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36" windowWidth="11340" windowHeight="3660"/>
  </bookViews>
  <sheets>
    <sheet name="Notes " sheetId="4" r:id="rId1"/>
    <sheet name="Part D" sheetId="1" r:id="rId2"/>
    <sheet name="MA and FFS" sheetId="2" r:id="rId3"/>
    <sheet name="LIS" sheetId="3" r:id="rId4"/>
    <sheet name="Sheet2" sheetId="5" r:id="rId5"/>
  </sheets>
  <definedNames>
    <definedName name="_xlnm.Print_Titles" localSheetId="3">LIS!$1:$4</definedName>
    <definedName name="_xlnm.Print_Titles" localSheetId="2">'MA and FFS'!$1:$3</definedName>
  </definedNames>
  <calcPr calcId="125725"/>
</workbook>
</file>

<file path=xl/calcChain.xml><?xml version="1.0" encoding="utf-8"?>
<calcChain xmlns="http://schemas.openxmlformats.org/spreadsheetml/2006/main">
  <c r="D94" i="1"/>
  <c r="D543"/>
  <c r="D546"/>
  <c r="D540"/>
  <c r="D537"/>
  <c r="D527"/>
  <c r="D522"/>
  <c r="D511"/>
  <c r="D498"/>
  <c r="D495"/>
  <c r="D490"/>
  <c r="D456"/>
  <c r="D445"/>
  <c r="D442"/>
  <c r="D434"/>
  <c r="D430"/>
  <c r="D409"/>
  <c r="D402"/>
  <c r="D395"/>
  <c r="D375"/>
  <c r="D372"/>
  <c r="D357"/>
  <c r="D326"/>
  <c r="D321"/>
  <c r="D306"/>
  <c r="D302"/>
  <c r="D297"/>
  <c r="D292"/>
  <c r="D289"/>
  <c r="D278"/>
  <c r="D272"/>
  <c r="D262"/>
  <c r="D245"/>
  <c r="D233"/>
  <c r="D223"/>
  <c r="D219"/>
  <c r="D210"/>
  <c r="D202"/>
  <c r="D196"/>
  <c r="D189"/>
  <c r="D178"/>
  <c r="D157"/>
  <c r="D153"/>
  <c r="D149"/>
  <c r="D134"/>
  <c r="D107"/>
  <c r="D104"/>
  <c r="D101"/>
  <c r="D85"/>
  <c r="D30"/>
  <c r="D24"/>
  <c r="D14"/>
  <c r="D11"/>
  <c r="F546"/>
  <c r="E546"/>
  <c r="C546"/>
  <c r="B546"/>
  <c r="F543"/>
  <c r="E543"/>
  <c r="C543"/>
  <c r="B543"/>
  <c r="F540"/>
  <c r="E540"/>
  <c r="C540"/>
  <c r="B540"/>
  <c r="F537"/>
  <c r="E537"/>
  <c r="C537"/>
  <c r="B537"/>
  <c r="F527"/>
  <c r="E527"/>
  <c r="C527"/>
  <c r="B527"/>
  <c r="F522"/>
  <c r="E522"/>
  <c r="C522"/>
  <c r="B522"/>
  <c r="F511"/>
  <c r="E511"/>
  <c r="C511"/>
  <c r="B511"/>
  <c r="F498"/>
  <c r="E498"/>
  <c r="C498"/>
  <c r="B498"/>
  <c r="F495"/>
  <c r="E495"/>
  <c r="C495"/>
  <c r="B495"/>
  <c r="F490"/>
  <c r="E490"/>
  <c r="C490"/>
  <c r="B490"/>
  <c r="F456"/>
  <c r="E456"/>
  <c r="C456"/>
  <c r="B456"/>
  <c r="F445"/>
  <c r="E445"/>
  <c r="C445"/>
  <c r="B445"/>
  <c r="F442"/>
  <c r="E442"/>
  <c r="C442"/>
  <c r="B442"/>
  <c r="F434"/>
  <c r="E434"/>
  <c r="C434"/>
  <c r="B434"/>
  <c r="F430"/>
  <c r="E430"/>
  <c r="C430"/>
  <c r="B430"/>
  <c r="F409"/>
  <c r="E409"/>
  <c r="C409"/>
  <c r="B409"/>
  <c r="F402"/>
  <c r="E402"/>
  <c r="C402"/>
  <c r="B402"/>
  <c r="F395"/>
  <c r="E395"/>
  <c r="C395"/>
  <c r="B395"/>
  <c r="F375"/>
  <c r="E375"/>
  <c r="C375"/>
  <c r="B375"/>
  <c r="F372"/>
  <c r="E372"/>
  <c r="C372"/>
  <c r="B372"/>
  <c r="F357"/>
  <c r="E357"/>
  <c r="C357"/>
  <c r="B357"/>
  <c r="F326"/>
  <c r="E326"/>
  <c r="C326"/>
  <c r="B326"/>
  <c r="F321"/>
  <c r="E321"/>
  <c r="C321"/>
  <c r="B321"/>
  <c r="F306"/>
  <c r="E306"/>
  <c r="C306"/>
  <c r="B306"/>
  <c r="F302"/>
  <c r="E302"/>
  <c r="C302"/>
  <c r="B302"/>
  <c r="F297"/>
  <c r="E297"/>
  <c r="C297"/>
  <c r="B297"/>
  <c r="F292"/>
  <c r="E292"/>
  <c r="C292"/>
  <c r="B292"/>
  <c r="F289"/>
  <c r="E289"/>
  <c r="C289"/>
  <c r="B289"/>
  <c r="F278"/>
  <c r="E278"/>
  <c r="C278"/>
  <c r="B278"/>
  <c r="B272"/>
  <c r="F272"/>
  <c r="E272"/>
  <c r="C272"/>
  <c r="F262"/>
  <c r="E262"/>
  <c r="C262"/>
  <c r="B262"/>
  <c r="F245"/>
  <c r="E245"/>
  <c r="C245"/>
  <c r="B245"/>
  <c r="F233"/>
  <c r="E233"/>
  <c r="C233"/>
  <c r="B233"/>
  <c r="F223"/>
  <c r="E223"/>
  <c r="C223"/>
  <c r="B223"/>
  <c r="F219"/>
  <c r="E219"/>
  <c r="C219"/>
  <c r="B219"/>
  <c r="F210"/>
  <c r="E210"/>
  <c r="C210"/>
  <c r="B210"/>
  <c r="B202"/>
  <c r="F202"/>
  <c r="E202"/>
  <c r="C202"/>
  <c r="F196"/>
  <c r="E196"/>
  <c r="C196"/>
  <c r="B196"/>
  <c r="F189"/>
  <c r="E189"/>
  <c r="C189"/>
  <c r="B189"/>
  <c r="F178"/>
  <c r="E178"/>
  <c r="C178"/>
  <c r="B178"/>
  <c r="F157"/>
  <c r="E157"/>
  <c r="C157"/>
  <c r="B157"/>
  <c r="B153"/>
  <c r="F153"/>
  <c r="E153"/>
  <c r="C153"/>
  <c r="F149"/>
  <c r="E149"/>
  <c r="C149"/>
  <c r="B149"/>
  <c r="F134"/>
  <c r="E134"/>
  <c r="C134"/>
  <c r="B134"/>
  <c r="F107"/>
  <c r="E107"/>
  <c r="C107"/>
  <c r="B107"/>
  <c r="F104"/>
  <c r="E104"/>
  <c r="C104"/>
  <c r="B104"/>
  <c r="F101"/>
  <c r="E101"/>
  <c r="C101"/>
  <c r="B101"/>
  <c r="F94"/>
  <c r="E94"/>
  <c r="C94"/>
  <c r="B94"/>
  <c r="F85"/>
  <c r="E85"/>
  <c r="C85"/>
  <c r="B85"/>
  <c r="F30"/>
  <c r="E30"/>
  <c r="C30"/>
  <c r="B30"/>
  <c r="F24"/>
  <c r="E24"/>
  <c r="C24"/>
  <c r="F14"/>
  <c r="E14"/>
  <c r="C14"/>
  <c r="B14"/>
  <c r="E11"/>
</calcChain>
</file>

<file path=xl/sharedStrings.xml><?xml version="1.0" encoding="utf-8"?>
<sst xmlns="http://schemas.openxmlformats.org/spreadsheetml/2006/main" count="1516" uniqueCount="527">
  <si>
    <t>AL01 - Bonner</t>
  </si>
  <si>
    <t>AL03 - Rogers</t>
  </si>
  <si>
    <t>AL04 - Aderholt</t>
  </si>
  <si>
    <t>AL06 - Bachus</t>
  </si>
  <si>
    <t>AL07 - Davis</t>
  </si>
  <si>
    <t>AK00 - Young</t>
  </si>
  <si>
    <t>AZ02 - Franks</t>
  </si>
  <si>
    <t>AZ03 - Shadegg</t>
  </si>
  <si>
    <t>AZ04 - Pastor</t>
  </si>
  <si>
    <t>AZ06 - Flake</t>
  </si>
  <si>
    <t>AZ07 - Grijalva</t>
  </si>
  <si>
    <t>AZ08 - Giffords</t>
  </si>
  <si>
    <t>AR01 - Berry</t>
  </si>
  <si>
    <t>AR02 - Snyder</t>
  </si>
  <si>
    <t>AR03 - Boozman</t>
  </si>
  <si>
    <t>AR04 - Ross</t>
  </si>
  <si>
    <t>CA01 - Thompson</t>
  </si>
  <si>
    <t>CA02 - Herger</t>
  </si>
  <si>
    <t>CA03 - Lungren</t>
  </si>
  <si>
    <t>CA05 - Matsui</t>
  </si>
  <si>
    <t>CA06 - Woolsey</t>
  </si>
  <si>
    <t>CA07 - Miller</t>
  </si>
  <si>
    <t>CA08 - Pelosi</t>
  </si>
  <si>
    <t>CA09 - Lee</t>
  </si>
  <si>
    <t>CA10 - Tauscher</t>
  </si>
  <si>
    <t>CA11 - McNerney</t>
  </si>
  <si>
    <t>CA13 - Stark</t>
  </si>
  <si>
    <t>CA14 - Eshoo</t>
  </si>
  <si>
    <t>CA15 - Honda</t>
  </si>
  <si>
    <t>CA16 - Lofgren</t>
  </si>
  <si>
    <t>CA17 - Farr</t>
  </si>
  <si>
    <t>CA18 - Cardoza</t>
  </si>
  <si>
    <t>CA19 - Radanovich</t>
  </si>
  <si>
    <t>CA20 - Costa</t>
  </si>
  <si>
    <t>CA21 - Nunes</t>
  </si>
  <si>
    <t>CA22 - McCarthy</t>
  </si>
  <si>
    <t>CA23 - Capps</t>
  </si>
  <si>
    <t>CA24 - Gallegly</t>
  </si>
  <si>
    <t>CA25 - McKeon</t>
  </si>
  <si>
    <t>CA26 - Dreier</t>
  </si>
  <si>
    <t>CA27 - Sherman</t>
  </si>
  <si>
    <t>CA28 - Berman</t>
  </si>
  <si>
    <t>CA29 - Schiff</t>
  </si>
  <si>
    <t>CA30 - Waxman</t>
  </si>
  <si>
    <t>CA31 - Becerra</t>
  </si>
  <si>
    <t>CA32 - Solis</t>
  </si>
  <si>
    <t>CA33 - Watson</t>
  </si>
  <si>
    <t>CA34 - Roybal-Allard</t>
  </si>
  <si>
    <t>CA35 - Waters</t>
  </si>
  <si>
    <t>CA36 - Harman</t>
  </si>
  <si>
    <t>CA38 - Napolitano</t>
  </si>
  <si>
    <t>CA39 - Sanchez</t>
  </si>
  <si>
    <t>CA40 - Royce</t>
  </si>
  <si>
    <t>CA41 - Lewis</t>
  </si>
  <si>
    <t>CA42 - Miller</t>
  </si>
  <si>
    <t>CA43 - Baca</t>
  </si>
  <si>
    <t>CA44 - Calvert</t>
  </si>
  <si>
    <t>CA45 - Bono</t>
  </si>
  <si>
    <t>CA46 - Rohrabacher</t>
  </si>
  <si>
    <t>CA47 - Sanchez</t>
  </si>
  <si>
    <t>CA48 - Campbell</t>
  </si>
  <si>
    <t>CA49 - Issa</t>
  </si>
  <si>
    <t>CA50 - Bilbray</t>
  </si>
  <si>
    <t>CA51 - Filner</t>
  </si>
  <si>
    <t>CA52 - Hunter</t>
  </si>
  <si>
    <t>CA53 - Davis</t>
  </si>
  <si>
    <t>CO01 - DeGette</t>
  </si>
  <si>
    <t>CO03 - Salazar</t>
  </si>
  <si>
    <t>CO05 - Lamborn</t>
  </si>
  <si>
    <t>CO07 - Perlmutter</t>
  </si>
  <si>
    <t>CT01 - Larson</t>
  </si>
  <si>
    <t>CT02 - Courtney</t>
  </si>
  <si>
    <t>CT03 - DeLauro</t>
  </si>
  <si>
    <t>CT05 - Murphy</t>
  </si>
  <si>
    <t>DE00 - Castle</t>
  </si>
  <si>
    <t>DC00 - Norton</t>
  </si>
  <si>
    <t>FL01 - Miller</t>
  </si>
  <si>
    <t>FL02 - Boyd</t>
  </si>
  <si>
    <t>FL03 - Brown</t>
  </si>
  <si>
    <t>FL04 - Crenshaw</t>
  </si>
  <si>
    <t>FL05 - Brown-Waite</t>
  </si>
  <si>
    <t>FL06 - Stearns</t>
  </si>
  <si>
    <t>FL07 - Mica</t>
  </si>
  <si>
    <t>FL08 - Keller</t>
  </si>
  <si>
    <t>FL09 - Bilirakis</t>
  </si>
  <si>
    <t>FL10 - Young</t>
  </si>
  <si>
    <t>FL11 - Castor</t>
  </si>
  <si>
    <t>FL12 - Putnam</t>
  </si>
  <si>
    <t>FL13 - Buchanan</t>
  </si>
  <si>
    <t>FL14 - Mack</t>
  </si>
  <si>
    <t>FL17 - Meek</t>
  </si>
  <si>
    <t>FL18 - Ros-Lehtinen</t>
  </si>
  <si>
    <t>FL19 - Wexler</t>
  </si>
  <si>
    <t>FL20 - Wasserman Schultz</t>
  </si>
  <si>
    <t>FL21 - Diaz-Balart</t>
  </si>
  <si>
    <t>FL22 - Klein</t>
  </si>
  <si>
    <t>FL23 - Hastings</t>
  </si>
  <si>
    <t>FL25 - Diaz-Balart</t>
  </si>
  <si>
    <t>GA01 - Kingston</t>
  </si>
  <si>
    <t>GA02 - Bishop</t>
  </si>
  <si>
    <t>GA03 - Westmoreland</t>
  </si>
  <si>
    <t>GA04 - Johnson Jr</t>
  </si>
  <si>
    <t>GA05 - Lewis</t>
  </si>
  <si>
    <t>GA06 - Price</t>
  </si>
  <si>
    <t>GA07 - Linder</t>
  </si>
  <si>
    <t>GA08 - Marshall</t>
  </si>
  <si>
    <t>GA09 - Deal</t>
  </si>
  <si>
    <t>GA10 - Norwood</t>
  </si>
  <si>
    <t>GA11 - Gingrey</t>
  </si>
  <si>
    <t>GA12 - Barrow</t>
  </si>
  <si>
    <t>GA13 - Scott</t>
  </si>
  <si>
    <t>HI01 - Abercrombie</t>
  </si>
  <si>
    <t>HI02 - Hirono</t>
  </si>
  <si>
    <t>ID02 - Simpson</t>
  </si>
  <si>
    <t>IL01 - Rush</t>
  </si>
  <si>
    <t>IL02 - Jackson</t>
  </si>
  <si>
    <t>IL03 - Lipinski</t>
  </si>
  <si>
    <t>IL04 - Gutierrez</t>
  </si>
  <si>
    <t>IL05 - Emanuel</t>
  </si>
  <si>
    <t>IL06 - Roskam</t>
  </si>
  <si>
    <t>IL07 - Davis</t>
  </si>
  <si>
    <t>IL08 - Bean</t>
  </si>
  <si>
    <t>IL09 - Schakowsky</t>
  </si>
  <si>
    <t>IL10 - Kirk</t>
  </si>
  <si>
    <t>IL12 - Costello</t>
  </si>
  <si>
    <t>IL13 - Biggert</t>
  </si>
  <si>
    <t>IL14 - Hastert</t>
  </si>
  <si>
    <t>IL15 - Johnson</t>
  </si>
  <si>
    <t>IL16 - Manzullo</t>
  </si>
  <si>
    <t>IL17 - Hare</t>
  </si>
  <si>
    <t>IL19 - Shimkus</t>
  </si>
  <si>
    <t>IN01 - Visclosky</t>
  </si>
  <si>
    <t>IN02 - Donnelly</t>
  </si>
  <si>
    <t>IN03 - Souder</t>
  </si>
  <si>
    <t>IN04 - Buyer</t>
  </si>
  <si>
    <t>IN05 - Burton</t>
  </si>
  <si>
    <t>IN06 - Pence</t>
  </si>
  <si>
    <t>IN07 - Carson</t>
  </si>
  <si>
    <t>IN08 - Ellsworth</t>
  </si>
  <si>
    <t>IN09 - Hill</t>
  </si>
  <si>
    <t>IA01 - Braley</t>
  </si>
  <si>
    <t>IA02 - Loebsack</t>
  </si>
  <si>
    <t>IA03 - Boswell</t>
  </si>
  <si>
    <t>IA04 - Latham</t>
  </si>
  <si>
    <t>IA05 - King</t>
  </si>
  <si>
    <t>KS01 - Moran</t>
  </si>
  <si>
    <t>KS03 - Moore</t>
  </si>
  <si>
    <t>KS04 - Tiahrt</t>
  </si>
  <si>
    <t>KY01 - Whitfield</t>
  </si>
  <si>
    <t>KY03 - Yarmuth</t>
  </si>
  <si>
    <t>KY04 - Davis</t>
  </si>
  <si>
    <t>KY05 - Rogers</t>
  </si>
  <si>
    <t>KY06 - Chandler</t>
  </si>
  <si>
    <t>LA03 - Melancon</t>
  </si>
  <si>
    <t>LA05 - Alexander</t>
  </si>
  <si>
    <t>LA07 - Boustany</t>
  </si>
  <si>
    <t>ME02 - Michaud</t>
  </si>
  <si>
    <t>MD02 - Ruppersberger</t>
  </si>
  <si>
    <t>MD03 - Sarbanes</t>
  </si>
  <si>
    <t>MD05 - Hoyer</t>
  </si>
  <si>
    <t>MD06 - Bartlett</t>
  </si>
  <si>
    <t>MD07 - Cummings</t>
  </si>
  <si>
    <t>MD08 - Van Hollen</t>
  </si>
  <si>
    <t>MA01 - Olver</t>
  </si>
  <si>
    <t>MA02 - Neal</t>
  </si>
  <si>
    <t>MA03 - McGovern</t>
  </si>
  <si>
    <t>MA04 - Frank</t>
  </si>
  <si>
    <t>MA06 - Tierney</t>
  </si>
  <si>
    <t>MA07 - Markey</t>
  </si>
  <si>
    <t>MA08 - Capuano</t>
  </si>
  <si>
    <t>MA09 - Lynch</t>
  </si>
  <si>
    <t>MA10 - Delahunt</t>
  </si>
  <si>
    <t>MI01 - Stupak</t>
  </si>
  <si>
    <t>MI02 - Hoekstra</t>
  </si>
  <si>
    <t>MI03 - Ehlers</t>
  </si>
  <si>
    <t>MI04 - Camp</t>
  </si>
  <si>
    <t>MI05 - Kildee</t>
  </si>
  <si>
    <t>MI06 - Upton</t>
  </si>
  <si>
    <t>MI08 - Rogers</t>
  </si>
  <si>
    <t>MI10 - Miller</t>
  </si>
  <si>
    <t>MI11 - McCotter</t>
  </si>
  <si>
    <t>MI12 - Levin</t>
  </si>
  <si>
    <t>MI13 - Kilpatrick</t>
  </si>
  <si>
    <t>MI14 - Conyers</t>
  </si>
  <si>
    <t>MI15 - Dingell</t>
  </si>
  <si>
    <t>MN01 - Walz</t>
  </si>
  <si>
    <t>MN02 - Kline</t>
  </si>
  <si>
    <t>MN04 - McCollum</t>
  </si>
  <si>
    <t>MN05 - Ellison</t>
  </si>
  <si>
    <t>MN06 - Bachmann</t>
  </si>
  <si>
    <t>MN07 - Peterson</t>
  </si>
  <si>
    <t>MN08 - Oberstar</t>
  </si>
  <si>
    <t>MS01 - Wicker</t>
  </si>
  <si>
    <t>MS02 - Thompson</t>
  </si>
  <si>
    <t>MS04 - Taylor</t>
  </si>
  <si>
    <t>MO01 - Clay</t>
  </si>
  <si>
    <t>MO02 - Akin</t>
  </si>
  <si>
    <t>MO03 - Carnahan</t>
  </si>
  <si>
    <t>MO04 - Skelton</t>
  </si>
  <si>
    <t>MO05 - Cleaver</t>
  </si>
  <si>
    <t>MO06 - Graves</t>
  </si>
  <si>
    <t>MO07 - Blunt</t>
  </si>
  <si>
    <t>MO08 - Emerson</t>
  </si>
  <si>
    <t>MT00 - Rehberg</t>
  </si>
  <si>
    <t>NE01 - Fortenberry</t>
  </si>
  <si>
    <t>NE02 - Terry</t>
  </si>
  <si>
    <t>NE03 - Smith</t>
  </si>
  <si>
    <t>NV01 - Berkley</t>
  </si>
  <si>
    <t>NV02 - Heller</t>
  </si>
  <si>
    <t>NH01 - Shea-Porter</t>
  </si>
  <si>
    <t>NJ01 - Andrews</t>
  </si>
  <si>
    <t>NJ02 - LoBiondo</t>
  </si>
  <si>
    <t>NJ04 - Smith</t>
  </si>
  <si>
    <t>NJ05 - Garrett</t>
  </si>
  <si>
    <t>NJ06 - Pallone</t>
  </si>
  <si>
    <t>NJ08 - Pascrell</t>
  </si>
  <si>
    <t>NJ09 - Rothman</t>
  </si>
  <si>
    <t>NJ10 - Payne</t>
  </si>
  <si>
    <t>NJ11 - Frelinghuysen</t>
  </si>
  <si>
    <t>NJ12 - Holt</t>
  </si>
  <si>
    <t>NJ13 - Sires</t>
  </si>
  <si>
    <t>NY01 - Bishop</t>
  </si>
  <si>
    <t>NY02 - Israel</t>
  </si>
  <si>
    <t>NY03 - King</t>
  </si>
  <si>
    <t>NY04 - McCarthy</t>
  </si>
  <si>
    <t>NY05 - Ackerman</t>
  </si>
  <si>
    <t>NY06 - Meeks</t>
  </si>
  <si>
    <t>NY07 - Crowley</t>
  </si>
  <si>
    <t>NY08 - Nadler</t>
  </si>
  <si>
    <t>NY09 - Weiner</t>
  </si>
  <si>
    <t>NY10 - Towns</t>
  </si>
  <si>
    <t>NY11 - Clarke</t>
  </si>
  <si>
    <t>NY12 - Velazquez</t>
  </si>
  <si>
    <t>NY14 - Maloney</t>
  </si>
  <si>
    <t>NY15 - Rangel</t>
  </si>
  <si>
    <t>NY16 - Serrano</t>
  </si>
  <si>
    <t>NY17 - Engel</t>
  </si>
  <si>
    <t>NY18 - Lowey</t>
  </si>
  <si>
    <t>NY19 - Hall</t>
  </si>
  <si>
    <t>NY20 - Gillibrand</t>
  </si>
  <si>
    <t>NY22 - Hinchey</t>
  </si>
  <si>
    <t>NY23 - McHugh</t>
  </si>
  <si>
    <t>NY24 - Arcuri</t>
  </si>
  <si>
    <t>NY27 - Higgins</t>
  </si>
  <si>
    <t>NY28 - Slaughter</t>
  </si>
  <si>
    <t>NC01 - Butterfield</t>
  </si>
  <si>
    <t>NC02 - Etheridge</t>
  </si>
  <si>
    <t>NC03 - Jones</t>
  </si>
  <si>
    <t>NC04 - Price</t>
  </si>
  <si>
    <t>NC05 - Foxx</t>
  </si>
  <si>
    <t>NC06 - Coble</t>
  </si>
  <si>
    <t>NC07 - McIntyre</t>
  </si>
  <si>
    <t>NC09 - Myrick</t>
  </si>
  <si>
    <t>NC10 - McHenry</t>
  </si>
  <si>
    <t>NC11 - Shuler</t>
  </si>
  <si>
    <t>NC12 - Watt</t>
  </si>
  <si>
    <t>NC13 - Miller</t>
  </si>
  <si>
    <t>ND00 - Pomeroy</t>
  </si>
  <si>
    <t>OH02 - Schmidt</t>
  </si>
  <si>
    <t>OH03 - Turner</t>
  </si>
  <si>
    <t>OH04 - Oxley</t>
  </si>
  <si>
    <t>OH05 - Gillmor</t>
  </si>
  <si>
    <t>OH06 - Wilson</t>
  </si>
  <si>
    <t>OH08 - Boehner</t>
  </si>
  <si>
    <t>OH09 - Kaptur</t>
  </si>
  <si>
    <t>OH10 - Kucinich</t>
  </si>
  <si>
    <t>OH12 - Tiberi</t>
  </si>
  <si>
    <t>OH13 - Sutton</t>
  </si>
  <si>
    <t>OH14 - LaTourette</t>
  </si>
  <si>
    <t>OH17 - Ryan</t>
  </si>
  <si>
    <t>OH18 - Space</t>
  </si>
  <si>
    <t>OK01 - Sullivan</t>
  </si>
  <si>
    <t>OK02 - Boren</t>
  </si>
  <si>
    <t>OK03 - Lucas</t>
  </si>
  <si>
    <t>OK04 - Cole</t>
  </si>
  <si>
    <t>OK05 - Fallin</t>
  </si>
  <si>
    <t>OR01 - Wu</t>
  </si>
  <si>
    <t>OR02 - Walden</t>
  </si>
  <si>
    <t>OR03 - Blumenauer</t>
  </si>
  <si>
    <t>OR04 - DeFazio</t>
  </si>
  <si>
    <t>PA01 - Brady</t>
  </si>
  <si>
    <t>PA02 - Fattah</t>
  </si>
  <si>
    <t>PA04 - Altmire</t>
  </si>
  <si>
    <t>PA06 - Gerlach</t>
  </si>
  <si>
    <t>PA07 - Sestak</t>
  </si>
  <si>
    <t>PA08 - Murphy</t>
  </si>
  <si>
    <t>PA09 - Shuster</t>
  </si>
  <si>
    <t>PA10 - Carney</t>
  </si>
  <si>
    <t>PA11 - Kanjorski</t>
  </si>
  <si>
    <t>PA12 - Murtha</t>
  </si>
  <si>
    <t>PA13 - Schwartz</t>
  </si>
  <si>
    <t>PA14 - Doyle</t>
  </si>
  <si>
    <t>PA15 - Dent</t>
  </si>
  <si>
    <t>PA16 - Pitts</t>
  </si>
  <si>
    <t>PA17 - Holden</t>
  </si>
  <si>
    <t>PA18 - Murphy</t>
  </si>
  <si>
    <t>PA19 - Platts</t>
  </si>
  <si>
    <t>RI01 - Kennedy</t>
  </si>
  <si>
    <t>RI02 - Langevin</t>
  </si>
  <si>
    <t>SC01 - Brown</t>
  </si>
  <si>
    <t>SC02 - Wilson</t>
  </si>
  <si>
    <t>SC03 - Barrett</t>
  </si>
  <si>
    <t>SC04 - Inglis</t>
  </si>
  <si>
    <t>SC05 - Spratt</t>
  </si>
  <si>
    <t>SC06 - Clyburn</t>
  </si>
  <si>
    <t>SD00 - Sandlin</t>
  </si>
  <si>
    <t>TN02 - Duncan</t>
  </si>
  <si>
    <t>TN03 - Wamp</t>
  </si>
  <si>
    <t>TN04 - Davis</t>
  </si>
  <si>
    <t>TN05 - Cooper</t>
  </si>
  <si>
    <t>TN06 - Gordon</t>
  </si>
  <si>
    <t>TN07 - Blackburn</t>
  </si>
  <si>
    <t>TN08 - Tanner</t>
  </si>
  <si>
    <t>TN09 - Cohen</t>
  </si>
  <si>
    <t>TX01 - Gohmert</t>
  </si>
  <si>
    <t>TX02 - Poe</t>
  </si>
  <si>
    <t>TX03 - Johnson</t>
  </si>
  <si>
    <t>TX04 - Hall</t>
  </si>
  <si>
    <t>TX05 - Hensarling</t>
  </si>
  <si>
    <t>TX06 - Barton</t>
  </si>
  <si>
    <t>TX07 - Culberson</t>
  </si>
  <si>
    <t>TX08 - Brady</t>
  </si>
  <si>
    <t>TX09 - Green</t>
  </si>
  <si>
    <t>TX10 - McCaul</t>
  </si>
  <si>
    <t>TX11 - Conaway</t>
  </si>
  <si>
    <t>TX12 - Granger</t>
  </si>
  <si>
    <t>TX13 - Thornberry</t>
  </si>
  <si>
    <t>TX14 - Paul</t>
  </si>
  <si>
    <t>TX15 - Hinojosa</t>
  </si>
  <si>
    <t>TX16 - Reyes</t>
  </si>
  <si>
    <t>TX17 - Edwards</t>
  </si>
  <si>
    <t>TX18 - Jackson-Lee</t>
  </si>
  <si>
    <t>TX19 - Neugebauer</t>
  </si>
  <si>
    <t>TX20 - Gonzalez</t>
  </si>
  <si>
    <t>TX21 - Smith</t>
  </si>
  <si>
    <t>TX23 - Rodriguez</t>
  </si>
  <si>
    <t>TX24 - Marchant</t>
  </si>
  <si>
    <t>TX25 - Doggett</t>
  </si>
  <si>
    <t>TX26 - Burgess</t>
  </si>
  <si>
    <t>TX27 - Ortiz</t>
  </si>
  <si>
    <t>TX28 - Cuellar</t>
  </si>
  <si>
    <t>TX29 - Green</t>
  </si>
  <si>
    <t>TX30 - Johnson</t>
  </si>
  <si>
    <t>TX31 - Carter</t>
  </si>
  <si>
    <t>TX32 - Sessions</t>
  </si>
  <si>
    <t>UT01 - Bishop</t>
  </si>
  <si>
    <t>UT02 - Matheson</t>
  </si>
  <si>
    <t>VA03 - Scott</t>
  </si>
  <si>
    <t>VA04 - Forbes</t>
  </si>
  <si>
    <t>VA06 - Goodlatte</t>
  </si>
  <si>
    <t>VA07 - Cantor</t>
  </si>
  <si>
    <t>VA08 - Moran</t>
  </si>
  <si>
    <t>VA09 - Boucher</t>
  </si>
  <si>
    <t>VA10 - Wolf</t>
  </si>
  <si>
    <t>WA01 - Inslee</t>
  </si>
  <si>
    <t>WA02 - Larsen</t>
  </si>
  <si>
    <t>WA03 - Baird</t>
  </si>
  <si>
    <t>WA04 - Hastings</t>
  </si>
  <si>
    <t>WA05 - Rodgers</t>
  </si>
  <si>
    <t>WA06 - Dicks</t>
  </si>
  <si>
    <t>WA07 - McDermott</t>
  </si>
  <si>
    <t>WA08 - Reichert</t>
  </si>
  <si>
    <t>WA09 - Smith</t>
  </si>
  <si>
    <t>WV01 - Mollohan</t>
  </si>
  <si>
    <t>WV02 - Capito</t>
  </si>
  <si>
    <t>WV03 - Rahall</t>
  </si>
  <si>
    <t>WI01 - Ryan</t>
  </si>
  <si>
    <t>WI02 - Baldwin</t>
  </si>
  <si>
    <t>WI03 - Kind</t>
  </si>
  <si>
    <t>WI04 - Moore</t>
  </si>
  <si>
    <t>WI05 - Sensenbrenner</t>
  </si>
  <si>
    <t>WI06 - Petri</t>
  </si>
  <si>
    <t>WI07 - Obey</t>
  </si>
  <si>
    <t>WI08 - Kagen</t>
  </si>
  <si>
    <t>VI00 - Christensen</t>
  </si>
  <si>
    <t>VI - Virgin Islands</t>
  </si>
  <si>
    <t>Other^</t>
  </si>
  <si>
    <t>Total</t>
  </si>
  <si>
    <t>Part D Eligible</t>
  </si>
  <si>
    <t>Stand-Alone Prescription Drug Plan**</t>
  </si>
  <si>
    <t>Medicare Advantage with Prescription Drugs**</t>
  </si>
  <si>
    <t>Medicare Retiree Drug Subsidy</t>
  </si>
  <si>
    <t>Congressional District</t>
  </si>
  <si>
    <t>FEHBP, Tricare, VA and Active Workers</t>
  </si>
  <si>
    <t>MA-Only**</t>
  </si>
  <si>
    <t>MA-PD**</t>
  </si>
  <si>
    <t>Other Private Insurance***</t>
  </si>
  <si>
    <t>Fee-For-Service^</t>
  </si>
  <si>
    <t>AL02 - Bright</t>
  </si>
  <si>
    <t>AL05 - Griffith</t>
  </si>
  <si>
    <t>Alabama</t>
  </si>
  <si>
    <t>Alaska</t>
  </si>
  <si>
    <t>AZ01 - Kirkpatrick</t>
  </si>
  <si>
    <t>AZ05 - Mitchell</t>
  </si>
  <si>
    <t>Arizona</t>
  </si>
  <si>
    <t>Arkansas</t>
  </si>
  <si>
    <t>CA04 - McClintock</t>
  </si>
  <si>
    <t>CA12 - Speier</t>
  </si>
  <si>
    <t>CA37 - Richardson</t>
  </si>
  <si>
    <t>California</t>
  </si>
  <si>
    <t>CO02 - Polis</t>
  </si>
  <si>
    <t>CO04 - Markey</t>
  </si>
  <si>
    <t>CO06 - Coffman</t>
  </si>
  <si>
    <t>Colorado</t>
  </si>
  <si>
    <t>CT04 - Himes</t>
  </si>
  <si>
    <t>Connecticut</t>
  </si>
  <si>
    <t>Delaware</t>
  </si>
  <si>
    <t>District Of Columbia</t>
  </si>
  <si>
    <t>FL15 - Posey</t>
  </si>
  <si>
    <t>FL16 - Rooney</t>
  </si>
  <si>
    <t>FL24 - Kosmas</t>
  </si>
  <si>
    <t>Florida</t>
  </si>
  <si>
    <t>Georgia</t>
  </si>
  <si>
    <t>Hawaii</t>
  </si>
  <si>
    <t>ID01 - Minnick</t>
  </si>
  <si>
    <t>Idaho</t>
  </si>
  <si>
    <t>IL11 - Halvorson</t>
  </si>
  <si>
    <t>IL18 - Schock</t>
  </si>
  <si>
    <t>Illinois</t>
  </si>
  <si>
    <t>Indiana</t>
  </si>
  <si>
    <t>Iowa</t>
  </si>
  <si>
    <t>KS02 - Jenkins</t>
  </si>
  <si>
    <t>Kansas</t>
  </si>
  <si>
    <t>KY02 - Guthrie</t>
  </si>
  <si>
    <t>Kentucky</t>
  </si>
  <si>
    <t>LA01 - Scalise</t>
  </si>
  <si>
    <t>LA02 - Cao</t>
  </si>
  <si>
    <t>LA04 - Fleming</t>
  </si>
  <si>
    <t>LA06 - Cassidy</t>
  </si>
  <si>
    <t>Louisiana</t>
  </si>
  <si>
    <t>ME01 - Pingree</t>
  </si>
  <si>
    <t>Maine</t>
  </si>
  <si>
    <t>MD01 - Kratovil</t>
  </si>
  <si>
    <t>MD04 - Edwards</t>
  </si>
  <si>
    <t>Maryland</t>
  </si>
  <si>
    <t>MA05 - Tsongas</t>
  </si>
  <si>
    <t>Massachusetts</t>
  </si>
  <si>
    <t>MI07 - Schauer</t>
  </si>
  <si>
    <t>MI09 - Peters</t>
  </si>
  <si>
    <t>Michigan</t>
  </si>
  <si>
    <t>MN03 - Paulsen</t>
  </si>
  <si>
    <t>Minnesota</t>
  </si>
  <si>
    <t>MS03 - Harper</t>
  </si>
  <si>
    <t>Mississippi</t>
  </si>
  <si>
    <t>MO09 - Luetkemeyer</t>
  </si>
  <si>
    <t>Missouri</t>
  </si>
  <si>
    <t>Montana</t>
  </si>
  <si>
    <t>Nebraska</t>
  </si>
  <si>
    <t>NV03 - Titus</t>
  </si>
  <si>
    <t>Nevada</t>
  </si>
  <si>
    <t>NH02 - Hodes</t>
  </si>
  <si>
    <t>New Hampshire</t>
  </si>
  <si>
    <t>NJ03 - Adler</t>
  </si>
  <si>
    <t>NJ07 - Lance</t>
  </si>
  <si>
    <t>New Jersey</t>
  </si>
  <si>
    <t>NM01 - Heinrich</t>
  </si>
  <si>
    <t>NM02 - Teague</t>
  </si>
  <si>
    <t>NM03 - Lujan</t>
  </si>
  <si>
    <t>New Mexico</t>
  </si>
  <si>
    <t>NY13 - McMahon</t>
  </si>
  <si>
    <t>NY21 - Tonko</t>
  </si>
  <si>
    <t>NY25 - Maffei</t>
  </si>
  <si>
    <t>NY26 - Lee</t>
  </si>
  <si>
    <t>NY29 - Massa</t>
  </si>
  <si>
    <t>New York</t>
  </si>
  <si>
    <t>NC08 - Kissell</t>
  </si>
  <si>
    <t>North Carolina</t>
  </si>
  <si>
    <t>North Dakota</t>
  </si>
  <si>
    <t>OH01 - Driehaus</t>
  </si>
  <si>
    <t>OH07 - Austria</t>
  </si>
  <si>
    <t>OH11 - Fudge</t>
  </si>
  <si>
    <t>OH15 - Kilroy</t>
  </si>
  <si>
    <t>OH16 - Boccieri</t>
  </si>
  <si>
    <t>Ohio</t>
  </si>
  <si>
    <t>Oklahoma</t>
  </si>
  <si>
    <t>OR05 - Schrader</t>
  </si>
  <si>
    <t>Oregon</t>
  </si>
  <si>
    <t>PA03 - Dahlkemper</t>
  </si>
  <si>
    <t>PA05 - Thompson</t>
  </si>
  <si>
    <t>Pennsylvania</t>
  </si>
  <si>
    <t>Rhode Island</t>
  </si>
  <si>
    <t>South Carolina</t>
  </si>
  <si>
    <t>South Dakota</t>
  </si>
  <si>
    <t>TN01 - Roe</t>
  </si>
  <si>
    <t>Tennessee</t>
  </si>
  <si>
    <t>TX22 - Olson</t>
  </si>
  <si>
    <t>Texas</t>
  </si>
  <si>
    <t>UT03 - Chaffetz</t>
  </si>
  <si>
    <t>Utah</t>
  </si>
  <si>
    <t>VT00 - Welch</t>
  </si>
  <si>
    <t>Vermont</t>
  </si>
  <si>
    <t>VA01 - Wittman</t>
  </si>
  <si>
    <t>VA02 - Nye</t>
  </si>
  <si>
    <t>VA05 - Perriello</t>
  </si>
  <si>
    <t>VA11 - Connolly</t>
  </si>
  <si>
    <t>Virginia</t>
  </si>
  <si>
    <t>Washington</t>
  </si>
  <si>
    <t>West Virginia</t>
  </si>
  <si>
    <t>Wisconsin</t>
  </si>
  <si>
    <t>WY00 - Lummis</t>
  </si>
  <si>
    <t>Wyoming</t>
  </si>
  <si>
    <t>PR00 - Pierluisi</t>
  </si>
  <si>
    <t>Puerto Rico</t>
  </si>
  <si>
    <t>Virgin Islands</t>
  </si>
  <si>
    <t>Other*</t>
  </si>
  <si>
    <t>Full Dual Eligibles</t>
  </si>
  <si>
    <t>MSP and SSI Recipients</t>
  </si>
  <si>
    <t>LIS Approved and Not Deemed</t>
  </si>
  <si>
    <t>TOTAL LIS</t>
  </si>
  <si>
    <t xml:space="preserve">*Other includes beneficiaries in the territories or with address information that is being updated. </t>
  </si>
  <si>
    <t xml:space="preserve">Source: CMS Management Information Integrated Repository (MIIR), as of February 16, 2010. </t>
  </si>
  <si>
    <t>LIS-Eligible Medicare Beneficiaries with Medicare Prescription Drug Coverage (Part D) by 
Congressional District</t>
  </si>
  <si>
    <t>Enrollment in Prescription Drug Plans by Congressional District</t>
  </si>
  <si>
    <t>Enrollment in Medicare Advantage by Congressional District</t>
  </si>
  <si>
    <t>*Medicare eligible includes individuals that are eligible for Medicare Part A and/or Part B.</t>
  </si>
  <si>
    <t>**Includes: Local CCPs, PFFS, Employer Direct PFFS, MSA, Regional CCPs.</t>
  </si>
  <si>
    <t>***Includes: Demonstrations, 1876 Cost, 1833 Cost (HCPP), PACE, Pilots.</t>
  </si>
  <si>
    <t>^Fee-For-Service includes beneficiaries in Medicare Part A and/or B</t>
  </si>
  <si>
    <t xml:space="preserve">^^Other includes beneficiaries in the territories or with address information that is being updated. </t>
  </si>
  <si>
    <t>*Medicare eligible includes individuals who are eligible for Part A and/or B</t>
  </si>
  <si>
    <t xml:space="preserve">**Includes: Local CCPs, PFFS, Employer Direct PFFS, MSA, Regional PPOs, and other types of  health  plans </t>
  </si>
  <si>
    <t>with Prescription Drug Coverage (Demostrations, Cost Plans, PACE, Chronic Care).</t>
  </si>
  <si>
    <t xml:space="preserve">^Other includes beneficiaries in the territories or with address information that is being updated. </t>
  </si>
  <si>
    <t>NA</t>
  </si>
  <si>
    <t>Medicare Eligible*</t>
  </si>
  <si>
    <t>2010 Part D, FFS, and MA Enrollment by Congressional District</t>
  </si>
  <si>
    <t xml:space="preserve">Since the inception of the Medicare prescription drug benefit, the CMS Office of Legislation has provided enrollment numbers by Congressional District.  We are doing so again for 2010 enrollment.  The attached file contains three tables with Congressional District-level enrollment data on Part D, including Low-Income Subsidy (LIS) enrollment, Medicare Advantage (MA), and Fee-for-Service (FFS) Medicare.  These tables reflect enrollment as of February 16, 2010. </t>
  </si>
</sst>
</file>

<file path=xl/styles.xml><?xml version="1.0" encoding="utf-8"?>
<styleSheet xmlns="http://schemas.openxmlformats.org/spreadsheetml/2006/main">
  <numFmts count="2">
    <numFmt numFmtId="41" formatCode="_(* #,##0_);_(* \(#,##0\);_(* &quot;-&quot;_);_(@_)"/>
    <numFmt numFmtId="164" formatCode="#,##0;\(#,##0\)"/>
  </numFmts>
  <fonts count="12">
    <font>
      <sz val="11"/>
      <color theme="1"/>
      <name val="Calibri"/>
      <family val="2"/>
      <scheme val="minor"/>
    </font>
    <font>
      <b/>
      <sz val="10"/>
      <name val="Arial"/>
      <family val="2"/>
    </font>
    <font>
      <sz val="10"/>
      <name val="Arial"/>
      <family val="2"/>
    </font>
    <font>
      <b/>
      <sz val="11"/>
      <name val="Arial"/>
      <family val="2"/>
    </font>
    <font>
      <sz val="10"/>
      <name val="Arial"/>
    </font>
    <font>
      <sz val="11"/>
      <color theme="1"/>
      <name val="Arial"/>
      <family val="2"/>
    </font>
    <font>
      <b/>
      <sz val="11"/>
      <name val="Times New Roman"/>
      <family val="1"/>
    </font>
    <font>
      <sz val="8"/>
      <name val="Arial"/>
      <family val="2"/>
    </font>
    <font>
      <sz val="11"/>
      <name val="Arial"/>
      <family val="2"/>
    </font>
    <font>
      <b/>
      <sz val="11"/>
      <color theme="1"/>
      <name val="Arial"/>
      <family val="2"/>
    </font>
    <font>
      <sz val="8"/>
      <name val="Tahoma"/>
      <family val="2"/>
    </font>
    <font>
      <b/>
      <sz val="11"/>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indexed="22"/>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top style="thin">
        <color auto="1"/>
      </top>
      <bottom style="thin">
        <color auto="1"/>
      </bottom>
      <diagonal/>
    </border>
  </borders>
  <cellStyleXfs count="7">
    <xf numFmtId="0" fontId="0" fillId="0" borderId="0"/>
    <xf numFmtId="0" fontId="2" fillId="0" borderId="0"/>
    <xf numFmtId="0" fontId="4" fillId="0" borderId="0"/>
    <xf numFmtId="0" fontId="2" fillId="0" borderId="0"/>
    <xf numFmtId="0" fontId="2" fillId="0" borderId="0"/>
    <xf numFmtId="0" fontId="4" fillId="0" borderId="0"/>
    <xf numFmtId="0" fontId="4" fillId="0" borderId="0"/>
  </cellStyleXfs>
  <cellXfs count="68">
    <xf numFmtId="0" fontId="0" fillId="0" borderId="0" xfId="0"/>
    <xf numFmtId="0" fontId="0" fillId="0" borderId="0" xfId="0"/>
    <xf numFmtId="0" fontId="1" fillId="2" borderId="3" xfId="0" applyFont="1" applyFill="1" applyBorder="1"/>
    <xf numFmtId="0" fontId="0" fillId="0" borderId="0" xfId="0"/>
    <xf numFmtId="0" fontId="0" fillId="0" borderId="0" xfId="0"/>
    <xf numFmtId="0" fontId="0" fillId="0" borderId="0" xfId="0"/>
    <xf numFmtId="0" fontId="0" fillId="0" borderId="0" xfId="0" applyFill="1"/>
    <xf numFmtId="3" fontId="1" fillId="2" borderId="3" xfId="0" applyNumberFormat="1" applyFont="1" applyFill="1" applyBorder="1"/>
    <xf numFmtId="0" fontId="5" fillId="0" borderId="3" xfId="0" applyFont="1" applyBorder="1"/>
    <xf numFmtId="3" fontId="5" fillId="0" borderId="3" xfId="0" applyNumberFormat="1" applyFont="1" applyBorder="1"/>
    <xf numFmtId="41" fontId="5" fillId="0" borderId="2" xfId="0" applyNumberFormat="1" applyFont="1" applyFill="1" applyBorder="1"/>
    <xf numFmtId="0" fontId="0" fillId="0" borderId="0" xfId="0" applyFill="1"/>
    <xf numFmtId="3" fontId="5" fillId="0" borderId="1" xfId="0" applyNumberFormat="1" applyFont="1" applyFill="1" applyBorder="1"/>
    <xf numFmtId="3" fontId="5" fillId="3" borderId="1" xfId="0" applyNumberFormat="1" applyFont="1" applyFill="1" applyBorder="1"/>
    <xf numFmtId="41" fontId="5" fillId="0" borderId="4" xfId="0" applyNumberFormat="1" applyFont="1" applyFill="1" applyBorder="1"/>
    <xf numFmtId="3" fontId="5" fillId="0" borderId="4" xfId="0" applyNumberFormat="1" applyFont="1" applyFill="1" applyBorder="1"/>
    <xf numFmtId="0" fontId="0" fillId="0" borderId="0" xfId="0" applyBorder="1"/>
    <xf numFmtId="3" fontId="5" fillId="0" borderId="2" xfId="0" applyNumberFormat="1" applyFont="1" applyFill="1" applyBorder="1"/>
    <xf numFmtId="41" fontId="5" fillId="0" borderId="2" xfId="0" applyNumberFormat="1" applyFont="1" applyBorder="1"/>
    <xf numFmtId="0" fontId="0" fillId="0" borderId="0" xfId="0" applyFill="1"/>
    <xf numFmtId="41" fontId="5" fillId="3" borderId="2" xfId="0" applyNumberFormat="1" applyFont="1" applyFill="1" applyBorder="1"/>
    <xf numFmtId="41" fontId="3" fillId="3" borderId="2" xfId="5" applyNumberFormat="1" applyFont="1" applyFill="1" applyBorder="1"/>
    <xf numFmtId="0" fontId="0" fillId="0" borderId="0" xfId="0" applyFont="1"/>
    <xf numFmtId="41" fontId="9" fillId="3" borderId="2" xfId="0" applyNumberFormat="1" applyFont="1" applyFill="1" applyBorder="1"/>
    <xf numFmtId="0" fontId="0" fillId="0" borderId="0" xfId="0"/>
    <xf numFmtId="0" fontId="5" fillId="0" borderId="5" xfId="0" applyFont="1" applyBorder="1"/>
    <xf numFmtId="0" fontId="5" fillId="3" borderId="5" xfId="0" applyFont="1" applyFill="1" applyBorder="1"/>
    <xf numFmtId="41" fontId="5" fillId="0" borderId="0" xfId="0" applyNumberFormat="1" applyFont="1"/>
    <xf numFmtId="0" fontId="8" fillId="0" borderId="5" xfId="0" applyFont="1" applyFill="1" applyBorder="1"/>
    <xf numFmtId="0" fontId="8" fillId="3" borderId="5" xfId="0" applyFont="1" applyFill="1" applyBorder="1"/>
    <xf numFmtId="41" fontId="8" fillId="3" borderId="5" xfId="0" applyNumberFormat="1" applyFont="1" applyFill="1" applyBorder="1"/>
    <xf numFmtId="0" fontId="8" fillId="0" borderId="0" xfId="0" applyFont="1" applyFill="1"/>
    <xf numFmtId="164" fontId="5" fillId="3" borderId="0" xfId="0" applyNumberFormat="1" applyFont="1" applyFill="1"/>
    <xf numFmtId="3" fontId="3" fillId="3" borderId="5" xfId="1" applyNumberFormat="1" applyFont="1" applyFill="1" applyBorder="1"/>
    <xf numFmtId="41" fontId="5" fillId="0" borderId="0" xfId="0" applyNumberFormat="1" applyFont="1" applyFill="1"/>
    <xf numFmtId="164" fontId="8" fillId="0" borderId="0" xfId="0" applyNumberFormat="1" applyFont="1" applyFill="1"/>
    <xf numFmtId="164" fontId="5" fillId="3" borderId="5" xfId="0" applyNumberFormat="1" applyFont="1" applyFill="1" applyBorder="1"/>
    <xf numFmtId="0" fontId="10" fillId="0" borderId="0" xfId="4" applyFont="1" applyBorder="1"/>
    <xf numFmtId="0" fontId="0" fillId="0" borderId="0" xfId="0"/>
    <xf numFmtId="0" fontId="8" fillId="0" borderId="0" xfId="3" applyFont="1"/>
    <xf numFmtId="41" fontId="5" fillId="3" borderId="5" xfId="0" applyNumberFormat="1" applyFont="1" applyFill="1" applyBorder="1"/>
    <xf numFmtId="0" fontId="6" fillId="0" borderId="0" xfId="2" applyFont="1"/>
    <xf numFmtId="0" fontId="4" fillId="0" borderId="0" xfId="2"/>
    <xf numFmtId="0" fontId="6" fillId="0" borderId="0" xfId="2" applyFont="1"/>
    <xf numFmtId="0" fontId="7" fillId="0" borderId="0" xfId="2" applyFont="1" applyBorder="1"/>
    <xf numFmtId="0" fontId="2" fillId="0" borderId="0" xfId="2" applyFont="1"/>
    <xf numFmtId="164" fontId="7" fillId="0" borderId="0" xfId="2" applyNumberFormat="1" applyFont="1" applyBorder="1"/>
    <xf numFmtId="0" fontId="7" fillId="0" borderId="0" xfId="2" applyFont="1" applyBorder="1"/>
    <xf numFmtId="164" fontId="7" fillId="0" borderId="0" xfId="2" applyNumberFormat="1" applyFont="1" applyBorder="1"/>
    <xf numFmtId="0" fontId="7" fillId="0" borderId="0" xfId="2" applyFont="1" applyBorder="1" applyAlignment="1">
      <alignment horizontal="left" wrapText="1"/>
    </xf>
    <xf numFmtId="0" fontId="7" fillId="0" borderId="0" xfId="2" applyFont="1" applyBorder="1" applyAlignment="1">
      <alignment horizontal="left"/>
    </xf>
    <xf numFmtId="3" fontId="1" fillId="3" borderId="3" xfId="0" applyNumberFormat="1" applyFont="1" applyFill="1" applyBorder="1"/>
    <xf numFmtId="0" fontId="3" fillId="2" borderId="2" xfId="1" applyNumberFormat="1" applyFont="1" applyFill="1" applyBorder="1" applyAlignment="1">
      <alignment horizontal="center" vertical="center" wrapText="1"/>
    </xf>
    <xf numFmtId="0" fontId="3" fillId="2" borderId="7" xfId="1" applyFont="1" applyFill="1" applyBorder="1" applyAlignment="1">
      <alignment horizontal="center" vertical="center" wrapText="1"/>
    </xf>
    <xf numFmtId="41" fontId="3" fillId="3" borderId="2" xfId="5" applyNumberFormat="1" applyFont="1" applyFill="1" applyBorder="1" applyAlignment="1">
      <alignment horizontal="center" vertical="center" wrapText="1"/>
    </xf>
    <xf numFmtId="41" fontId="9" fillId="3" borderId="2" xfId="0" applyNumberFormat="1" applyFont="1" applyFill="1" applyBorder="1" applyAlignment="1">
      <alignment horizontal="center" vertical="center" wrapText="1"/>
    </xf>
    <xf numFmtId="41" fontId="8" fillId="0" borderId="2" xfId="5" applyNumberFormat="1" applyFont="1" applyBorder="1"/>
    <xf numFmtId="41" fontId="8" fillId="0" borderId="2" xfId="5" applyNumberFormat="1" applyFont="1" applyFill="1" applyBorder="1"/>
    <xf numFmtId="0" fontId="3" fillId="4" borderId="5" xfId="1" applyNumberFormat="1" applyFont="1" applyFill="1" applyBorder="1" applyAlignment="1">
      <alignment horizontal="center" wrapText="1"/>
    </xf>
    <xf numFmtId="0" fontId="3" fillId="4" borderId="5" xfId="3" applyNumberFormat="1" applyFont="1" applyFill="1" applyBorder="1" applyAlignment="1">
      <alignment horizontal="center" wrapText="1"/>
    </xf>
    <xf numFmtId="3" fontId="8" fillId="0" borderId="5" xfId="1" applyNumberFormat="1" applyFont="1" applyBorder="1"/>
    <xf numFmtId="3" fontId="3" fillId="2" borderId="5" xfId="1" applyNumberFormat="1" applyFont="1" applyFill="1" applyBorder="1"/>
    <xf numFmtId="3" fontId="8" fillId="0" borderId="5" xfId="1" applyNumberFormat="1" applyFont="1" applyFill="1" applyBorder="1"/>
    <xf numFmtId="0" fontId="11" fillId="0" borderId="0" xfId="0" applyFont="1"/>
    <xf numFmtId="0" fontId="0" fillId="0" borderId="0" xfId="0" applyAlignment="1">
      <alignment horizontal="left" wrapText="1"/>
    </xf>
    <xf numFmtId="0" fontId="7" fillId="0" borderId="6" xfId="2" applyFont="1" applyBorder="1" applyAlignment="1">
      <alignment horizontal="left" wrapText="1"/>
    </xf>
    <xf numFmtId="0" fontId="7" fillId="0" borderId="0" xfId="2" applyFont="1" applyBorder="1" applyAlignment="1">
      <alignment horizontal="left" wrapText="1"/>
    </xf>
    <xf numFmtId="0" fontId="6" fillId="0" borderId="0" xfId="3" applyFont="1" applyAlignment="1">
      <alignment wrapText="1"/>
    </xf>
  </cellXfs>
  <cellStyles count="7">
    <cellStyle name="Normal" xfId="0" builtinId="0"/>
    <cellStyle name="Normal 2" xfId="1"/>
    <cellStyle name="Normal 2 2" xfId="2"/>
    <cellStyle name="Normal 2 2 2" xfId="4"/>
    <cellStyle name="Normal 2 2 3" xfId="6"/>
    <cellStyle name="Normal 2 3" xfId="5"/>
    <cellStyle name="Normal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3"/>
  <sheetViews>
    <sheetView tabSelected="1" workbookViewId="0">
      <selection activeCell="A3" sqref="A3:I3"/>
    </sheetView>
  </sheetViews>
  <sheetFormatPr defaultRowHeight="14.4"/>
  <sheetData>
    <row r="1" spans="1:9">
      <c r="A1" s="63" t="s">
        <v>525</v>
      </c>
    </row>
    <row r="3" spans="1:9" ht="73.8" customHeight="1">
      <c r="A3" s="64" t="s">
        <v>526</v>
      </c>
      <c r="B3" s="64"/>
      <c r="C3" s="64"/>
      <c r="D3" s="64"/>
      <c r="E3" s="64"/>
      <c r="F3" s="64"/>
      <c r="G3" s="64"/>
      <c r="H3" s="64"/>
      <c r="I3" s="64"/>
    </row>
  </sheetData>
  <mergeCells count="1">
    <mergeCell ref="A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Q557"/>
  <sheetViews>
    <sheetView workbookViewId="0">
      <pane ySplit="3" topLeftCell="A534" activePane="bottomLeft" state="frozen"/>
      <selection pane="bottomLeft" activeCell="D550" sqref="D550"/>
    </sheetView>
  </sheetViews>
  <sheetFormatPr defaultRowHeight="14.4"/>
  <cols>
    <col min="1" max="1" width="21.109375" customWidth="1"/>
    <col min="2" max="2" width="12.5546875" customWidth="1"/>
    <col min="3" max="3" width="15" customWidth="1"/>
    <col min="4" max="4" width="13.77734375" style="11" customWidth="1"/>
    <col min="5" max="5" width="13.6640625" customWidth="1"/>
    <col min="6" max="6" width="14" customWidth="1"/>
  </cols>
  <sheetData>
    <row r="1" spans="1:7" s="38" customFormat="1">
      <c r="A1" s="41" t="s">
        <v>512</v>
      </c>
      <c r="B1" s="41"/>
      <c r="C1" s="41"/>
      <c r="D1" s="41"/>
      <c r="E1" s="41"/>
      <c r="F1" s="41"/>
      <c r="G1" s="41"/>
    </row>
    <row r="2" spans="1:7" s="38" customFormat="1">
      <c r="A2" s="39" t="s">
        <v>510</v>
      </c>
      <c r="D2" s="19"/>
    </row>
    <row r="3" spans="1:7" s="16" customFormat="1" ht="73.2" customHeight="1">
      <c r="A3" s="52" t="s">
        <v>382</v>
      </c>
      <c r="B3" s="52" t="s">
        <v>378</v>
      </c>
      <c r="C3" s="52" t="s">
        <v>379</v>
      </c>
      <c r="D3" s="52" t="s">
        <v>380</v>
      </c>
      <c r="E3" s="52" t="s">
        <v>381</v>
      </c>
      <c r="F3" s="53" t="s">
        <v>383</v>
      </c>
    </row>
    <row r="4" spans="1:7" s="16" customFormat="1">
      <c r="A4" s="60" t="s">
        <v>0</v>
      </c>
      <c r="B4" s="10">
        <v>121376</v>
      </c>
      <c r="C4" s="10">
        <v>38770</v>
      </c>
      <c r="D4" s="17">
        <v>33351</v>
      </c>
      <c r="E4" s="10">
        <v>14902</v>
      </c>
      <c r="F4" s="10">
        <v>19043</v>
      </c>
    </row>
    <row r="5" spans="1:7">
      <c r="A5" s="60" t="s">
        <v>388</v>
      </c>
      <c r="B5" s="14">
        <v>118446</v>
      </c>
      <c r="C5" s="14">
        <v>47173</v>
      </c>
      <c r="D5" s="15">
        <v>17324</v>
      </c>
      <c r="E5" s="14">
        <v>14852</v>
      </c>
      <c r="F5" s="14">
        <v>25517</v>
      </c>
    </row>
    <row r="6" spans="1:7">
      <c r="A6" s="60" t="s">
        <v>1</v>
      </c>
      <c r="B6" s="10">
        <v>118746</v>
      </c>
      <c r="C6" s="10">
        <v>49609</v>
      </c>
      <c r="D6" s="12">
        <v>16373</v>
      </c>
      <c r="E6" s="10">
        <v>15326</v>
      </c>
      <c r="F6" s="10">
        <v>22208</v>
      </c>
    </row>
    <row r="7" spans="1:7">
      <c r="A7" s="60" t="s">
        <v>2</v>
      </c>
      <c r="B7" s="10">
        <v>132174</v>
      </c>
      <c r="C7" s="10">
        <v>56183</v>
      </c>
      <c r="D7" s="12">
        <v>21218</v>
      </c>
      <c r="E7" s="10">
        <v>21405</v>
      </c>
      <c r="F7" s="10">
        <v>18198</v>
      </c>
    </row>
    <row r="8" spans="1:7">
      <c r="A8" s="60" t="s">
        <v>389</v>
      </c>
      <c r="B8" s="10">
        <v>120007</v>
      </c>
      <c r="C8" s="10">
        <v>48327</v>
      </c>
      <c r="D8" s="12">
        <v>10881</v>
      </c>
      <c r="E8" s="10">
        <v>20684</v>
      </c>
      <c r="F8" s="10">
        <v>23984</v>
      </c>
    </row>
    <row r="9" spans="1:7">
      <c r="A9" s="60" t="s">
        <v>3</v>
      </c>
      <c r="B9" s="10">
        <v>115281</v>
      </c>
      <c r="C9" s="10">
        <v>29257</v>
      </c>
      <c r="D9" s="12">
        <v>36256</v>
      </c>
      <c r="E9" s="10">
        <v>20362</v>
      </c>
      <c r="F9" s="10">
        <v>16287</v>
      </c>
    </row>
    <row r="10" spans="1:7">
      <c r="A10" s="60" t="s">
        <v>4</v>
      </c>
      <c r="B10" s="10">
        <v>106888</v>
      </c>
      <c r="C10" s="10">
        <v>39341</v>
      </c>
      <c r="D10" s="12">
        <v>27948</v>
      </c>
      <c r="E10" s="10">
        <v>15795</v>
      </c>
      <c r="F10" s="10">
        <v>12230</v>
      </c>
    </row>
    <row r="11" spans="1:7">
      <c r="A11" s="33" t="s">
        <v>390</v>
      </c>
      <c r="B11" s="20">
        <v>832918</v>
      </c>
      <c r="C11" s="20">
        <v>308660</v>
      </c>
      <c r="D11" s="13">
        <f>SUM(D4:D10)</f>
        <v>163351</v>
      </c>
      <c r="E11" s="20">
        <f>SUM(E4:E10)</f>
        <v>123326</v>
      </c>
      <c r="F11" s="20">
        <v>137467</v>
      </c>
    </row>
    <row r="12" spans="1:7">
      <c r="A12" s="60"/>
      <c r="B12" s="10"/>
      <c r="C12" s="10"/>
      <c r="D12" s="12"/>
      <c r="E12" s="10"/>
      <c r="F12" s="10"/>
    </row>
    <row r="13" spans="1:7">
      <c r="A13" s="60" t="s">
        <v>5</v>
      </c>
      <c r="B13" s="10">
        <v>64022</v>
      </c>
      <c r="C13" s="10">
        <v>24463</v>
      </c>
      <c r="D13" s="12">
        <v>206</v>
      </c>
      <c r="E13" s="10">
        <v>15842</v>
      </c>
      <c r="F13" s="10">
        <v>11582</v>
      </c>
    </row>
    <row r="14" spans="1:7">
      <c r="A14" s="33" t="s">
        <v>391</v>
      </c>
      <c r="B14" s="20">
        <f>SUM(B13)</f>
        <v>64022</v>
      </c>
      <c r="C14" s="20">
        <f t="shared" ref="C14:F14" si="0">SUM(C13)</f>
        <v>24463</v>
      </c>
      <c r="D14" s="13">
        <f>SUM(D13)</f>
        <v>206</v>
      </c>
      <c r="E14" s="20">
        <f t="shared" si="0"/>
        <v>15842</v>
      </c>
      <c r="F14" s="20">
        <f t="shared" si="0"/>
        <v>11582</v>
      </c>
    </row>
    <row r="15" spans="1:7">
      <c r="A15" s="60"/>
      <c r="B15" s="10"/>
      <c r="C15" s="10"/>
      <c r="D15" s="12"/>
      <c r="E15" s="10"/>
      <c r="F15" s="10"/>
    </row>
    <row r="16" spans="1:7">
      <c r="A16" s="60" t="s">
        <v>392</v>
      </c>
      <c r="B16" s="10">
        <v>120027</v>
      </c>
      <c r="C16" s="10">
        <v>49336</v>
      </c>
      <c r="D16" s="12">
        <v>15538</v>
      </c>
      <c r="E16" s="10">
        <v>13426</v>
      </c>
      <c r="F16" s="10">
        <v>19352</v>
      </c>
    </row>
    <row r="17" spans="1:6">
      <c r="A17" s="60" t="s">
        <v>6</v>
      </c>
      <c r="B17" s="10">
        <v>196795</v>
      </c>
      <c r="C17" s="10">
        <v>46163</v>
      </c>
      <c r="D17" s="12">
        <v>66374</v>
      </c>
      <c r="E17" s="10">
        <v>26826</v>
      </c>
      <c r="F17" s="10">
        <v>29793</v>
      </c>
    </row>
    <row r="18" spans="1:6">
      <c r="A18" s="60" t="s">
        <v>7</v>
      </c>
      <c r="B18" s="10">
        <v>95529</v>
      </c>
      <c r="C18" s="10">
        <v>24124</v>
      </c>
      <c r="D18" s="12">
        <v>35099</v>
      </c>
      <c r="E18" s="10">
        <v>9219</v>
      </c>
      <c r="F18" s="10">
        <v>12458</v>
      </c>
    </row>
    <row r="19" spans="1:6">
      <c r="A19" s="60" t="s">
        <v>8</v>
      </c>
      <c r="B19" s="10">
        <v>63159</v>
      </c>
      <c r="C19" s="10">
        <v>14201</v>
      </c>
      <c r="D19" s="12">
        <v>30045</v>
      </c>
      <c r="E19" s="10">
        <v>3174</v>
      </c>
      <c r="F19" s="10">
        <v>6923</v>
      </c>
    </row>
    <row r="20" spans="1:6">
      <c r="A20" s="60" t="s">
        <v>393</v>
      </c>
      <c r="B20" s="10">
        <v>91840</v>
      </c>
      <c r="C20" s="10">
        <v>26023</v>
      </c>
      <c r="D20" s="12">
        <v>28293</v>
      </c>
      <c r="E20" s="10">
        <v>10990</v>
      </c>
      <c r="F20" s="10">
        <v>12064</v>
      </c>
    </row>
    <row r="21" spans="1:6">
      <c r="A21" s="60" t="s">
        <v>9</v>
      </c>
      <c r="B21" s="10">
        <v>102986</v>
      </c>
      <c r="C21" s="10">
        <v>20621</v>
      </c>
      <c r="D21" s="12">
        <v>41387</v>
      </c>
      <c r="E21" s="10">
        <v>12511</v>
      </c>
      <c r="F21" s="10">
        <v>14356</v>
      </c>
    </row>
    <row r="22" spans="1:6">
      <c r="A22" s="60" t="s">
        <v>10</v>
      </c>
      <c r="B22" s="10">
        <v>92076</v>
      </c>
      <c r="C22" s="10">
        <v>24446</v>
      </c>
      <c r="D22" s="12">
        <v>32965</v>
      </c>
      <c r="E22" s="10">
        <v>5179</v>
      </c>
      <c r="F22" s="10">
        <v>13762</v>
      </c>
    </row>
    <row r="23" spans="1:6">
      <c r="A23" s="60" t="s">
        <v>11</v>
      </c>
      <c r="B23" s="10">
        <v>145931</v>
      </c>
      <c r="C23" s="10">
        <v>32523</v>
      </c>
      <c r="D23" s="12">
        <v>47999</v>
      </c>
      <c r="E23" s="10">
        <v>15904</v>
      </c>
      <c r="F23" s="10">
        <v>29441</v>
      </c>
    </row>
    <row r="24" spans="1:6">
      <c r="A24" s="61" t="s">
        <v>394</v>
      </c>
      <c r="B24" s="20">
        <v>908343</v>
      </c>
      <c r="C24" s="20">
        <f>SUM(C16:C23)</f>
        <v>237437</v>
      </c>
      <c r="D24" s="13">
        <f>SUM(D16:D23)</f>
        <v>297700</v>
      </c>
      <c r="E24" s="20">
        <f>SUM(E16:E23)</f>
        <v>97229</v>
      </c>
      <c r="F24" s="20">
        <f>SUM(F16:F23)</f>
        <v>138149</v>
      </c>
    </row>
    <row r="25" spans="1:6">
      <c r="A25" s="60"/>
      <c r="B25" s="10"/>
      <c r="C25" s="10"/>
      <c r="D25" s="12"/>
      <c r="E25" s="10"/>
      <c r="F25" s="10"/>
    </row>
    <row r="26" spans="1:6">
      <c r="A26" s="60" t="s">
        <v>12</v>
      </c>
      <c r="B26" s="10">
        <v>140566</v>
      </c>
      <c r="C26" s="10">
        <v>74946</v>
      </c>
      <c r="D26" s="12">
        <v>14533</v>
      </c>
      <c r="E26" s="10">
        <v>11426</v>
      </c>
      <c r="F26" s="10">
        <v>20880</v>
      </c>
    </row>
    <row r="27" spans="1:6">
      <c r="A27" s="60" t="s">
        <v>13</v>
      </c>
      <c r="B27" s="10">
        <v>122383</v>
      </c>
      <c r="C27" s="10">
        <v>56657</v>
      </c>
      <c r="D27" s="12">
        <v>11548</v>
      </c>
      <c r="E27" s="10">
        <v>13097</v>
      </c>
      <c r="F27" s="10">
        <v>24436</v>
      </c>
    </row>
    <row r="28" spans="1:6">
      <c r="A28" s="60" t="s">
        <v>14</v>
      </c>
      <c r="B28" s="10">
        <v>129227</v>
      </c>
      <c r="C28" s="10">
        <v>54923</v>
      </c>
      <c r="D28" s="12">
        <v>21625</v>
      </c>
      <c r="E28" s="10">
        <v>10435</v>
      </c>
      <c r="F28" s="10">
        <v>23056</v>
      </c>
    </row>
    <row r="29" spans="1:6">
      <c r="A29" s="60" t="s">
        <v>15</v>
      </c>
      <c r="B29" s="10">
        <v>132799</v>
      </c>
      <c r="C29" s="10">
        <v>70475</v>
      </c>
      <c r="D29" s="12">
        <v>12498</v>
      </c>
      <c r="E29" s="10">
        <v>12029</v>
      </c>
      <c r="F29" s="10">
        <v>20052</v>
      </c>
    </row>
    <row r="30" spans="1:6">
      <c r="A30" s="61" t="s">
        <v>395</v>
      </c>
      <c r="B30" s="20">
        <f>SUM(B26:B29)</f>
        <v>524975</v>
      </c>
      <c r="C30" s="20">
        <f>SUM(C26:C29)</f>
        <v>257001</v>
      </c>
      <c r="D30" s="13">
        <f>SUM(D26:D29)</f>
        <v>60204</v>
      </c>
      <c r="E30" s="20">
        <f>SUM(E26:E29)</f>
        <v>46987</v>
      </c>
      <c r="F30" s="20">
        <f>SUM(F26:F29)</f>
        <v>88424</v>
      </c>
    </row>
    <row r="31" spans="1:6">
      <c r="A31" s="60"/>
      <c r="B31" s="10"/>
      <c r="C31" s="10"/>
      <c r="D31" s="12"/>
      <c r="E31" s="10"/>
      <c r="F31" s="10"/>
    </row>
    <row r="32" spans="1:6">
      <c r="A32" s="60" t="s">
        <v>16</v>
      </c>
      <c r="B32" s="10">
        <v>113352</v>
      </c>
      <c r="C32" s="10">
        <v>46609</v>
      </c>
      <c r="D32" s="12">
        <v>23217</v>
      </c>
      <c r="E32" s="10">
        <v>12662</v>
      </c>
      <c r="F32" s="10">
        <v>13938</v>
      </c>
    </row>
    <row r="33" spans="1:6">
      <c r="A33" s="60" t="s">
        <v>17</v>
      </c>
      <c r="B33" s="10">
        <v>127789</v>
      </c>
      <c r="C33" s="10">
        <v>65017</v>
      </c>
      <c r="D33" s="12">
        <v>8110</v>
      </c>
      <c r="E33" s="10">
        <v>18645</v>
      </c>
      <c r="F33" s="10">
        <v>17689</v>
      </c>
    </row>
    <row r="34" spans="1:6">
      <c r="A34" s="60" t="s">
        <v>18</v>
      </c>
      <c r="B34" s="10">
        <v>113434</v>
      </c>
      <c r="C34" s="10">
        <v>30086</v>
      </c>
      <c r="D34" s="12">
        <v>42122</v>
      </c>
      <c r="E34" s="10">
        <v>11863</v>
      </c>
      <c r="F34" s="10">
        <v>16069</v>
      </c>
    </row>
    <row r="35" spans="1:6">
      <c r="A35" s="60" t="s">
        <v>396</v>
      </c>
      <c r="B35" s="10">
        <v>136320</v>
      </c>
      <c r="C35" s="10">
        <v>43885</v>
      </c>
      <c r="D35" s="12">
        <v>38533</v>
      </c>
      <c r="E35" s="10">
        <v>17040</v>
      </c>
      <c r="F35" s="10">
        <v>17736</v>
      </c>
    </row>
    <row r="36" spans="1:6">
      <c r="A36" s="60" t="s">
        <v>19</v>
      </c>
      <c r="B36" s="10">
        <v>88250</v>
      </c>
      <c r="C36" s="10">
        <v>29361</v>
      </c>
      <c r="D36" s="12">
        <v>33200</v>
      </c>
      <c r="E36" s="10">
        <v>7051</v>
      </c>
      <c r="F36" s="10">
        <v>9612</v>
      </c>
    </row>
    <row r="37" spans="1:6">
      <c r="A37" s="60" t="s">
        <v>20</v>
      </c>
      <c r="B37" s="10">
        <v>105735</v>
      </c>
      <c r="C37" s="10">
        <v>33772</v>
      </c>
      <c r="D37" s="12">
        <v>36772</v>
      </c>
      <c r="E37" s="10">
        <v>10123</v>
      </c>
      <c r="F37" s="10">
        <v>10316</v>
      </c>
    </row>
    <row r="38" spans="1:6">
      <c r="A38" s="60" t="s">
        <v>21</v>
      </c>
      <c r="B38" s="10">
        <v>84542</v>
      </c>
      <c r="C38" s="10">
        <v>21031</v>
      </c>
      <c r="D38" s="12">
        <v>35544</v>
      </c>
      <c r="E38" s="10">
        <v>5155</v>
      </c>
      <c r="F38" s="10">
        <v>11688</v>
      </c>
    </row>
    <row r="39" spans="1:6">
      <c r="A39" s="60" t="s">
        <v>22</v>
      </c>
      <c r="B39" s="10">
        <v>99101</v>
      </c>
      <c r="C39" s="10">
        <v>44727</v>
      </c>
      <c r="D39" s="12">
        <v>31235</v>
      </c>
      <c r="E39" s="10">
        <v>5101</v>
      </c>
      <c r="F39" s="10">
        <v>7371</v>
      </c>
    </row>
    <row r="40" spans="1:6">
      <c r="A40" s="60" t="s">
        <v>23</v>
      </c>
      <c r="B40" s="10">
        <v>82898</v>
      </c>
      <c r="C40" s="10">
        <v>29286</v>
      </c>
      <c r="D40" s="12">
        <v>30382</v>
      </c>
      <c r="E40" s="10">
        <v>4919</v>
      </c>
      <c r="F40" s="10">
        <v>7575</v>
      </c>
    </row>
    <row r="41" spans="1:6">
      <c r="A41" s="60" t="s">
        <v>24</v>
      </c>
      <c r="B41" s="10">
        <v>99408</v>
      </c>
      <c r="C41" s="10">
        <v>24691</v>
      </c>
      <c r="D41" s="12">
        <v>40594</v>
      </c>
      <c r="E41" s="10">
        <v>8708</v>
      </c>
      <c r="F41" s="10">
        <v>12934</v>
      </c>
    </row>
    <row r="42" spans="1:6">
      <c r="A42" s="60" t="s">
        <v>25</v>
      </c>
      <c r="B42" s="10">
        <v>94073</v>
      </c>
      <c r="C42" s="10">
        <v>32668</v>
      </c>
      <c r="D42" s="12">
        <v>30037</v>
      </c>
      <c r="E42" s="10">
        <v>9005</v>
      </c>
      <c r="F42" s="10">
        <v>10354</v>
      </c>
    </row>
    <row r="43" spans="1:6">
      <c r="A43" s="60" t="s">
        <v>397</v>
      </c>
      <c r="B43" s="10">
        <v>99785</v>
      </c>
      <c r="C43" s="10">
        <v>25356</v>
      </c>
      <c r="D43" s="12">
        <v>41917</v>
      </c>
      <c r="E43" s="10">
        <v>9340</v>
      </c>
      <c r="F43" s="10">
        <v>9616</v>
      </c>
    </row>
    <row r="44" spans="1:6">
      <c r="A44" s="60" t="s">
        <v>26</v>
      </c>
      <c r="B44" s="10">
        <v>80301</v>
      </c>
      <c r="C44" s="10">
        <v>24764</v>
      </c>
      <c r="D44" s="12">
        <v>32478</v>
      </c>
      <c r="E44" s="10">
        <v>5384</v>
      </c>
      <c r="F44" s="10">
        <v>7992</v>
      </c>
    </row>
    <row r="45" spans="1:6">
      <c r="A45" s="60" t="s">
        <v>27</v>
      </c>
      <c r="B45" s="10">
        <v>85782</v>
      </c>
      <c r="C45" s="10">
        <v>26460</v>
      </c>
      <c r="D45" s="12">
        <v>26203</v>
      </c>
      <c r="E45" s="10">
        <v>10963</v>
      </c>
      <c r="F45" s="10">
        <v>9428</v>
      </c>
    </row>
    <row r="46" spans="1:6">
      <c r="A46" s="60" t="s">
        <v>28</v>
      </c>
      <c r="B46" s="10">
        <v>78790</v>
      </c>
      <c r="C46" s="10">
        <v>27369</v>
      </c>
      <c r="D46" s="12">
        <v>27170</v>
      </c>
      <c r="E46" s="10">
        <v>8060</v>
      </c>
      <c r="F46" s="10">
        <v>7060</v>
      </c>
    </row>
    <row r="47" spans="1:6">
      <c r="A47" s="60" t="s">
        <v>29</v>
      </c>
      <c r="B47" s="10">
        <v>74003</v>
      </c>
      <c r="C47" s="10">
        <v>30240</v>
      </c>
      <c r="D47" s="12">
        <v>22603</v>
      </c>
      <c r="E47" s="10">
        <v>6696</v>
      </c>
      <c r="F47" s="10">
        <v>6063</v>
      </c>
    </row>
    <row r="48" spans="1:6">
      <c r="A48" s="60" t="s">
        <v>30</v>
      </c>
      <c r="B48" s="10">
        <v>80822</v>
      </c>
      <c r="C48" s="10">
        <v>40674</v>
      </c>
      <c r="D48" s="12">
        <v>5303</v>
      </c>
      <c r="E48" s="10">
        <v>8007</v>
      </c>
      <c r="F48" s="10">
        <v>13228</v>
      </c>
    </row>
    <row r="49" spans="1:6">
      <c r="A49" s="60" t="s">
        <v>31</v>
      </c>
      <c r="B49" s="10">
        <v>80428</v>
      </c>
      <c r="C49" s="10">
        <v>38176</v>
      </c>
      <c r="D49" s="12">
        <v>18664</v>
      </c>
      <c r="E49" s="10">
        <v>5188</v>
      </c>
      <c r="F49" s="10">
        <v>8811</v>
      </c>
    </row>
    <row r="50" spans="1:6">
      <c r="A50" s="60" t="s">
        <v>32</v>
      </c>
      <c r="B50" s="10">
        <v>107015</v>
      </c>
      <c r="C50" s="10">
        <v>41654</v>
      </c>
      <c r="D50" s="12">
        <v>28751</v>
      </c>
      <c r="E50" s="10">
        <v>12392</v>
      </c>
      <c r="F50" s="10">
        <v>11885</v>
      </c>
    </row>
    <row r="51" spans="1:6">
      <c r="A51" s="60" t="s">
        <v>33</v>
      </c>
      <c r="B51" s="10">
        <v>63198</v>
      </c>
      <c r="C51" s="10">
        <v>35526</v>
      </c>
      <c r="D51" s="12">
        <v>12745</v>
      </c>
      <c r="E51" s="10">
        <v>2619</v>
      </c>
      <c r="F51" s="10">
        <v>5334</v>
      </c>
    </row>
    <row r="52" spans="1:6">
      <c r="A52" s="60" t="s">
        <v>34</v>
      </c>
      <c r="B52" s="10">
        <v>88881</v>
      </c>
      <c r="C52" s="10">
        <v>43760</v>
      </c>
      <c r="D52" s="12">
        <v>14763</v>
      </c>
      <c r="E52" s="10">
        <v>9149</v>
      </c>
      <c r="F52" s="10">
        <v>9768</v>
      </c>
    </row>
    <row r="53" spans="1:6">
      <c r="A53" s="60" t="s">
        <v>35</v>
      </c>
      <c r="B53" s="10">
        <v>101924</v>
      </c>
      <c r="C53" s="10">
        <v>35124</v>
      </c>
      <c r="D53" s="12">
        <v>30708</v>
      </c>
      <c r="E53" s="10">
        <v>11049</v>
      </c>
      <c r="F53" s="10">
        <v>12187</v>
      </c>
    </row>
    <row r="54" spans="1:6">
      <c r="A54" s="60" t="s">
        <v>36</v>
      </c>
      <c r="B54" s="10">
        <v>94756</v>
      </c>
      <c r="C54" s="10">
        <v>41609</v>
      </c>
      <c r="D54" s="12">
        <v>17411</v>
      </c>
      <c r="E54" s="10">
        <v>10450</v>
      </c>
      <c r="F54" s="10">
        <v>10945</v>
      </c>
    </row>
    <row r="55" spans="1:6">
      <c r="A55" s="60" t="s">
        <v>37</v>
      </c>
      <c r="B55" s="10">
        <v>98742</v>
      </c>
      <c r="C55" s="10">
        <v>34105</v>
      </c>
      <c r="D55" s="12">
        <v>23930</v>
      </c>
      <c r="E55" s="10">
        <v>13507</v>
      </c>
      <c r="F55" s="10">
        <v>13205</v>
      </c>
    </row>
    <row r="56" spans="1:6">
      <c r="A56" s="60" t="s">
        <v>38</v>
      </c>
      <c r="B56" s="10">
        <v>79141</v>
      </c>
      <c r="C56" s="10">
        <v>23736</v>
      </c>
      <c r="D56" s="12">
        <v>30248</v>
      </c>
      <c r="E56" s="10">
        <v>7473</v>
      </c>
      <c r="F56" s="10">
        <v>8657</v>
      </c>
    </row>
    <row r="57" spans="1:6">
      <c r="A57" s="60" t="s">
        <v>39</v>
      </c>
      <c r="B57" s="10">
        <v>92590</v>
      </c>
      <c r="C57" s="10">
        <v>27301</v>
      </c>
      <c r="D57" s="12">
        <v>40257</v>
      </c>
      <c r="E57" s="10">
        <v>7754</v>
      </c>
      <c r="F57" s="10">
        <v>6792</v>
      </c>
    </row>
    <row r="58" spans="1:6">
      <c r="A58" s="60" t="s">
        <v>40</v>
      </c>
      <c r="B58" s="10">
        <v>85125</v>
      </c>
      <c r="C58" s="10">
        <v>33116</v>
      </c>
      <c r="D58" s="12">
        <v>29060</v>
      </c>
      <c r="E58" s="10">
        <v>8025</v>
      </c>
      <c r="F58" s="10">
        <v>5745</v>
      </c>
    </row>
    <row r="59" spans="1:6">
      <c r="A59" s="60" t="s">
        <v>41</v>
      </c>
      <c r="B59" s="10">
        <v>65969</v>
      </c>
      <c r="C59" s="10">
        <v>29318</v>
      </c>
      <c r="D59" s="12">
        <v>19683</v>
      </c>
      <c r="E59" s="10">
        <v>5610</v>
      </c>
      <c r="F59" s="10">
        <v>3769</v>
      </c>
    </row>
    <row r="60" spans="1:6">
      <c r="A60" s="60" t="s">
        <v>42</v>
      </c>
      <c r="B60" s="10">
        <v>96284</v>
      </c>
      <c r="C60" s="10">
        <v>45528</v>
      </c>
      <c r="D60" s="12">
        <v>28477</v>
      </c>
      <c r="E60" s="10">
        <v>7216</v>
      </c>
      <c r="F60" s="10">
        <v>5138</v>
      </c>
    </row>
    <row r="61" spans="1:6">
      <c r="A61" s="60" t="s">
        <v>43</v>
      </c>
      <c r="B61" s="10">
        <v>106969</v>
      </c>
      <c r="C61" s="10">
        <v>48454</v>
      </c>
      <c r="D61" s="12">
        <v>23313</v>
      </c>
      <c r="E61" s="10">
        <v>11599</v>
      </c>
      <c r="F61" s="10">
        <v>8322</v>
      </c>
    </row>
    <row r="62" spans="1:6">
      <c r="A62" s="60" t="s">
        <v>44</v>
      </c>
      <c r="B62" s="10">
        <v>55359</v>
      </c>
      <c r="C62" s="10">
        <v>28224</v>
      </c>
      <c r="D62" s="12">
        <v>17692</v>
      </c>
      <c r="E62" s="10">
        <v>1768</v>
      </c>
      <c r="F62" s="10">
        <v>2165</v>
      </c>
    </row>
    <row r="63" spans="1:6">
      <c r="A63" s="60" t="s">
        <v>45</v>
      </c>
      <c r="B63" s="10">
        <v>75994</v>
      </c>
      <c r="C63" s="10">
        <v>30212</v>
      </c>
      <c r="D63" s="12">
        <v>31836</v>
      </c>
      <c r="E63" s="10">
        <v>3742</v>
      </c>
      <c r="F63" s="10">
        <v>3378</v>
      </c>
    </row>
    <row r="64" spans="1:6">
      <c r="A64" s="60" t="s">
        <v>46</v>
      </c>
      <c r="B64" s="10">
        <v>76207</v>
      </c>
      <c r="C64" s="10">
        <v>32542</v>
      </c>
      <c r="D64" s="12">
        <v>24919</v>
      </c>
      <c r="E64" s="10">
        <v>5342</v>
      </c>
      <c r="F64" s="10">
        <v>4880</v>
      </c>
    </row>
    <row r="65" spans="1:6">
      <c r="A65" s="60" t="s">
        <v>47</v>
      </c>
      <c r="B65" s="10">
        <v>60095</v>
      </c>
      <c r="C65" s="10">
        <v>27783</v>
      </c>
      <c r="D65" s="12">
        <v>21725</v>
      </c>
      <c r="E65" s="10">
        <v>2124</v>
      </c>
      <c r="F65" s="10">
        <v>2259</v>
      </c>
    </row>
    <row r="66" spans="1:6">
      <c r="A66" s="60" t="s">
        <v>48</v>
      </c>
      <c r="B66" s="10">
        <v>63246</v>
      </c>
      <c r="C66" s="10">
        <v>22716</v>
      </c>
      <c r="D66" s="12">
        <v>24849</v>
      </c>
      <c r="E66" s="10">
        <v>4426</v>
      </c>
      <c r="F66" s="10">
        <v>4288</v>
      </c>
    </row>
    <row r="67" spans="1:6">
      <c r="A67" s="60" t="s">
        <v>49</v>
      </c>
      <c r="B67" s="10">
        <v>83328</v>
      </c>
      <c r="C67" s="10">
        <v>24795</v>
      </c>
      <c r="D67" s="12">
        <v>32196</v>
      </c>
      <c r="E67" s="10">
        <v>10187</v>
      </c>
      <c r="F67" s="10">
        <v>6486</v>
      </c>
    </row>
    <row r="68" spans="1:6">
      <c r="A68" s="60" t="s">
        <v>398</v>
      </c>
      <c r="B68" s="10">
        <v>64399</v>
      </c>
      <c r="C68" s="10">
        <v>22573</v>
      </c>
      <c r="D68" s="12">
        <v>26060</v>
      </c>
      <c r="E68" s="10">
        <v>3836</v>
      </c>
      <c r="F68" s="10">
        <v>5297</v>
      </c>
    </row>
    <row r="69" spans="1:6">
      <c r="A69" s="60" t="s">
        <v>50</v>
      </c>
      <c r="B69" s="10">
        <v>75093</v>
      </c>
      <c r="C69" s="10">
        <v>25286</v>
      </c>
      <c r="D69" s="12">
        <v>35374</v>
      </c>
      <c r="E69" s="10">
        <v>3913</v>
      </c>
      <c r="F69" s="10">
        <v>3509</v>
      </c>
    </row>
    <row r="70" spans="1:6">
      <c r="A70" s="60" t="s">
        <v>51</v>
      </c>
      <c r="B70" s="10">
        <v>67957</v>
      </c>
      <c r="C70" s="10">
        <v>20057</v>
      </c>
      <c r="D70" s="12">
        <v>31306</v>
      </c>
      <c r="E70" s="10">
        <v>5260</v>
      </c>
      <c r="F70" s="10">
        <v>4258</v>
      </c>
    </row>
    <row r="71" spans="1:6">
      <c r="A71" s="60" t="s">
        <v>52</v>
      </c>
      <c r="B71" s="10">
        <v>85976</v>
      </c>
      <c r="C71" s="10">
        <v>23479</v>
      </c>
      <c r="D71" s="12">
        <v>36389</v>
      </c>
      <c r="E71" s="10">
        <v>9981</v>
      </c>
      <c r="F71" s="10">
        <v>7304</v>
      </c>
    </row>
    <row r="72" spans="1:6">
      <c r="A72" s="60" t="s">
        <v>53</v>
      </c>
      <c r="B72" s="10">
        <v>114091</v>
      </c>
      <c r="C72" s="10">
        <v>26394</v>
      </c>
      <c r="D72" s="12">
        <v>54458</v>
      </c>
      <c r="E72" s="10">
        <v>8534</v>
      </c>
      <c r="F72" s="10">
        <v>13547</v>
      </c>
    </row>
    <row r="73" spans="1:6">
      <c r="A73" s="60" t="s">
        <v>54</v>
      </c>
      <c r="B73" s="10">
        <v>77470</v>
      </c>
      <c r="C73" s="10">
        <v>20865</v>
      </c>
      <c r="D73" s="12">
        <v>33102</v>
      </c>
      <c r="E73" s="10">
        <v>8167</v>
      </c>
      <c r="F73" s="10">
        <v>6566</v>
      </c>
    </row>
    <row r="74" spans="1:6">
      <c r="A74" s="60" t="s">
        <v>55</v>
      </c>
      <c r="B74" s="10">
        <v>58317</v>
      </c>
      <c r="C74" s="10">
        <v>19330</v>
      </c>
      <c r="D74" s="12">
        <v>26908</v>
      </c>
      <c r="E74" s="10">
        <v>1501</v>
      </c>
      <c r="F74" s="10">
        <v>4678</v>
      </c>
    </row>
    <row r="75" spans="1:6">
      <c r="A75" s="60" t="s">
        <v>56</v>
      </c>
      <c r="B75" s="10">
        <v>79054</v>
      </c>
      <c r="C75" s="10">
        <v>19896</v>
      </c>
      <c r="D75" s="12">
        <v>37192</v>
      </c>
      <c r="E75" s="10">
        <v>5172</v>
      </c>
      <c r="F75" s="10">
        <v>8385</v>
      </c>
    </row>
    <row r="76" spans="1:6">
      <c r="A76" s="60" t="s">
        <v>57</v>
      </c>
      <c r="B76" s="10">
        <v>128527</v>
      </c>
      <c r="C76" s="10">
        <v>37459</v>
      </c>
      <c r="D76" s="12">
        <v>51545</v>
      </c>
      <c r="E76" s="10">
        <v>11806</v>
      </c>
      <c r="F76" s="10">
        <v>13135</v>
      </c>
    </row>
    <row r="77" spans="1:6">
      <c r="A77" s="60" t="s">
        <v>58</v>
      </c>
      <c r="B77" s="10">
        <v>107232</v>
      </c>
      <c r="C77" s="10">
        <v>30864</v>
      </c>
      <c r="D77" s="12">
        <v>40705</v>
      </c>
      <c r="E77" s="10">
        <v>13521</v>
      </c>
      <c r="F77" s="10">
        <v>10065</v>
      </c>
    </row>
    <row r="78" spans="1:6">
      <c r="A78" s="60" t="s">
        <v>59</v>
      </c>
      <c r="B78" s="10">
        <v>52499</v>
      </c>
      <c r="C78" s="10">
        <v>19780</v>
      </c>
      <c r="D78" s="12">
        <v>21276</v>
      </c>
      <c r="E78" s="10">
        <v>2613</v>
      </c>
      <c r="F78" s="10">
        <v>3366</v>
      </c>
    </row>
    <row r="79" spans="1:6">
      <c r="A79" s="60" t="s">
        <v>60</v>
      </c>
      <c r="B79" s="10">
        <v>95686</v>
      </c>
      <c r="C79" s="10">
        <v>30339</v>
      </c>
      <c r="D79" s="12">
        <v>33292</v>
      </c>
      <c r="E79" s="10">
        <v>9977</v>
      </c>
      <c r="F79" s="10">
        <v>9497</v>
      </c>
    </row>
    <row r="80" spans="1:6">
      <c r="A80" s="60" t="s">
        <v>61</v>
      </c>
      <c r="B80" s="10">
        <v>91880</v>
      </c>
      <c r="C80" s="10">
        <v>19791</v>
      </c>
      <c r="D80" s="12">
        <v>40548</v>
      </c>
      <c r="E80" s="10">
        <v>8079</v>
      </c>
      <c r="F80" s="10">
        <v>13218</v>
      </c>
    </row>
    <row r="81" spans="1:6">
      <c r="A81" s="60" t="s">
        <v>62</v>
      </c>
      <c r="B81" s="10">
        <v>96822</v>
      </c>
      <c r="C81" s="10">
        <v>26158</v>
      </c>
      <c r="D81" s="12">
        <v>36726</v>
      </c>
      <c r="E81" s="10">
        <v>7109</v>
      </c>
      <c r="F81" s="10">
        <v>15538</v>
      </c>
    </row>
    <row r="82" spans="1:6">
      <c r="A82" s="60" t="s">
        <v>63</v>
      </c>
      <c r="B82" s="10">
        <v>93098</v>
      </c>
      <c r="C82" s="10">
        <v>36790</v>
      </c>
      <c r="D82" s="12">
        <v>25318</v>
      </c>
      <c r="E82" s="10">
        <v>2448</v>
      </c>
      <c r="F82" s="10">
        <v>15549</v>
      </c>
    </row>
    <row r="83" spans="1:6">
      <c r="A83" s="60" t="s">
        <v>64</v>
      </c>
      <c r="B83" s="10">
        <v>88502</v>
      </c>
      <c r="C83" s="10">
        <v>20673</v>
      </c>
      <c r="D83" s="12">
        <v>39486</v>
      </c>
      <c r="E83" s="10">
        <v>4526</v>
      </c>
      <c r="F83" s="10">
        <v>14846</v>
      </c>
    </row>
    <row r="84" spans="1:6">
      <c r="A84" s="60" t="s">
        <v>65</v>
      </c>
      <c r="B84" s="10">
        <v>72602</v>
      </c>
      <c r="C84" s="10">
        <v>25022</v>
      </c>
      <c r="D84" s="12">
        <v>24817</v>
      </c>
      <c r="E84" s="10">
        <v>3001</v>
      </c>
      <c r="F84" s="10">
        <v>11277</v>
      </c>
    </row>
    <row r="85" spans="1:6">
      <c r="A85" s="61" t="s">
        <v>399</v>
      </c>
      <c r="B85" s="20">
        <f>SUM(B32:B84)</f>
        <v>4668841</v>
      </c>
      <c r="C85" s="20">
        <f>SUM(C32:C84)</f>
        <v>1644431</v>
      </c>
      <c r="D85" s="13">
        <f>SUM(D32:D84)</f>
        <v>1571149</v>
      </c>
      <c r="E85" s="20">
        <f>SUM(E32:E84)</f>
        <v>407786</v>
      </c>
      <c r="F85" s="20">
        <f>SUM(F32:F84)</f>
        <v>482718</v>
      </c>
    </row>
    <row r="86" spans="1:6">
      <c r="A86" s="60"/>
      <c r="B86" s="10"/>
      <c r="C86" s="10"/>
      <c r="D86" s="12"/>
      <c r="E86" s="10"/>
      <c r="F86" s="10"/>
    </row>
    <row r="87" spans="1:6">
      <c r="A87" s="60" t="s">
        <v>66</v>
      </c>
      <c r="B87" s="10">
        <v>82011</v>
      </c>
      <c r="C87" s="10">
        <v>21798</v>
      </c>
      <c r="D87" s="12">
        <v>34666</v>
      </c>
      <c r="E87" s="10">
        <v>6438</v>
      </c>
      <c r="F87" s="10">
        <v>9060</v>
      </c>
    </row>
    <row r="88" spans="1:6">
      <c r="A88" s="60" t="s">
        <v>400</v>
      </c>
      <c r="B88" s="10">
        <v>68780</v>
      </c>
      <c r="C88" s="10">
        <v>15655</v>
      </c>
      <c r="D88" s="12">
        <v>25680</v>
      </c>
      <c r="E88" s="10">
        <v>9478</v>
      </c>
      <c r="F88" s="10">
        <v>8200</v>
      </c>
    </row>
    <row r="89" spans="1:6">
      <c r="A89" s="60" t="s">
        <v>67</v>
      </c>
      <c r="B89" s="10">
        <v>109774</v>
      </c>
      <c r="C89" s="10">
        <v>41255</v>
      </c>
      <c r="D89" s="12">
        <v>18273</v>
      </c>
      <c r="E89" s="10">
        <v>16316</v>
      </c>
      <c r="F89" s="10">
        <v>16660</v>
      </c>
    </row>
    <row r="90" spans="1:6">
      <c r="A90" s="60" t="s">
        <v>401</v>
      </c>
      <c r="B90" s="10">
        <v>89860</v>
      </c>
      <c r="C90" s="10">
        <v>35874</v>
      </c>
      <c r="D90" s="12">
        <v>15525</v>
      </c>
      <c r="E90" s="10">
        <v>14207</v>
      </c>
      <c r="F90" s="10">
        <v>11664</v>
      </c>
    </row>
    <row r="91" spans="1:6">
      <c r="A91" s="60" t="s">
        <v>68</v>
      </c>
      <c r="B91" s="10">
        <v>89760</v>
      </c>
      <c r="C91" s="10">
        <v>22935</v>
      </c>
      <c r="D91" s="12">
        <v>17715</v>
      </c>
      <c r="E91" s="10">
        <v>10566</v>
      </c>
      <c r="F91" s="10">
        <v>25976</v>
      </c>
    </row>
    <row r="92" spans="1:6">
      <c r="A92" s="60" t="s">
        <v>402</v>
      </c>
      <c r="B92" s="10">
        <v>81499</v>
      </c>
      <c r="C92" s="10">
        <v>17784</v>
      </c>
      <c r="D92" s="12">
        <v>29331</v>
      </c>
      <c r="E92" s="10">
        <v>11203</v>
      </c>
      <c r="F92" s="10">
        <v>12502</v>
      </c>
    </row>
    <row r="93" spans="1:6">
      <c r="A93" s="60" t="s">
        <v>69</v>
      </c>
      <c r="B93" s="10">
        <v>88197</v>
      </c>
      <c r="C93" s="10">
        <v>17188</v>
      </c>
      <c r="D93" s="12">
        <v>39186</v>
      </c>
      <c r="E93" s="10">
        <v>8236</v>
      </c>
      <c r="F93" s="10">
        <v>12973</v>
      </c>
    </row>
    <row r="94" spans="1:6">
      <c r="A94" s="61" t="s">
        <v>403</v>
      </c>
      <c r="B94" s="20">
        <f>SUM(B87:B93)</f>
        <v>609881</v>
      </c>
      <c r="C94" s="20">
        <f>SUM(C87:C93)</f>
        <v>172489</v>
      </c>
      <c r="D94" s="13">
        <f>SUM(D87:D93)</f>
        <v>180376</v>
      </c>
      <c r="E94" s="20">
        <f>SUM(E87:E93)</f>
        <v>76444</v>
      </c>
      <c r="F94" s="20">
        <f>SUM(F87:F93)</f>
        <v>97035</v>
      </c>
    </row>
    <row r="95" spans="1:6">
      <c r="A95" s="60"/>
      <c r="B95" s="10"/>
      <c r="C95" s="10"/>
      <c r="D95" s="12"/>
      <c r="E95" s="10"/>
      <c r="F95" s="10"/>
    </row>
    <row r="96" spans="1:6">
      <c r="A96" s="60" t="s">
        <v>70</v>
      </c>
      <c r="B96" s="10">
        <v>119411</v>
      </c>
      <c r="C96" s="10">
        <v>46475</v>
      </c>
      <c r="D96" s="12">
        <v>20606</v>
      </c>
      <c r="E96" s="10">
        <v>26232</v>
      </c>
      <c r="F96" s="10">
        <v>11761</v>
      </c>
    </row>
    <row r="97" spans="1:6">
      <c r="A97" s="60" t="s">
        <v>71</v>
      </c>
      <c r="B97" s="10">
        <v>113095</v>
      </c>
      <c r="C97" s="10">
        <v>43118</v>
      </c>
      <c r="D97" s="12">
        <v>14060</v>
      </c>
      <c r="E97" s="10">
        <v>24313</v>
      </c>
      <c r="F97" s="10">
        <v>16389</v>
      </c>
    </row>
    <row r="98" spans="1:6">
      <c r="A98" s="60" t="s">
        <v>72</v>
      </c>
      <c r="B98" s="10">
        <v>115347</v>
      </c>
      <c r="C98" s="10">
        <v>40245</v>
      </c>
      <c r="D98" s="12">
        <v>24589</v>
      </c>
      <c r="E98" s="10">
        <v>21205</v>
      </c>
      <c r="F98" s="10">
        <v>13558</v>
      </c>
    </row>
    <row r="99" spans="1:6">
      <c r="A99" s="60" t="s">
        <v>404</v>
      </c>
      <c r="B99" s="10">
        <v>100931</v>
      </c>
      <c r="C99" s="10">
        <v>39935</v>
      </c>
      <c r="D99" s="12">
        <v>17226</v>
      </c>
      <c r="E99" s="10">
        <v>18129</v>
      </c>
      <c r="F99" s="10">
        <v>9827</v>
      </c>
    </row>
    <row r="100" spans="1:6">
      <c r="A100" s="60" t="s">
        <v>73</v>
      </c>
      <c r="B100" s="10">
        <v>111733</v>
      </c>
      <c r="C100" s="10">
        <v>46842</v>
      </c>
      <c r="D100" s="12">
        <v>14879</v>
      </c>
      <c r="E100" s="10">
        <v>23442</v>
      </c>
      <c r="F100" s="10">
        <v>11446</v>
      </c>
    </row>
    <row r="101" spans="1:6">
      <c r="A101" s="61" t="s">
        <v>405</v>
      </c>
      <c r="B101" s="20">
        <f>SUM(B96:B100)</f>
        <v>560517</v>
      </c>
      <c r="C101" s="20">
        <f>SUM(C96:C100)</f>
        <v>216615</v>
      </c>
      <c r="D101" s="13">
        <f>SUM(D96:D100)</f>
        <v>91360</v>
      </c>
      <c r="E101" s="20">
        <f>SUM(E96:E100)</f>
        <v>113321</v>
      </c>
      <c r="F101" s="20">
        <f>SUM(F96:F100)</f>
        <v>62981</v>
      </c>
    </row>
    <row r="102" spans="1:6">
      <c r="A102" s="60"/>
      <c r="B102" s="10"/>
      <c r="C102" s="10"/>
      <c r="D102" s="12"/>
      <c r="E102" s="10"/>
      <c r="F102" s="10"/>
    </row>
    <row r="103" spans="1:6">
      <c r="A103" s="60" t="s">
        <v>74</v>
      </c>
      <c r="B103" s="10">
        <v>145946</v>
      </c>
      <c r="C103" s="10">
        <v>69911</v>
      </c>
      <c r="D103" s="12">
        <v>3586</v>
      </c>
      <c r="E103" s="10">
        <v>34407</v>
      </c>
      <c r="F103" s="10">
        <v>20134</v>
      </c>
    </row>
    <row r="104" spans="1:6">
      <c r="A104" s="61" t="s">
        <v>406</v>
      </c>
      <c r="B104" s="20">
        <f>SUM(B103)</f>
        <v>145946</v>
      </c>
      <c r="C104" s="20">
        <f t="shared" ref="C104:F104" si="1">SUM(C103)</f>
        <v>69911</v>
      </c>
      <c r="D104" s="13">
        <f>SUM(D103)</f>
        <v>3586</v>
      </c>
      <c r="E104" s="20">
        <f t="shared" si="1"/>
        <v>34407</v>
      </c>
      <c r="F104" s="20">
        <f t="shared" si="1"/>
        <v>20134</v>
      </c>
    </row>
    <row r="105" spans="1:6">
      <c r="A105" s="60"/>
      <c r="B105" s="10"/>
      <c r="C105" s="10"/>
      <c r="D105" s="12"/>
      <c r="E105" s="10"/>
      <c r="F105" s="10"/>
    </row>
    <row r="106" spans="1:6">
      <c r="A106" s="60" t="s">
        <v>75</v>
      </c>
      <c r="B106" s="10">
        <v>77055</v>
      </c>
      <c r="C106" s="10">
        <v>29296</v>
      </c>
      <c r="D106" s="12">
        <v>7172</v>
      </c>
      <c r="E106" s="10">
        <v>3968</v>
      </c>
      <c r="F106" s="10">
        <v>20457</v>
      </c>
    </row>
    <row r="107" spans="1:6">
      <c r="A107" s="61" t="s">
        <v>407</v>
      </c>
      <c r="B107" s="20">
        <f>SUM(B106)</f>
        <v>77055</v>
      </c>
      <c r="C107" s="20">
        <f t="shared" ref="C107:F107" si="2">SUM(C106)</f>
        <v>29296</v>
      </c>
      <c r="D107" s="13">
        <f>SUM(D106)</f>
        <v>7172</v>
      </c>
      <c r="E107" s="20">
        <f t="shared" si="2"/>
        <v>3968</v>
      </c>
      <c r="F107" s="20">
        <f t="shared" si="2"/>
        <v>20457</v>
      </c>
    </row>
    <row r="108" spans="1:6">
      <c r="A108" s="60"/>
      <c r="B108" s="10"/>
      <c r="C108" s="10"/>
      <c r="D108" s="12"/>
      <c r="E108" s="10"/>
      <c r="F108" s="10"/>
    </row>
    <row r="109" spans="1:6">
      <c r="A109" s="60" t="s">
        <v>76</v>
      </c>
      <c r="B109" s="10">
        <v>118855</v>
      </c>
      <c r="C109" s="10">
        <v>38002</v>
      </c>
      <c r="D109" s="12">
        <v>14940</v>
      </c>
      <c r="E109" s="10">
        <v>10412</v>
      </c>
      <c r="F109" s="10">
        <v>39120</v>
      </c>
    </row>
    <row r="110" spans="1:6">
      <c r="A110" s="60" t="s">
        <v>77</v>
      </c>
      <c r="B110" s="10">
        <v>114200</v>
      </c>
      <c r="C110" s="10">
        <v>43446</v>
      </c>
      <c r="D110" s="12">
        <v>17814</v>
      </c>
      <c r="E110" s="10">
        <v>12517</v>
      </c>
      <c r="F110" s="10">
        <v>24489</v>
      </c>
    </row>
    <row r="111" spans="1:6">
      <c r="A111" s="60" t="s">
        <v>78</v>
      </c>
      <c r="B111" s="10">
        <v>95318</v>
      </c>
      <c r="C111" s="10">
        <v>37409</v>
      </c>
      <c r="D111" s="12">
        <v>23797</v>
      </c>
      <c r="E111" s="10">
        <v>7585</v>
      </c>
      <c r="F111" s="10">
        <v>14001</v>
      </c>
    </row>
    <row r="112" spans="1:6">
      <c r="A112" s="60" t="s">
        <v>79</v>
      </c>
      <c r="B112" s="10">
        <v>100998</v>
      </c>
      <c r="C112" s="10">
        <v>38586</v>
      </c>
      <c r="D112" s="12">
        <v>14964</v>
      </c>
      <c r="E112" s="10">
        <v>11740</v>
      </c>
      <c r="F112" s="10">
        <v>21046</v>
      </c>
    </row>
    <row r="113" spans="1:6">
      <c r="A113" s="60" t="s">
        <v>80</v>
      </c>
      <c r="B113" s="10">
        <v>235605</v>
      </c>
      <c r="C113" s="10">
        <v>66101</v>
      </c>
      <c r="D113" s="12">
        <v>60325</v>
      </c>
      <c r="E113" s="10">
        <v>43500</v>
      </c>
      <c r="F113" s="10">
        <v>34837</v>
      </c>
    </row>
    <row r="114" spans="1:6">
      <c r="A114" s="60" t="s">
        <v>81</v>
      </c>
      <c r="B114" s="10">
        <v>148173</v>
      </c>
      <c r="C114" s="10">
        <v>49765</v>
      </c>
      <c r="D114" s="12">
        <v>23582</v>
      </c>
      <c r="E114" s="10">
        <v>23082</v>
      </c>
      <c r="F114" s="10">
        <v>30128</v>
      </c>
    </row>
    <row r="115" spans="1:6">
      <c r="A115" s="60" t="s">
        <v>82</v>
      </c>
      <c r="B115" s="10">
        <v>156009</v>
      </c>
      <c r="C115" s="10">
        <v>46997</v>
      </c>
      <c r="D115" s="12">
        <v>39448</v>
      </c>
      <c r="E115" s="10">
        <v>23264</v>
      </c>
      <c r="F115" s="10">
        <v>24096</v>
      </c>
    </row>
    <row r="116" spans="1:6">
      <c r="A116" s="60" t="s">
        <v>83</v>
      </c>
      <c r="B116" s="10">
        <v>111918</v>
      </c>
      <c r="C116" s="10">
        <v>36264</v>
      </c>
      <c r="D116" s="12">
        <v>25762</v>
      </c>
      <c r="E116" s="10">
        <v>14321</v>
      </c>
      <c r="F116" s="10">
        <v>18953</v>
      </c>
    </row>
    <row r="117" spans="1:6">
      <c r="A117" s="60" t="s">
        <v>84</v>
      </c>
      <c r="B117" s="10">
        <v>136780</v>
      </c>
      <c r="C117" s="10">
        <v>32372</v>
      </c>
      <c r="D117" s="12">
        <v>50569</v>
      </c>
      <c r="E117" s="10">
        <v>19522</v>
      </c>
      <c r="F117" s="10">
        <v>18502</v>
      </c>
    </row>
    <row r="118" spans="1:6">
      <c r="A118" s="60" t="s">
        <v>85</v>
      </c>
      <c r="B118" s="10">
        <v>140574</v>
      </c>
      <c r="C118" s="10">
        <v>37366</v>
      </c>
      <c r="D118" s="12">
        <v>47344</v>
      </c>
      <c r="E118" s="10">
        <v>17551</v>
      </c>
      <c r="F118" s="10">
        <v>20667</v>
      </c>
    </row>
    <row r="119" spans="1:6">
      <c r="A119" s="60" t="s">
        <v>86</v>
      </c>
      <c r="B119" s="10">
        <v>94401</v>
      </c>
      <c r="C119" s="10">
        <v>28681</v>
      </c>
      <c r="D119" s="12">
        <v>36598</v>
      </c>
      <c r="E119" s="10">
        <v>6193</v>
      </c>
      <c r="F119" s="10">
        <v>12889</v>
      </c>
    </row>
    <row r="120" spans="1:6">
      <c r="A120" s="60" t="s">
        <v>87</v>
      </c>
      <c r="B120" s="10">
        <v>140529</v>
      </c>
      <c r="C120" s="10">
        <v>38702</v>
      </c>
      <c r="D120" s="12">
        <v>46013</v>
      </c>
      <c r="E120" s="10">
        <v>19342</v>
      </c>
      <c r="F120" s="10">
        <v>19586</v>
      </c>
    </row>
    <row r="121" spans="1:6">
      <c r="A121" s="60" t="s">
        <v>88</v>
      </c>
      <c r="B121" s="10">
        <v>188940</v>
      </c>
      <c r="C121" s="10">
        <v>67886</v>
      </c>
      <c r="D121" s="12">
        <v>28844</v>
      </c>
      <c r="E121" s="10">
        <v>36573</v>
      </c>
      <c r="F121" s="10">
        <v>25143</v>
      </c>
    </row>
    <row r="122" spans="1:6">
      <c r="A122" s="60" t="s">
        <v>89</v>
      </c>
      <c r="B122" s="10">
        <v>190182</v>
      </c>
      <c r="C122" s="10">
        <v>68968</v>
      </c>
      <c r="D122" s="12">
        <v>29374</v>
      </c>
      <c r="E122" s="10">
        <v>37992</v>
      </c>
      <c r="F122" s="10">
        <v>23503</v>
      </c>
    </row>
    <row r="123" spans="1:6">
      <c r="A123" s="60" t="s">
        <v>408</v>
      </c>
      <c r="B123" s="10">
        <v>162301</v>
      </c>
      <c r="C123" s="10">
        <v>43223</v>
      </c>
      <c r="D123" s="12">
        <v>42634</v>
      </c>
      <c r="E123" s="10">
        <v>23779</v>
      </c>
      <c r="F123" s="10">
        <v>30617</v>
      </c>
    </row>
    <row r="124" spans="1:6">
      <c r="A124" s="60" t="s">
        <v>409</v>
      </c>
      <c r="B124" s="10">
        <v>174010</v>
      </c>
      <c r="C124" s="10">
        <v>60746</v>
      </c>
      <c r="D124" s="12">
        <v>31674</v>
      </c>
      <c r="E124" s="10">
        <v>30966</v>
      </c>
      <c r="F124" s="10">
        <v>24135</v>
      </c>
    </row>
    <row r="125" spans="1:6">
      <c r="A125" s="60" t="s">
        <v>90</v>
      </c>
      <c r="B125" s="10">
        <v>81386</v>
      </c>
      <c r="C125" s="10">
        <v>24718</v>
      </c>
      <c r="D125" s="12">
        <v>41909</v>
      </c>
      <c r="E125" s="10">
        <v>1907</v>
      </c>
      <c r="F125" s="10">
        <v>4244</v>
      </c>
    </row>
    <row r="126" spans="1:6">
      <c r="A126" s="60" t="s">
        <v>91</v>
      </c>
      <c r="B126" s="10">
        <v>118984</v>
      </c>
      <c r="C126" s="10">
        <v>47311</v>
      </c>
      <c r="D126" s="12">
        <v>47825</v>
      </c>
      <c r="E126" s="10">
        <v>4510</v>
      </c>
      <c r="F126" s="10">
        <v>6558</v>
      </c>
    </row>
    <row r="127" spans="1:6">
      <c r="A127" s="60" t="s">
        <v>92</v>
      </c>
      <c r="B127" s="10">
        <v>162801</v>
      </c>
      <c r="C127" s="10">
        <v>50624</v>
      </c>
      <c r="D127" s="12">
        <v>52450</v>
      </c>
      <c r="E127" s="10">
        <v>22271</v>
      </c>
      <c r="F127" s="10">
        <v>17335</v>
      </c>
    </row>
    <row r="128" spans="1:6">
      <c r="A128" s="60" t="s">
        <v>93</v>
      </c>
      <c r="B128" s="10">
        <v>103789</v>
      </c>
      <c r="C128" s="10">
        <v>28874</v>
      </c>
      <c r="D128" s="12">
        <v>43355</v>
      </c>
      <c r="E128" s="10">
        <v>7531</v>
      </c>
      <c r="F128" s="10">
        <v>9188</v>
      </c>
    </row>
    <row r="129" spans="1:6">
      <c r="A129" s="60" t="s">
        <v>94</v>
      </c>
      <c r="B129" s="10">
        <v>110614</v>
      </c>
      <c r="C129" s="10">
        <v>36581</v>
      </c>
      <c r="D129" s="12">
        <v>56339</v>
      </c>
      <c r="E129" s="10">
        <v>3133</v>
      </c>
      <c r="F129" s="10">
        <v>5166</v>
      </c>
    </row>
    <row r="130" spans="1:6">
      <c r="A130" s="60" t="s">
        <v>95</v>
      </c>
      <c r="B130" s="10">
        <v>128144</v>
      </c>
      <c r="C130" s="10">
        <v>41650</v>
      </c>
      <c r="D130" s="12">
        <v>35040</v>
      </c>
      <c r="E130" s="10">
        <v>16350</v>
      </c>
      <c r="F130" s="10">
        <v>14376</v>
      </c>
    </row>
    <row r="131" spans="1:6">
      <c r="A131" s="60" t="s">
        <v>96</v>
      </c>
      <c r="B131" s="10">
        <v>81146</v>
      </c>
      <c r="C131" s="10">
        <v>23949</v>
      </c>
      <c r="D131" s="12">
        <v>36660</v>
      </c>
      <c r="E131" s="10">
        <v>4591</v>
      </c>
      <c r="F131" s="10">
        <v>6248</v>
      </c>
    </row>
    <row r="132" spans="1:6">
      <c r="A132" s="60" t="s">
        <v>410</v>
      </c>
      <c r="B132" s="10">
        <v>126233</v>
      </c>
      <c r="C132" s="10">
        <v>32276</v>
      </c>
      <c r="D132" s="12">
        <v>35632</v>
      </c>
      <c r="E132" s="10">
        <v>18032</v>
      </c>
      <c r="F132" s="10">
        <v>22499</v>
      </c>
    </row>
    <row r="133" spans="1:6">
      <c r="A133" s="60" t="s">
        <v>97</v>
      </c>
      <c r="B133" s="10">
        <v>89843</v>
      </c>
      <c r="C133" s="10">
        <v>28779</v>
      </c>
      <c r="D133" s="12">
        <v>42936</v>
      </c>
      <c r="E133" s="10">
        <v>3779</v>
      </c>
      <c r="F133" s="10">
        <v>5976</v>
      </c>
    </row>
    <row r="134" spans="1:6">
      <c r="A134" s="61" t="s">
        <v>411</v>
      </c>
      <c r="B134" s="20">
        <f>SUM(B109:B133)</f>
        <v>3311733</v>
      </c>
      <c r="C134" s="20">
        <f t="shared" ref="C134:F134" si="3">SUM(C109:C133)</f>
        <v>1049276</v>
      </c>
      <c r="D134" s="13">
        <f>SUM(D109:D133)</f>
        <v>925828</v>
      </c>
      <c r="E134" s="20">
        <f t="shared" si="3"/>
        <v>420443</v>
      </c>
      <c r="F134" s="20">
        <f t="shared" si="3"/>
        <v>473302</v>
      </c>
    </row>
    <row r="135" spans="1:6">
      <c r="A135" s="60"/>
      <c r="B135" s="10"/>
      <c r="C135" s="10"/>
      <c r="D135" s="12"/>
      <c r="E135" s="10"/>
      <c r="F135" s="10"/>
    </row>
    <row r="136" spans="1:6">
      <c r="A136" s="60" t="s">
        <v>98</v>
      </c>
      <c r="B136" s="10">
        <v>98768</v>
      </c>
      <c r="C136" s="10">
        <v>46296</v>
      </c>
      <c r="D136" s="12">
        <v>12492</v>
      </c>
      <c r="E136" s="10">
        <v>6652</v>
      </c>
      <c r="F136" s="10">
        <v>19199</v>
      </c>
    </row>
    <row r="137" spans="1:6">
      <c r="A137" s="60" t="s">
        <v>99</v>
      </c>
      <c r="B137" s="10">
        <v>98879</v>
      </c>
      <c r="C137" s="10">
        <v>49071</v>
      </c>
      <c r="D137" s="12">
        <v>14907</v>
      </c>
      <c r="E137" s="10">
        <v>5010</v>
      </c>
      <c r="F137" s="10">
        <v>16457</v>
      </c>
    </row>
    <row r="138" spans="1:6">
      <c r="A138" s="60" t="s">
        <v>100</v>
      </c>
      <c r="B138" s="10">
        <v>104468</v>
      </c>
      <c r="C138" s="10">
        <v>45660</v>
      </c>
      <c r="D138" s="12">
        <v>19539</v>
      </c>
      <c r="E138" s="10">
        <v>5173</v>
      </c>
      <c r="F138" s="10">
        <v>19777</v>
      </c>
    </row>
    <row r="139" spans="1:6">
      <c r="A139" s="60" t="s">
        <v>101</v>
      </c>
      <c r="B139" s="10">
        <v>69022</v>
      </c>
      <c r="C139" s="10">
        <v>24504</v>
      </c>
      <c r="D139" s="12">
        <v>15858</v>
      </c>
      <c r="E139" s="10">
        <v>7768</v>
      </c>
      <c r="F139" s="10">
        <v>9835</v>
      </c>
    </row>
    <row r="140" spans="1:6">
      <c r="A140" s="60" t="s">
        <v>102</v>
      </c>
      <c r="B140" s="10">
        <v>68928</v>
      </c>
      <c r="C140" s="10">
        <v>29043</v>
      </c>
      <c r="D140" s="12">
        <v>14790</v>
      </c>
      <c r="E140" s="10">
        <v>5668</v>
      </c>
      <c r="F140" s="10">
        <v>8039</v>
      </c>
    </row>
    <row r="141" spans="1:6">
      <c r="A141" s="60" t="s">
        <v>103</v>
      </c>
      <c r="B141" s="10">
        <v>75233</v>
      </c>
      <c r="C141" s="10">
        <v>25671</v>
      </c>
      <c r="D141" s="12">
        <v>14172</v>
      </c>
      <c r="E141" s="10">
        <v>11646</v>
      </c>
      <c r="F141" s="10">
        <v>12312</v>
      </c>
    </row>
    <row r="142" spans="1:6">
      <c r="A142" s="60" t="s">
        <v>104</v>
      </c>
      <c r="B142" s="10">
        <v>80670</v>
      </c>
      <c r="C142" s="10">
        <v>29351</v>
      </c>
      <c r="D142" s="12">
        <v>16015</v>
      </c>
      <c r="E142" s="10">
        <v>10858</v>
      </c>
      <c r="F142" s="10">
        <v>12046</v>
      </c>
    </row>
    <row r="143" spans="1:6">
      <c r="A143" s="60" t="s">
        <v>105</v>
      </c>
      <c r="B143" s="10">
        <v>113044</v>
      </c>
      <c r="C143" s="10">
        <v>43550</v>
      </c>
      <c r="D143" s="12">
        <v>21211</v>
      </c>
      <c r="E143" s="10">
        <v>10665</v>
      </c>
      <c r="F143" s="10">
        <v>20037</v>
      </c>
    </row>
    <row r="144" spans="1:6">
      <c r="A144" s="60" t="s">
        <v>106</v>
      </c>
      <c r="B144" s="10">
        <v>123546</v>
      </c>
      <c r="C144" s="10">
        <v>51435</v>
      </c>
      <c r="D144" s="12">
        <v>21302</v>
      </c>
      <c r="E144" s="10">
        <v>11875</v>
      </c>
      <c r="F144" s="10">
        <v>20532</v>
      </c>
    </row>
    <row r="145" spans="1:6">
      <c r="A145" s="60" t="s">
        <v>107</v>
      </c>
      <c r="B145" s="10">
        <v>115821</v>
      </c>
      <c r="C145" s="10">
        <v>55465</v>
      </c>
      <c r="D145" s="12">
        <v>17194</v>
      </c>
      <c r="E145" s="10">
        <v>10134</v>
      </c>
      <c r="F145" s="10">
        <v>15769</v>
      </c>
    </row>
    <row r="146" spans="1:6">
      <c r="A146" s="60" t="s">
        <v>108</v>
      </c>
      <c r="B146" s="10">
        <v>98471</v>
      </c>
      <c r="C146" s="10">
        <v>43916</v>
      </c>
      <c r="D146" s="12">
        <v>17622</v>
      </c>
      <c r="E146" s="10">
        <v>8780</v>
      </c>
      <c r="F146" s="10">
        <v>13898</v>
      </c>
    </row>
    <row r="147" spans="1:6">
      <c r="A147" s="60" t="s">
        <v>109</v>
      </c>
      <c r="B147" s="10">
        <v>94137</v>
      </c>
      <c r="C147" s="10">
        <v>37487</v>
      </c>
      <c r="D147" s="12">
        <v>18380</v>
      </c>
      <c r="E147" s="10">
        <v>7942</v>
      </c>
      <c r="F147" s="10">
        <v>16857</v>
      </c>
    </row>
    <row r="148" spans="1:6">
      <c r="A148" s="60" t="s">
        <v>110</v>
      </c>
      <c r="B148" s="10">
        <v>71026</v>
      </c>
      <c r="C148" s="10">
        <v>28987</v>
      </c>
      <c r="D148" s="12">
        <v>14967</v>
      </c>
      <c r="E148" s="10">
        <v>6285</v>
      </c>
      <c r="F148" s="10">
        <v>9868</v>
      </c>
    </row>
    <row r="149" spans="1:6">
      <c r="A149" s="61" t="s">
        <v>412</v>
      </c>
      <c r="B149" s="20">
        <f>SUM(B136:B148)</f>
        <v>1212013</v>
      </c>
      <c r="C149" s="20">
        <f t="shared" ref="C149:F149" si="4">SUM(C136:C148)</f>
        <v>510436</v>
      </c>
      <c r="D149" s="13">
        <f>SUM(D136:D148)</f>
        <v>218449</v>
      </c>
      <c r="E149" s="20">
        <f t="shared" si="4"/>
        <v>108456</v>
      </c>
      <c r="F149" s="20">
        <f t="shared" si="4"/>
        <v>194626</v>
      </c>
    </row>
    <row r="150" spans="1:6">
      <c r="A150" s="60"/>
      <c r="B150" s="10"/>
      <c r="C150" s="10"/>
      <c r="D150" s="12"/>
      <c r="E150" s="10"/>
      <c r="F150" s="10"/>
    </row>
    <row r="151" spans="1:6">
      <c r="A151" s="60" t="s">
        <v>111</v>
      </c>
      <c r="B151" s="10">
        <v>108474</v>
      </c>
      <c r="C151" s="10">
        <v>30587</v>
      </c>
      <c r="D151" s="12">
        <v>39851</v>
      </c>
      <c r="E151" s="10">
        <v>3363</v>
      </c>
      <c r="F151" s="10">
        <v>19229</v>
      </c>
    </row>
    <row r="152" spans="1:6">
      <c r="A152" s="60" t="s">
        <v>112</v>
      </c>
      <c r="B152" s="10">
        <v>94312</v>
      </c>
      <c r="C152" s="10">
        <v>29174</v>
      </c>
      <c r="D152" s="12">
        <v>32483</v>
      </c>
      <c r="E152" s="10">
        <v>4084</v>
      </c>
      <c r="F152" s="10">
        <v>14213</v>
      </c>
    </row>
    <row r="153" spans="1:6">
      <c r="A153" s="61" t="s">
        <v>413</v>
      </c>
      <c r="B153" s="20">
        <f>SUM(B151:B152)</f>
        <v>202786</v>
      </c>
      <c r="C153" s="20">
        <f t="shared" ref="C153:F153" si="5">SUM(C151:C152)</f>
        <v>59761</v>
      </c>
      <c r="D153" s="13">
        <f>SUM(D151:D152)</f>
        <v>72334</v>
      </c>
      <c r="E153" s="20">
        <f t="shared" si="5"/>
        <v>7447</v>
      </c>
      <c r="F153" s="20">
        <f t="shared" si="5"/>
        <v>33442</v>
      </c>
    </row>
    <row r="154" spans="1:6">
      <c r="A154" s="60"/>
      <c r="B154" s="10"/>
      <c r="C154" s="10"/>
      <c r="D154" s="12"/>
      <c r="E154" s="10"/>
      <c r="F154" s="10"/>
    </row>
    <row r="155" spans="1:6">
      <c r="A155" s="60" t="s">
        <v>414</v>
      </c>
      <c r="B155" s="10">
        <v>125819</v>
      </c>
      <c r="C155" s="10">
        <v>40782</v>
      </c>
      <c r="D155" s="12">
        <v>31063</v>
      </c>
      <c r="E155" s="10">
        <v>12705</v>
      </c>
      <c r="F155" s="10">
        <v>21060</v>
      </c>
    </row>
    <row r="156" spans="1:6">
      <c r="A156" s="60" t="s">
        <v>113</v>
      </c>
      <c r="B156" s="10">
        <v>98400</v>
      </c>
      <c r="C156" s="10">
        <v>40803</v>
      </c>
      <c r="D156" s="12">
        <v>17461</v>
      </c>
      <c r="E156" s="10">
        <v>8079</v>
      </c>
      <c r="F156" s="10">
        <v>15754</v>
      </c>
    </row>
    <row r="157" spans="1:6">
      <c r="A157" s="61" t="s">
        <v>415</v>
      </c>
      <c r="B157" s="20">
        <f>SUM(B155:B156)</f>
        <v>224219</v>
      </c>
      <c r="C157" s="20">
        <f t="shared" ref="C157:F157" si="6">SUM(C155:C156)</f>
        <v>81585</v>
      </c>
      <c r="D157" s="13">
        <f>SUM(D155:D156)</f>
        <v>48524</v>
      </c>
      <c r="E157" s="20">
        <f t="shared" si="6"/>
        <v>20784</v>
      </c>
      <c r="F157" s="20">
        <f t="shared" si="6"/>
        <v>36814</v>
      </c>
    </row>
    <row r="158" spans="1:6">
      <c r="A158" s="60"/>
      <c r="B158" s="10"/>
      <c r="C158" s="10"/>
      <c r="D158" s="12"/>
      <c r="E158" s="10"/>
      <c r="F158" s="10"/>
    </row>
    <row r="159" spans="1:6">
      <c r="A159" s="60" t="s">
        <v>114</v>
      </c>
      <c r="B159" s="10">
        <v>93998</v>
      </c>
      <c r="C159" s="10">
        <v>41137</v>
      </c>
      <c r="D159" s="12">
        <v>11953</v>
      </c>
      <c r="E159" s="10">
        <v>15184</v>
      </c>
      <c r="F159" s="10">
        <v>10095</v>
      </c>
    </row>
    <row r="160" spans="1:6">
      <c r="A160" s="60" t="s">
        <v>115</v>
      </c>
      <c r="B160" s="10">
        <v>94406</v>
      </c>
      <c r="C160" s="10">
        <v>40418</v>
      </c>
      <c r="D160" s="12">
        <v>11343</v>
      </c>
      <c r="E160" s="10">
        <v>16887</v>
      </c>
      <c r="F160" s="10">
        <v>10333</v>
      </c>
    </row>
    <row r="161" spans="1:6">
      <c r="A161" s="60" t="s">
        <v>116</v>
      </c>
      <c r="B161" s="10">
        <v>91486</v>
      </c>
      <c r="C161" s="10">
        <v>40528</v>
      </c>
      <c r="D161" s="12">
        <v>7104</v>
      </c>
      <c r="E161" s="10">
        <v>18171</v>
      </c>
      <c r="F161" s="10">
        <v>9566</v>
      </c>
    </row>
    <row r="162" spans="1:6">
      <c r="A162" s="60" t="s">
        <v>117</v>
      </c>
      <c r="B162" s="10">
        <v>41844</v>
      </c>
      <c r="C162" s="10">
        <v>23617</v>
      </c>
      <c r="D162" s="12">
        <v>4228</v>
      </c>
      <c r="E162" s="10">
        <v>2649</v>
      </c>
      <c r="F162" s="10">
        <v>2893</v>
      </c>
    </row>
    <row r="163" spans="1:6">
      <c r="A163" s="60" t="s">
        <v>118</v>
      </c>
      <c r="B163" s="10">
        <v>76230</v>
      </c>
      <c r="C163" s="10">
        <v>37981</v>
      </c>
      <c r="D163" s="12">
        <v>5295</v>
      </c>
      <c r="E163" s="10">
        <v>10465</v>
      </c>
      <c r="F163" s="10">
        <v>7319</v>
      </c>
    </row>
    <row r="164" spans="1:6">
      <c r="A164" s="60" t="s">
        <v>119</v>
      </c>
      <c r="B164" s="10">
        <v>81240</v>
      </c>
      <c r="C164" s="10">
        <v>39492</v>
      </c>
      <c r="D164" s="12">
        <v>2708</v>
      </c>
      <c r="E164" s="10">
        <v>14483</v>
      </c>
      <c r="F164" s="10">
        <v>10086</v>
      </c>
    </row>
    <row r="165" spans="1:6">
      <c r="A165" s="60" t="s">
        <v>120</v>
      </c>
      <c r="B165" s="10">
        <v>77451</v>
      </c>
      <c r="C165" s="10">
        <v>39829</v>
      </c>
      <c r="D165" s="12">
        <v>7809</v>
      </c>
      <c r="E165" s="10">
        <v>8456</v>
      </c>
      <c r="F165" s="10">
        <v>7808</v>
      </c>
    </row>
    <row r="166" spans="1:6">
      <c r="A166" s="60" t="s">
        <v>121</v>
      </c>
      <c r="B166" s="10">
        <v>81822</v>
      </c>
      <c r="C166" s="10">
        <v>38929</v>
      </c>
      <c r="D166" s="12">
        <v>2550</v>
      </c>
      <c r="E166" s="10">
        <v>15222</v>
      </c>
      <c r="F166" s="10">
        <v>11388</v>
      </c>
    </row>
    <row r="167" spans="1:6">
      <c r="A167" s="60" t="s">
        <v>122</v>
      </c>
      <c r="B167" s="10">
        <v>102089</v>
      </c>
      <c r="C167" s="10">
        <v>55635</v>
      </c>
      <c r="D167" s="12">
        <v>3953</v>
      </c>
      <c r="E167" s="10">
        <v>13985</v>
      </c>
      <c r="F167" s="10">
        <v>10344</v>
      </c>
    </row>
    <row r="168" spans="1:6">
      <c r="A168" s="60" t="s">
        <v>123</v>
      </c>
      <c r="B168" s="10">
        <v>98878</v>
      </c>
      <c r="C168" s="10">
        <v>49894</v>
      </c>
      <c r="D168" s="12">
        <v>2209</v>
      </c>
      <c r="E168" s="10">
        <v>16816</v>
      </c>
      <c r="F168" s="10">
        <v>13038</v>
      </c>
    </row>
    <row r="169" spans="1:6">
      <c r="A169" s="60" t="s">
        <v>416</v>
      </c>
      <c r="B169" s="10">
        <v>107447</v>
      </c>
      <c r="C169" s="10">
        <v>50636</v>
      </c>
      <c r="D169" s="12">
        <v>4472</v>
      </c>
      <c r="E169" s="10">
        <v>24998</v>
      </c>
      <c r="F169" s="10">
        <v>11724</v>
      </c>
    </row>
    <row r="170" spans="1:6">
      <c r="A170" s="60" t="s">
        <v>124</v>
      </c>
      <c r="B170" s="10">
        <v>113263</v>
      </c>
      <c r="C170" s="10">
        <v>52006</v>
      </c>
      <c r="D170" s="12">
        <v>14162</v>
      </c>
      <c r="E170" s="10">
        <v>19731</v>
      </c>
      <c r="F170" s="10">
        <v>15330</v>
      </c>
    </row>
    <row r="171" spans="1:6">
      <c r="A171" s="60" t="s">
        <v>125</v>
      </c>
      <c r="B171" s="10">
        <v>88130</v>
      </c>
      <c r="C171" s="10">
        <v>39960</v>
      </c>
      <c r="D171" s="12">
        <v>2895</v>
      </c>
      <c r="E171" s="10">
        <v>20197</v>
      </c>
      <c r="F171" s="10">
        <v>10720</v>
      </c>
    </row>
    <row r="172" spans="1:6">
      <c r="A172" s="60" t="s">
        <v>126</v>
      </c>
      <c r="B172" s="10">
        <v>90880</v>
      </c>
      <c r="C172" s="10">
        <v>42160</v>
      </c>
      <c r="D172" s="12">
        <v>5731</v>
      </c>
      <c r="E172" s="10">
        <v>19148</v>
      </c>
      <c r="F172" s="10">
        <v>10008</v>
      </c>
    </row>
    <row r="173" spans="1:6">
      <c r="A173" s="60" t="s">
        <v>127</v>
      </c>
      <c r="B173" s="10">
        <v>106437</v>
      </c>
      <c r="C173" s="10">
        <v>45769</v>
      </c>
      <c r="D173" s="12">
        <v>11989</v>
      </c>
      <c r="E173" s="10">
        <v>22257</v>
      </c>
      <c r="F173" s="10">
        <v>12782</v>
      </c>
    </row>
    <row r="174" spans="1:6">
      <c r="A174" s="60" t="s">
        <v>128</v>
      </c>
      <c r="B174" s="10">
        <v>112493</v>
      </c>
      <c r="C174" s="10">
        <v>53203</v>
      </c>
      <c r="D174" s="12">
        <v>11071</v>
      </c>
      <c r="E174" s="10">
        <v>20091</v>
      </c>
      <c r="F174" s="10">
        <v>12700</v>
      </c>
    </row>
    <row r="175" spans="1:6">
      <c r="A175" s="60" t="s">
        <v>129</v>
      </c>
      <c r="B175" s="10">
        <v>120304</v>
      </c>
      <c r="C175" s="10">
        <v>61238</v>
      </c>
      <c r="D175" s="12">
        <v>7007</v>
      </c>
      <c r="E175" s="10">
        <v>25240</v>
      </c>
      <c r="F175" s="10">
        <v>13089</v>
      </c>
    </row>
    <row r="176" spans="1:6">
      <c r="A176" s="60" t="s">
        <v>417</v>
      </c>
      <c r="B176" s="10">
        <v>117888</v>
      </c>
      <c r="C176" s="10">
        <v>51457</v>
      </c>
      <c r="D176" s="12">
        <v>11264</v>
      </c>
      <c r="E176" s="10">
        <v>31271</v>
      </c>
      <c r="F176" s="10">
        <v>10985</v>
      </c>
    </row>
    <row r="177" spans="1:6">
      <c r="A177" s="60" t="s">
        <v>130</v>
      </c>
      <c r="B177" s="10">
        <v>122847</v>
      </c>
      <c r="C177" s="10">
        <v>65433</v>
      </c>
      <c r="D177" s="12">
        <v>6318</v>
      </c>
      <c r="E177" s="10">
        <v>23073</v>
      </c>
      <c r="F177" s="10">
        <v>14554</v>
      </c>
    </row>
    <row r="178" spans="1:6">
      <c r="A178" s="61" t="s">
        <v>418</v>
      </c>
      <c r="B178" s="20">
        <f>SUM(B159:B177)</f>
        <v>1819133</v>
      </c>
      <c r="C178" s="20">
        <f t="shared" ref="C178:F178" si="7">SUM(C159:C177)</f>
        <v>869322</v>
      </c>
      <c r="D178" s="13">
        <f>SUM(D159:D177)</f>
        <v>134061</v>
      </c>
      <c r="E178" s="20">
        <f t="shared" si="7"/>
        <v>338324</v>
      </c>
      <c r="F178" s="20">
        <f t="shared" si="7"/>
        <v>204762</v>
      </c>
    </row>
    <row r="179" spans="1:6">
      <c r="A179" s="60"/>
      <c r="B179" s="10"/>
      <c r="C179" s="10"/>
      <c r="D179" s="12"/>
      <c r="E179" s="10"/>
      <c r="F179" s="10"/>
    </row>
    <row r="180" spans="1:6">
      <c r="A180" s="60" t="s">
        <v>131</v>
      </c>
      <c r="B180" s="10">
        <v>110851</v>
      </c>
      <c r="C180" s="10">
        <v>48967</v>
      </c>
      <c r="D180" s="12">
        <v>4190</v>
      </c>
      <c r="E180" s="10">
        <v>26933</v>
      </c>
      <c r="F180" s="10">
        <v>11746</v>
      </c>
    </row>
    <row r="181" spans="1:6">
      <c r="A181" s="60" t="s">
        <v>132</v>
      </c>
      <c r="B181" s="10">
        <v>110000</v>
      </c>
      <c r="C181" s="10">
        <v>50293</v>
      </c>
      <c r="D181" s="12">
        <v>13818</v>
      </c>
      <c r="E181" s="10">
        <v>16568</v>
      </c>
      <c r="F181" s="10">
        <v>13026</v>
      </c>
    </row>
    <row r="182" spans="1:6">
      <c r="A182" s="60" t="s">
        <v>133</v>
      </c>
      <c r="B182" s="10">
        <v>104728</v>
      </c>
      <c r="C182" s="10">
        <v>41189</v>
      </c>
      <c r="D182" s="12">
        <v>22135</v>
      </c>
      <c r="E182" s="10">
        <v>14849</v>
      </c>
      <c r="F182" s="10">
        <v>11742</v>
      </c>
    </row>
    <row r="183" spans="1:6">
      <c r="A183" s="60" t="s">
        <v>134</v>
      </c>
      <c r="B183" s="10">
        <v>106872</v>
      </c>
      <c r="C183" s="10">
        <v>46176</v>
      </c>
      <c r="D183" s="12">
        <v>12961</v>
      </c>
      <c r="E183" s="10">
        <v>19581</v>
      </c>
      <c r="F183" s="10">
        <v>13836</v>
      </c>
    </row>
    <row r="184" spans="1:6">
      <c r="A184" s="60" t="s">
        <v>135</v>
      </c>
      <c r="B184" s="10">
        <v>113226</v>
      </c>
      <c r="C184" s="10">
        <v>47800</v>
      </c>
      <c r="D184" s="12">
        <v>13964</v>
      </c>
      <c r="E184" s="10">
        <v>23167</v>
      </c>
      <c r="F184" s="10">
        <v>14381</v>
      </c>
    </row>
    <row r="185" spans="1:6">
      <c r="A185" s="60" t="s">
        <v>136</v>
      </c>
      <c r="B185" s="10">
        <v>121571</v>
      </c>
      <c r="C185" s="10">
        <v>55477</v>
      </c>
      <c r="D185" s="12">
        <v>11557</v>
      </c>
      <c r="E185" s="10">
        <v>26295</v>
      </c>
      <c r="F185" s="10">
        <v>12729</v>
      </c>
    </row>
    <row r="186" spans="1:6">
      <c r="A186" s="60" t="s">
        <v>137</v>
      </c>
      <c r="B186" s="10">
        <v>90325</v>
      </c>
      <c r="C186" s="10">
        <v>39051</v>
      </c>
      <c r="D186" s="12">
        <v>12824</v>
      </c>
      <c r="E186" s="10">
        <v>13471</v>
      </c>
      <c r="F186" s="10">
        <v>11913</v>
      </c>
    </row>
    <row r="187" spans="1:6">
      <c r="A187" s="60" t="s">
        <v>138</v>
      </c>
      <c r="B187" s="10">
        <v>118160</v>
      </c>
      <c r="C187" s="10">
        <v>56907</v>
      </c>
      <c r="D187" s="12">
        <v>12494</v>
      </c>
      <c r="E187" s="10">
        <v>16630</v>
      </c>
      <c r="F187" s="10">
        <v>16157</v>
      </c>
    </row>
    <row r="188" spans="1:6">
      <c r="A188" s="60" t="s">
        <v>139</v>
      </c>
      <c r="B188" s="10">
        <v>115670</v>
      </c>
      <c r="C188" s="10">
        <v>54589</v>
      </c>
      <c r="D188" s="12">
        <v>11581</v>
      </c>
      <c r="E188" s="10">
        <v>16354</v>
      </c>
      <c r="F188" s="10">
        <v>16726</v>
      </c>
    </row>
    <row r="189" spans="1:6">
      <c r="A189" s="61" t="s">
        <v>419</v>
      </c>
      <c r="B189" s="20">
        <f>SUM(B180:B188)</f>
        <v>991403</v>
      </c>
      <c r="C189" s="20">
        <f t="shared" ref="C189:F189" si="8">SUM(C180:C188)</f>
        <v>440449</v>
      </c>
      <c r="D189" s="13">
        <f>SUM(D180:D188)</f>
        <v>115524</v>
      </c>
      <c r="E189" s="20">
        <f t="shared" si="8"/>
        <v>173848</v>
      </c>
      <c r="F189" s="20">
        <f t="shared" si="8"/>
        <v>122256</v>
      </c>
    </row>
    <row r="190" spans="1:6">
      <c r="A190" s="60"/>
      <c r="B190" s="10"/>
      <c r="C190" s="10"/>
      <c r="D190" s="12"/>
      <c r="E190" s="10"/>
      <c r="F190" s="10"/>
    </row>
    <row r="191" spans="1:6">
      <c r="A191" s="60" t="s">
        <v>140</v>
      </c>
      <c r="B191" s="10">
        <v>103893</v>
      </c>
      <c r="C191" s="10">
        <v>54367</v>
      </c>
      <c r="D191" s="12">
        <v>9753</v>
      </c>
      <c r="E191" s="10">
        <v>16375</v>
      </c>
      <c r="F191" s="10">
        <v>13003</v>
      </c>
    </row>
    <row r="192" spans="1:6">
      <c r="A192" s="60" t="s">
        <v>141</v>
      </c>
      <c r="B192" s="10">
        <v>96931</v>
      </c>
      <c r="C192" s="10">
        <v>51209</v>
      </c>
      <c r="D192" s="12">
        <v>13144</v>
      </c>
      <c r="E192" s="10">
        <v>9562</v>
      </c>
      <c r="F192" s="10">
        <v>11955</v>
      </c>
    </row>
    <row r="193" spans="1:6">
      <c r="A193" s="60" t="s">
        <v>142</v>
      </c>
      <c r="B193" s="10">
        <v>95302</v>
      </c>
      <c r="C193" s="10">
        <v>50579</v>
      </c>
      <c r="D193" s="12">
        <v>10730</v>
      </c>
      <c r="E193" s="10">
        <v>9245</v>
      </c>
      <c r="F193" s="10">
        <v>13866</v>
      </c>
    </row>
    <row r="194" spans="1:6">
      <c r="A194" s="60" t="s">
        <v>143</v>
      </c>
      <c r="B194" s="10">
        <v>107709</v>
      </c>
      <c r="C194" s="10">
        <v>67096</v>
      </c>
      <c r="D194" s="12">
        <v>6239</v>
      </c>
      <c r="E194" s="10">
        <v>7171</v>
      </c>
      <c r="F194" s="10">
        <v>15565</v>
      </c>
    </row>
    <row r="195" spans="1:6">
      <c r="A195" s="60" t="s">
        <v>144</v>
      </c>
      <c r="B195" s="10">
        <v>109681</v>
      </c>
      <c r="C195" s="10">
        <v>68678</v>
      </c>
      <c r="D195" s="12">
        <v>9445</v>
      </c>
      <c r="E195" s="10">
        <v>5061</v>
      </c>
      <c r="F195" s="10">
        <v>14523</v>
      </c>
    </row>
    <row r="196" spans="1:6">
      <c r="A196" s="61" t="s">
        <v>420</v>
      </c>
      <c r="B196" s="20">
        <f>SUM(B191:B195)</f>
        <v>513516</v>
      </c>
      <c r="C196" s="20">
        <f t="shared" ref="C196:F196" si="9">SUM(C191:C195)</f>
        <v>291929</v>
      </c>
      <c r="D196" s="13">
        <f>SUM(D191:D195)</f>
        <v>49311</v>
      </c>
      <c r="E196" s="20">
        <f t="shared" si="9"/>
        <v>47414</v>
      </c>
      <c r="F196" s="20">
        <f t="shared" si="9"/>
        <v>68912</v>
      </c>
    </row>
    <row r="197" spans="1:6">
      <c r="A197" s="60"/>
      <c r="B197" s="10"/>
      <c r="C197" s="10"/>
      <c r="D197" s="12"/>
      <c r="E197" s="10"/>
      <c r="F197" s="10"/>
    </row>
    <row r="198" spans="1:6">
      <c r="A198" s="60" t="s">
        <v>145</v>
      </c>
      <c r="B198" s="10">
        <v>113105</v>
      </c>
      <c r="C198" s="10">
        <v>70630</v>
      </c>
      <c r="D198" s="12">
        <v>3391</v>
      </c>
      <c r="E198" s="10">
        <v>4062</v>
      </c>
      <c r="F198" s="10">
        <v>18181</v>
      </c>
    </row>
    <row r="199" spans="1:6">
      <c r="A199" s="60" t="s">
        <v>421</v>
      </c>
      <c r="B199" s="10">
        <v>113757</v>
      </c>
      <c r="C199" s="10">
        <v>60460</v>
      </c>
      <c r="D199" s="12">
        <v>5159</v>
      </c>
      <c r="E199" s="10">
        <v>9719</v>
      </c>
      <c r="F199" s="10">
        <v>21289</v>
      </c>
    </row>
    <row r="200" spans="1:6">
      <c r="A200" s="60" t="s">
        <v>146</v>
      </c>
      <c r="B200" s="10">
        <v>92564</v>
      </c>
      <c r="C200" s="10">
        <v>35189</v>
      </c>
      <c r="D200" s="12">
        <v>19784</v>
      </c>
      <c r="E200" s="10">
        <v>9911</v>
      </c>
      <c r="F200" s="10">
        <v>14243</v>
      </c>
    </row>
    <row r="201" spans="1:6">
      <c r="A201" s="60" t="s">
        <v>147</v>
      </c>
      <c r="B201" s="10">
        <v>109054</v>
      </c>
      <c r="C201" s="10">
        <v>58203</v>
      </c>
      <c r="D201" s="12">
        <v>11160</v>
      </c>
      <c r="E201" s="10">
        <v>4716</v>
      </c>
      <c r="F201" s="10">
        <v>17592</v>
      </c>
    </row>
    <row r="202" spans="1:6">
      <c r="A202" s="61" t="s">
        <v>422</v>
      </c>
      <c r="B202" s="20">
        <f>SUM(B198:B201)</f>
        <v>428480</v>
      </c>
      <c r="C202" s="20">
        <f t="shared" ref="C202:F202" si="10">SUM(C198:C201)</f>
        <v>224482</v>
      </c>
      <c r="D202" s="13">
        <f>SUM(D198:D201)</f>
        <v>39494</v>
      </c>
      <c r="E202" s="20">
        <f t="shared" si="10"/>
        <v>28408</v>
      </c>
      <c r="F202" s="20">
        <f t="shared" si="10"/>
        <v>71305</v>
      </c>
    </row>
    <row r="203" spans="1:6">
      <c r="A203" s="60"/>
      <c r="B203" s="10"/>
      <c r="C203" s="10"/>
      <c r="D203" s="12"/>
      <c r="E203" s="10"/>
      <c r="F203" s="10"/>
    </row>
    <row r="204" spans="1:6">
      <c r="A204" s="60" t="s">
        <v>148</v>
      </c>
      <c r="B204" s="10">
        <v>134520</v>
      </c>
      <c r="C204" s="10">
        <v>76326</v>
      </c>
      <c r="D204" s="12">
        <v>7648</v>
      </c>
      <c r="E204" s="10">
        <v>15631</v>
      </c>
      <c r="F204" s="10">
        <v>16614</v>
      </c>
    </row>
    <row r="205" spans="1:6">
      <c r="A205" s="60" t="s">
        <v>423</v>
      </c>
      <c r="B205" s="10">
        <v>124501</v>
      </c>
      <c r="C205" s="10">
        <v>60253</v>
      </c>
      <c r="D205" s="12">
        <v>11809</v>
      </c>
      <c r="E205" s="10">
        <v>16545</v>
      </c>
      <c r="F205" s="10">
        <v>18954</v>
      </c>
    </row>
    <row r="206" spans="1:6">
      <c r="A206" s="60" t="s">
        <v>149</v>
      </c>
      <c r="B206" s="10">
        <v>119877</v>
      </c>
      <c r="C206" s="10">
        <v>47976</v>
      </c>
      <c r="D206" s="12">
        <v>20500</v>
      </c>
      <c r="E206" s="10">
        <v>19561</v>
      </c>
      <c r="F206" s="10">
        <v>16348</v>
      </c>
    </row>
    <row r="207" spans="1:6">
      <c r="A207" s="60" t="s">
        <v>150</v>
      </c>
      <c r="B207" s="10">
        <v>114686</v>
      </c>
      <c r="C207" s="10">
        <v>51995</v>
      </c>
      <c r="D207" s="12">
        <v>15865</v>
      </c>
      <c r="E207" s="10">
        <v>15858</v>
      </c>
      <c r="F207" s="10">
        <v>15139</v>
      </c>
    </row>
    <row r="208" spans="1:6">
      <c r="A208" s="60" t="s">
        <v>151</v>
      </c>
      <c r="B208" s="10">
        <v>138434</v>
      </c>
      <c r="C208" s="10">
        <v>81897</v>
      </c>
      <c r="D208" s="12">
        <v>8136</v>
      </c>
      <c r="E208" s="10">
        <v>14326</v>
      </c>
      <c r="F208" s="10">
        <v>14646</v>
      </c>
    </row>
    <row r="209" spans="1:6">
      <c r="A209" s="60" t="s">
        <v>152</v>
      </c>
      <c r="B209" s="10">
        <v>116258</v>
      </c>
      <c r="C209" s="10">
        <v>55849</v>
      </c>
      <c r="D209" s="12">
        <v>13337</v>
      </c>
      <c r="E209" s="10">
        <v>15203</v>
      </c>
      <c r="F209" s="10">
        <v>16794</v>
      </c>
    </row>
    <row r="210" spans="1:6">
      <c r="A210" s="61" t="s">
        <v>424</v>
      </c>
      <c r="B210" s="20">
        <f>SUM(B204:B209)</f>
        <v>748276</v>
      </c>
      <c r="C210" s="20">
        <f t="shared" ref="C210:F210" si="11">SUM(C204:C209)</f>
        <v>374296</v>
      </c>
      <c r="D210" s="13">
        <f>SUM(D204:D209)</f>
        <v>77295</v>
      </c>
      <c r="E210" s="20">
        <f t="shared" si="11"/>
        <v>97124</v>
      </c>
      <c r="F210" s="20">
        <f t="shared" si="11"/>
        <v>98495</v>
      </c>
    </row>
    <row r="211" spans="1:6">
      <c r="A211" s="60"/>
      <c r="B211" s="10"/>
      <c r="C211" s="10"/>
      <c r="D211" s="12"/>
      <c r="E211" s="10"/>
      <c r="F211" s="10"/>
    </row>
    <row r="212" spans="1:6">
      <c r="A212" s="60" t="s">
        <v>425</v>
      </c>
      <c r="B212" s="10">
        <v>109606</v>
      </c>
      <c r="C212" s="10">
        <v>29795</v>
      </c>
      <c r="D212" s="12">
        <v>42622</v>
      </c>
      <c r="E212" s="10">
        <v>12107</v>
      </c>
      <c r="F212" s="10">
        <v>12095</v>
      </c>
    </row>
    <row r="213" spans="1:6">
      <c r="A213" s="60" t="s">
        <v>426</v>
      </c>
      <c r="B213" s="10">
        <v>64871</v>
      </c>
      <c r="C213" s="10">
        <v>20141</v>
      </c>
      <c r="D213" s="12">
        <v>27006</v>
      </c>
      <c r="E213" s="10">
        <v>3608</v>
      </c>
      <c r="F213" s="10">
        <v>5945</v>
      </c>
    </row>
    <row r="214" spans="1:6">
      <c r="A214" s="60" t="s">
        <v>153</v>
      </c>
      <c r="B214" s="10">
        <v>93219</v>
      </c>
      <c r="C214" s="10">
        <v>42663</v>
      </c>
      <c r="D214" s="12">
        <v>18875</v>
      </c>
      <c r="E214" s="10">
        <v>9687</v>
      </c>
      <c r="F214" s="10">
        <v>9134</v>
      </c>
    </row>
    <row r="215" spans="1:6">
      <c r="A215" s="60" t="s">
        <v>427</v>
      </c>
      <c r="B215" s="10">
        <v>105560</v>
      </c>
      <c r="C215" s="10">
        <v>44971</v>
      </c>
      <c r="D215" s="12">
        <v>10342</v>
      </c>
      <c r="E215" s="10">
        <v>15453</v>
      </c>
      <c r="F215" s="10">
        <v>18835</v>
      </c>
    </row>
    <row r="216" spans="1:6">
      <c r="A216" s="60" t="s">
        <v>154</v>
      </c>
      <c r="B216" s="10">
        <v>110572</v>
      </c>
      <c r="C216" s="10">
        <v>55202</v>
      </c>
      <c r="D216" s="12">
        <v>9792</v>
      </c>
      <c r="E216" s="10">
        <v>14566</v>
      </c>
      <c r="F216" s="10">
        <v>15047</v>
      </c>
    </row>
    <row r="217" spans="1:6">
      <c r="A217" s="60" t="s">
        <v>428</v>
      </c>
      <c r="B217" s="10">
        <v>91885</v>
      </c>
      <c r="C217" s="10">
        <v>26756</v>
      </c>
      <c r="D217" s="12">
        <v>29824</v>
      </c>
      <c r="E217" s="10">
        <v>16186</v>
      </c>
      <c r="F217" s="10">
        <v>8198</v>
      </c>
    </row>
    <row r="218" spans="1:6">
      <c r="A218" s="60" t="s">
        <v>155</v>
      </c>
      <c r="B218" s="10">
        <v>101495</v>
      </c>
      <c r="C218" s="10">
        <v>53391</v>
      </c>
      <c r="D218" s="12">
        <v>5073</v>
      </c>
      <c r="E218" s="10">
        <v>14711</v>
      </c>
      <c r="F218" s="10">
        <v>12041</v>
      </c>
    </row>
    <row r="219" spans="1:6">
      <c r="A219" s="61" t="s">
        <v>429</v>
      </c>
      <c r="B219" s="20">
        <f>SUM(B212:B218)</f>
        <v>677208</v>
      </c>
      <c r="C219" s="20">
        <f t="shared" ref="C219:F219" si="12">SUM(C212:C218)</f>
        <v>272919</v>
      </c>
      <c r="D219" s="13">
        <f>SUM(D212:D218)</f>
        <v>143534</v>
      </c>
      <c r="E219" s="20">
        <f t="shared" si="12"/>
        <v>86318</v>
      </c>
      <c r="F219" s="20">
        <f t="shared" si="12"/>
        <v>81295</v>
      </c>
    </row>
    <row r="220" spans="1:6">
      <c r="A220" s="60"/>
      <c r="B220" s="10"/>
      <c r="C220" s="10"/>
      <c r="D220" s="12"/>
      <c r="E220" s="10"/>
      <c r="F220" s="10"/>
    </row>
    <row r="221" spans="1:6">
      <c r="A221" s="60" t="s">
        <v>430</v>
      </c>
      <c r="B221" s="10">
        <v>124541</v>
      </c>
      <c r="C221" s="10">
        <v>57987</v>
      </c>
      <c r="D221" s="12">
        <v>14697</v>
      </c>
      <c r="E221" s="10">
        <v>11889</v>
      </c>
      <c r="F221" s="10">
        <v>17953</v>
      </c>
    </row>
    <row r="222" spans="1:6">
      <c r="A222" s="60" t="s">
        <v>156</v>
      </c>
      <c r="B222" s="10">
        <v>136284</v>
      </c>
      <c r="C222" s="10">
        <v>77218</v>
      </c>
      <c r="D222" s="12">
        <v>12238</v>
      </c>
      <c r="E222" s="10">
        <v>8286</v>
      </c>
      <c r="F222" s="10">
        <v>18423</v>
      </c>
    </row>
    <row r="223" spans="1:6">
      <c r="A223" s="61" t="s">
        <v>431</v>
      </c>
      <c r="B223" s="20">
        <f>SUM(B221:B222)</f>
        <v>260825</v>
      </c>
      <c r="C223" s="20">
        <f t="shared" ref="C223:F223" si="13">SUM(C221:C222)</f>
        <v>135205</v>
      </c>
      <c r="D223" s="13">
        <f>SUM(D221:D222)</f>
        <v>26935</v>
      </c>
      <c r="E223" s="20">
        <f t="shared" si="13"/>
        <v>20175</v>
      </c>
      <c r="F223" s="20">
        <f t="shared" si="13"/>
        <v>36376</v>
      </c>
    </row>
    <row r="224" spans="1:6">
      <c r="A224" s="60"/>
      <c r="B224" s="10"/>
      <c r="C224" s="10"/>
      <c r="D224" s="12"/>
      <c r="E224" s="10"/>
      <c r="F224" s="10"/>
    </row>
    <row r="225" spans="1:6">
      <c r="A225" s="60" t="s">
        <v>432</v>
      </c>
      <c r="B225" s="10">
        <v>123324</v>
      </c>
      <c r="C225" s="10">
        <v>51950</v>
      </c>
      <c r="D225" s="12">
        <v>3149</v>
      </c>
      <c r="E225" s="10">
        <v>27931</v>
      </c>
      <c r="F225" s="10">
        <v>21274</v>
      </c>
    </row>
    <row r="226" spans="1:6">
      <c r="A226" s="60" t="s">
        <v>157</v>
      </c>
      <c r="B226" s="10">
        <v>98067</v>
      </c>
      <c r="C226" s="10">
        <v>38313</v>
      </c>
      <c r="D226" s="12">
        <v>9210</v>
      </c>
      <c r="E226" s="10">
        <v>20938</v>
      </c>
      <c r="F226" s="10">
        <v>15475</v>
      </c>
    </row>
    <row r="227" spans="1:6">
      <c r="A227" s="60" t="s">
        <v>158</v>
      </c>
      <c r="B227" s="10">
        <v>97255</v>
      </c>
      <c r="C227" s="10">
        <v>37475</v>
      </c>
      <c r="D227" s="12">
        <v>6044</v>
      </c>
      <c r="E227" s="10">
        <v>19656</v>
      </c>
      <c r="F227" s="10">
        <v>18562</v>
      </c>
    </row>
    <row r="228" spans="1:6">
      <c r="A228" s="60" t="s">
        <v>433</v>
      </c>
      <c r="B228" s="10">
        <v>73911</v>
      </c>
      <c r="C228" s="10">
        <v>20606</v>
      </c>
      <c r="D228" s="12">
        <v>8253</v>
      </c>
      <c r="E228" s="10">
        <v>7714</v>
      </c>
      <c r="F228" s="10">
        <v>21722</v>
      </c>
    </row>
    <row r="229" spans="1:6">
      <c r="A229" s="60" t="s">
        <v>159</v>
      </c>
      <c r="B229" s="10">
        <v>84034</v>
      </c>
      <c r="C229" s="10">
        <v>23242</v>
      </c>
      <c r="D229" s="12">
        <v>4880</v>
      </c>
      <c r="E229" s="10">
        <v>12746</v>
      </c>
      <c r="F229" s="10">
        <v>25129</v>
      </c>
    </row>
    <row r="230" spans="1:6">
      <c r="A230" s="60" t="s">
        <v>160</v>
      </c>
      <c r="B230" s="10">
        <v>109905</v>
      </c>
      <c r="C230" s="10">
        <v>47142</v>
      </c>
      <c r="D230" s="12">
        <v>4552</v>
      </c>
      <c r="E230" s="10">
        <v>22064</v>
      </c>
      <c r="F230" s="10">
        <v>18349</v>
      </c>
    </row>
    <row r="231" spans="1:6">
      <c r="A231" s="60" t="s">
        <v>161</v>
      </c>
      <c r="B231" s="10">
        <v>91903</v>
      </c>
      <c r="C231" s="10">
        <v>35136</v>
      </c>
      <c r="D231" s="12">
        <v>10732</v>
      </c>
      <c r="E231" s="10">
        <v>18618</v>
      </c>
      <c r="F231" s="10">
        <v>14074</v>
      </c>
    </row>
    <row r="232" spans="1:6">
      <c r="A232" s="60" t="s">
        <v>162</v>
      </c>
      <c r="B232" s="10">
        <v>93359</v>
      </c>
      <c r="C232" s="10">
        <v>29897</v>
      </c>
      <c r="D232" s="12">
        <v>6942</v>
      </c>
      <c r="E232" s="10">
        <v>10885</v>
      </c>
      <c r="F232" s="10">
        <v>25220</v>
      </c>
    </row>
    <row r="233" spans="1:6">
      <c r="A233" s="61" t="s">
        <v>434</v>
      </c>
      <c r="B233" s="20">
        <f>SUM(B225:B232)</f>
        <v>771758</v>
      </c>
      <c r="C233" s="20">
        <f t="shared" ref="C233:F233" si="14">SUM(C225:C232)</f>
        <v>283761</v>
      </c>
      <c r="D233" s="13">
        <f>SUM(D225:D232)</f>
        <v>53762</v>
      </c>
      <c r="E233" s="20">
        <f t="shared" si="14"/>
        <v>140552</v>
      </c>
      <c r="F233" s="20">
        <f t="shared" si="14"/>
        <v>159805</v>
      </c>
    </row>
    <row r="234" spans="1:6">
      <c r="A234" s="60"/>
      <c r="B234" s="10"/>
      <c r="C234" s="10"/>
      <c r="D234" s="12"/>
      <c r="E234" s="10"/>
      <c r="F234" s="10"/>
    </row>
    <row r="235" spans="1:6">
      <c r="A235" s="60" t="s">
        <v>163</v>
      </c>
      <c r="B235" s="10">
        <v>110638</v>
      </c>
      <c r="C235" s="10">
        <v>43786</v>
      </c>
      <c r="D235" s="12">
        <v>19018</v>
      </c>
      <c r="E235" s="10">
        <v>22183</v>
      </c>
      <c r="F235" s="10">
        <v>12323</v>
      </c>
    </row>
    <row r="236" spans="1:6">
      <c r="A236" s="60" t="s">
        <v>164</v>
      </c>
      <c r="B236" s="10">
        <v>111244</v>
      </c>
      <c r="C236" s="10">
        <v>42766</v>
      </c>
      <c r="D236" s="12">
        <v>25636</v>
      </c>
      <c r="E236" s="10">
        <v>16687</v>
      </c>
      <c r="F236" s="10">
        <v>12811</v>
      </c>
    </row>
    <row r="237" spans="1:6">
      <c r="A237" s="60" t="s">
        <v>165</v>
      </c>
      <c r="B237" s="10">
        <v>99587</v>
      </c>
      <c r="C237" s="10">
        <v>39462</v>
      </c>
      <c r="D237" s="12">
        <v>22992</v>
      </c>
      <c r="E237" s="10">
        <v>13148</v>
      </c>
      <c r="F237" s="10">
        <v>11142</v>
      </c>
    </row>
    <row r="238" spans="1:6">
      <c r="A238" s="60" t="s">
        <v>166</v>
      </c>
      <c r="B238" s="10">
        <v>109211</v>
      </c>
      <c r="C238" s="10">
        <v>48836</v>
      </c>
      <c r="D238" s="12">
        <v>14585</v>
      </c>
      <c r="E238" s="10">
        <v>17970</v>
      </c>
      <c r="F238" s="10">
        <v>12972</v>
      </c>
    </row>
    <row r="239" spans="1:6">
      <c r="A239" s="60" t="s">
        <v>435</v>
      </c>
      <c r="B239" s="10">
        <v>93465</v>
      </c>
      <c r="C239" s="10">
        <v>35692</v>
      </c>
      <c r="D239" s="12">
        <v>19629</v>
      </c>
      <c r="E239" s="10">
        <v>15047</v>
      </c>
      <c r="F239" s="10">
        <v>11281</v>
      </c>
    </row>
    <row r="240" spans="1:6">
      <c r="A240" s="60" t="s">
        <v>167</v>
      </c>
      <c r="B240" s="10">
        <v>110386</v>
      </c>
      <c r="C240" s="10">
        <v>40216</v>
      </c>
      <c r="D240" s="12">
        <v>19951</v>
      </c>
      <c r="E240" s="10">
        <v>22913</v>
      </c>
      <c r="F240" s="10">
        <v>12866</v>
      </c>
    </row>
    <row r="241" spans="1:6">
      <c r="A241" s="60" t="s">
        <v>168</v>
      </c>
      <c r="B241" s="10">
        <v>104559</v>
      </c>
      <c r="C241" s="10">
        <v>39065</v>
      </c>
      <c r="D241" s="12">
        <v>19082</v>
      </c>
      <c r="E241" s="10">
        <v>19074</v>
      </c>
      <c r="F241" s="10">
        <v>12562</v>
      </c>
    </row>
    <row r="242" spans="1:6">
      <c r="A242" s="60" t="s">
        <v>169</v>
      </c>
      <c r="B242" s="10">
        <v>71174</v>
      </c>
      <c r="C242" s="10">
        <v>38263</v>
      </c>
      <c r="D242" s="12">
        <v>10533</v>
      </c>
      <c r="E242" s="10">
        <v>7045</v>
      </c>
      <c r="F242" s="10">
        <v>6014</v>
      </c>
    </row>
    <row r="243" spans="1:6">
      <c r="A243" s="60" t="s">
        <v>170</v>
      </c>
      <c r="B243" s="10">
        <v>101714</v>
      </c>
      <c r="C243" s="10">
        <v>37793</v>
      </c>
      <c r="D243" s="12">
        <v>17910</v>
      </c>
      <c r="E243" s="10">
        <v>19410</v>
      </c>
      <c r="F243" s="10">
        <v>12358</v>
      </c>
    </row>
    <row r="244" spans="1:6">
      <c r="A244" s="60" t="s">
        <v>171</v>
      </c>
      <c r="B244" s="10">
        <v>133419</v>
      </c>
      <c r="C244" s="10">
        <v>51572</v>
      </c>
      <c r="D244" s="12">
        <v>14411</v>
      </c>
      <c r="E244" s="10">
        <v>31537</v>
      </c>
      <c r="F244" s="10">
        <v>16991</v>
      </c>
    </row>
    <row r="245" spans="1:6">
      <c r="A245" s="61" t="s">
        <v>436</v>
      </c>
      <c r="B245" s="20">
        <f>SUM(B235:B244)</f>
        <v>1045397</v>
      </c>
      <c r="C245" s="20">
        <f t="shared" ref="C245:F245" si="15">SUM(C235:C244)</f>
        <v>417451</v>
      </c>
      <c r="D245" s="13">
        <f>SUM(D235:D244)</f>
        <v>183747</v>
      </c>
      <c r="E245" s="20">
        <f t="shared" si="15"/>
        <v>185014</v>
      </c>
      <c r="F245" s="20">
        <f t="shared" si="15"/>
        <v>121320</v>
      </c>
    </row>
    <row r="246" spans="1:6">
      <c r="A246" s="60"/>
      <c r="B246" s="10"/>
      <c r="C246" s="10"/>
      <c r="D246" s="12"/>
      <c r="E246" s="10"/>
      <c r="F246" s="10"/>
    </row>
    <row r="247" spans="1:6">
      <c r="A247" s="60" t="s">
        <v>172</v>
      </c>
      <c r="B247" s="10">
        <v>144126</v>
      </c>
      <c r="C247" s="10">
        <v>53559</v>
      </c>
      <c r="D247" s="12">
        <v>10766</v>
      </c>
      <c r="E247" s="10">
        <v>34751</v>
      </c>
      <c r="F247" s="10">
        <v>17247</v>
      </c>
    </row>
    <row r="248" spans="1:6">
      <c r="A248" s="60" t="s">
        <v>173</v>
      </c>
      <c r="B248" s="10">
        <v>117685</v>
      </c>
      <c r="C248" s="10">
        <v>37640</v>
      </c>
      <c r="D248" s="12">
        <v>29778</v>
      </c>
      <c r="E248" s="10">
        <v>21830</v>
      </c>
      <c r="F248" s="10">
        <v>10618</v>
      </c>
    </row>
    <row r="249" spans="1:6">
      <c r="A249" s="60" t="s">
        <v>174</v>
      </c>
      <c r="B249" s="10">
        <v>95611</v>
      </c>
      <c r="C249" s="10">
        <v>27847</v>
      </c>
      <c r="D249" s="12">
        <v>27958</v>
      </c>
      <c r="E249" s="10">
        <v>17647</v>
      </c>
      <c r="F249" s="10">
        <v>8565</v>
      </c>
    </row>
    <row r="250" spans="1:6">
      <c r="A250" s="60" t="s">
        <v>175</v>
      </c>
      <c r="B250" s="10">
        <v>128167</v>
      </c>
      <c r="C250" s="10">
        <v>44683</v>
      </c>
      <c r="D250" s="12">
        <v>9973</v>
      </c>
      <c r="E250" s="10">
        <v>40138</v>
      </c>
      <c r="F250" s="10">
        <v>11197</v>
      </c>
    </row>
    <row r="251" spans="1:6">
      <c r="A251" s="60" t="s">
        <v>176</v>
      </c>
      <c r="B251" s="10">
        <v>113586</v>
      </c>
      <c r="C251" s="10">
        <v>36015</v>
      </c>
      <c r="D251" s="12">
        <v>9482</v>
      </c>
      <c r="E251" s="10">
        <v>47863</v>
      </c>
      <c r="F251" s="10">
        <v>6349</v>
      </c>
    </row>
    <row r="252" spans="1:6">
      <c r="A252" s="60" t="s">
        <v>177</v>
      </c>
      <c r="B252" s="10">
        <v>112262</v>
      </c>
      <c r="C252" s="10">
        <v>43063</v>
      </c>
      <c r="D252" s="12">
        <v>14353</v>
      </c>
      <c r="E252" s="10">
        <v>24624</v>
      </c>
      <c r="F252" s="10">
        <v>10767</v>
      </c>
    </row>
    <row r="253" spans="1:6">
      <c r="A253" s="60" t="s">
        <v>437</v>
      </c>
      <c r="B253" s="10">
        <v>112292</v>
      </c>
      <c r="C253" s="10">
        <v>38970</v>
      </c>
      <c r="D253" s="12">
        <v>11214</v>
      </c>
      <c r="E253" s="10">
        <v>29582</v>
      </c>
      <c r="F253" s="10">
        <v>11018</v>
      </c>
    </row>
    <row r="254" spans="1:6">
      <c r="A254" s="60" t="s">
        <v>178</v>
      </c>
      <c r="B254" s="10">
        <v>94337</v>
      </c>
      <c r="C254" s="10">
        <v>28506</v>
      </c>
      <c r="D254" s="12">
        <v>10777</v>
      </c>
      <c r="E254" s="10">
        <v>28614</v>
      </c>
      <c r="F254" s="10">
        <v>7899</v>
      </c>
    </row>
    <row r="255" spans="1:6">
      <c r="A255" s="60" t="s">
        <v>438</v>
      </c>
      <c r="B255" s="10">
        <v>105799</v>
      </c>
      <c r="C255" s="10">
        <v>38973</v>
      </c>
      <c r="D255" s="12">
        <v>13427</v>
      </c>
      <c r="E255" s="10">
        <v>25337</v>
      </c>
      <c r="F255" s="10">
        <v>9124</v>
      </c>
    </row>
    <row r="256" spans="1:6">
      <c r="A256" s="60" t="s">
        <v>179</v>
      </c>
      <c r="B256" s="10">
        <v>115277</v>
      </c>
      <c r="C256" s="10">
        <v>40518</v>
      </c>
      <c r="D256" s="12">
        <v>10678</v>
      </c>
      <c r="E256" s="10">
        <v>33003</v>
      </c>
      <c r="F256" s="10">
        <v>10310</v>
      </c>
    </row>
    <row r="257" spans="1:6">
      <c r="A257" s="60" t="s">
        <v>180</v>
      </c>
      <c r="B257" s="10">
        <v>103336</v>
      </c>
      <c r="C257" s="10">
        <v>32590</v>
      </c>
      <c r="D257" s="12">
        <v>15350</v>
      </c>
      <c r="E257" s="10">
        <v>29123</v>
      </c>
      <c r="F257" s="10">
        <v>8337</v>
      </c>
    </row>
    <row r="258" spans="1:6">
      <c r="A258" s="60" t="s">
        <v>181</v>
      </c>
      <c r="B258" s="10">
        <v>114793</v>
      </c>
      <c r="C258" s="10">
        <v>41358</v>
      </c>
      <c r="D258" s="12">
        <v>12024</v>
      </c>
      <c r="E258" s="10">
        <v>31442</v>
      </c>
      <c r="F258" s="10">
        <v>9465</v>
      </c>
    </row>
    <row r="259" spans="1:6">
      <c r="A259" s="60" t="s">
        <v>182</v>
      </c>
      <c r="B259" s="10">
        <v>78961</v>
      </c>
      <c r="C259" s="10">
        <v>32888</v>
      </c>
      <c r="D259" s="12">
        <v>7362</v>
      </c>
      <c r="E259" s="10">
        <v>19421</v>
      </c>
      <c r="F259" s="10">
        <v>5703</v>
      </c>
    </row>
    <row r="260" spans="1:6">
      <c r="A260" s="60" t="s">
        <v>183</v>
      </c>
      <c r="B260" s="10">
        <v>93354</v>
      </c>
      <c r="C260" s="10">
        <v>32639</v>
      </c>
      <c r="D260" s="12">
        <v>10053</v>
      </c>
      <c r="E260" s="10">
        <v>29034</v>
      </c>
      <c r="F260" s="10">
        <v>6742</v>
      </c>
    </row>
    <row r="261" spans="1:6">
      <c r="A261" s="60" t="s">
        <v>184</v>
      </c>
      <c r="B261" s="10">
        <v>96400</v>
      </c>
      <c r="C261" s="10">
        <v>30480</v>
      </c>
      <c r="D261" s="12">
        <v>11386</v>
      </c>
      <c r="E261" s="10">
        <v>30979</v>
      </c>
      <c r="F261" s="10">
        <v>8150</v>
      </c>
    </row>
    <row r="262" spans="1:6">
      <c r="A262" s="61" t="s">
        <v>439</v>
      </c>
      <c r="B262" s="20">
        <f>SUM(B247:B261)</f>
        <v>1625986</v>
      </c>
      <c r="C262" s="20">
        <f t="shared" ref="C262:F262" si="16">SUM(C247:C261)</f>
        <v>559729</v>
      </c>
      <c r="D262" s="13">
        <f>SUM(D247:D261)</f>
        <v>204581</v>
      </c>
      <c r="E262" s="20">
        <f t="shared" si="16"/>
        <v>443388</v>
      </c>
      <c r="F262" s="20">
        <f t="shared" si="16"/>
        <v>141491</v>
      </c>
    </row>
    <row r="263" spans="1:6">
      <c r="A263" s="60"/>
      <c r="B263" s="10"/>
      <c r="C263" s="10"/>
      <c r="D263" s="12"/>
      <c r="E263" s="10"/>
      <c r="F263" s="10"/>
    </row>
    <row r="264" spans="1:6">
      <c r="A264" s="60" t="s">
        <v>185</v>
      </c>
      <c r="B264" s="10">
        <v>110264</v>
      </c>
      <c r="C264" s="10">
        <v>48759</v>
      </c>
      <c r="D264" s="12">
        <v>24419</v>
      </c>
      <c r="E264" s="10">
        <v>12681</v>
      </c>
      <c r="F264" s="10">
        <v>12402</v>
      </c>
    </row>
    <row r="265" spans="1:6">
      <c r="A265" s="60" t="s">
        <v>186</v>
      </c>
      <c r="B265" s="10">
        <v>78775</v>
      </c>
      <c r="C265" s="10">
        <v>25259</v>
      </c>
      <c r="D265" s="12">
        <v>26994</v>
      </c>
      <c r="E265" s="10">
        <v>6976</v>
      </c>
      <c r="F265" s="10">
        <v>10833</v>
      </c>
    </row>
    <row r="266" spans="1:6">
      <c r="A266" s="60" t="s">
        <v>440</v>
      </c>
      <c r="B266" s="10">
        <v>90638</v>
      </c>
      <c r="C266" s="10">
        <v>27110</v>
      </c>
      <c r="D266" s="12">
        <v>34182</v>
      </c>
      <c r="E266" s="10">
        <v>8251</v>
      </c>
      <c r="F266" s="10">
        <v>11175</v>
      </c>
    </row>
    <row r="267" spans="1:6">
      <c r="A267" s="60" t="s">
        <v>187</v>
      </c>
      <c r="B267" s="10">
        <v>88255</v>
      </c>
      <c r="C267" s="10">
        <v>25156</v>
      </c>
      <c r="D267" s="12">
        <v>34859</v>
      </c>
      <c r="E267" s="10">
        <v>9601</v>
      </c>
      <c r="F267" s="10">
        <v>9398</v>
      </c>
    </row>
    <row r="268" spans="1:6">
      <c r="A268" s="60" t="s">
        <v>188</v>
      </c>
      <c r="B268" s="10">
        <v>77818</v>
      </c>
      <c r="C268" s="10">
        <v>24890</v>
      </c>
      <c r="D268" s="12">
        <v>30144</v>
      </c>
      <c r="E268" s="10">
        <v>5374</v>
      </c>
      <c r="F268" s="10">
        <v>8635</v>
      </c>
    </row>
    <row r="269" spans="1:6">
      <c r="A269" s="60" t="s">
        <v>189</v>
      </c>
      <c r="B269" s="10">
        <v>84369</v>
      </c>
      <c r="C269" s="10">
        <v>26295</v>
      </c>
      <c r="D269" s="12">
        <v>29548</v>
      </c>
      <c r="E269" s="10">
        <v>7650</v>
      </c>
      <c r="F269" s="10">
        <v>11598</v>
      </c>
    </row>
    <row r="270" spans="1:6">
      <c r="A270" s="60" t="s">
        <v>190</v>
      </c>
      <c r="B270" s="10">
        <v>116680</v>
      </c>
      <c r="C270" s="10">
        <v>54472</v>
      </c>
      <c r="D270" s="12">
        <v>29370</v>
      </c>
      <c r="E270" s="10">
        <v>5776</v>
      </c>
      <c r="F270" s="10">
        <v>15047</v>
      </c>
    </row>
    <row r="271" spans="1:6">
      <c r="A271" s="60" t="s">
        <v>191</v>
      </c>
      <c r="B271" s="10">
        <v>127747</v>
      </c>
      <c r="C271" s="10">
        <v>47905</v>
      </c>
      <c r="D271" s="12">
        <v>34548</v>
      </c>
      <c r="E271" s="10">
        <v>12974</v>
      </c>
      <c r="F271" s="10">
        <v>16597</v>
      </c>
    </row>
    <row r="272" spans="1:6">
      <c r="A272" s="61" t="s">
        <v>441</v>
      </c>
      <c r="B272" s="20">
        <f>SUM(B264:B271)</f>
        <v>774546</v>
      </c>
      <c r="C272" s="20">
        <f t="shared" ref="C272:F272" si="17">SUM(C264:C271)</f>
        <v>279846</v>
      </c>
      <c r="D272" s="13">
        <f>SUM(D264:D271)</f>
        <v>244064</v>
      </c>
      <c r="E272" s="20">
        <f t="shared" si="17"/>
        <v>69283</v>
      </c>
      <c r="F272" s="20">
        <f t="shared" si="17"/>
        <v>95685</v>
      </c>
    </row>
    <row r="273" spans="1:6">
      <c r="A273" s="60"/>
      <c r="B273" s="10"/>
      <c r="C273" s="10"/>
      <c r="D273" s="12"/>
      <c r="E273" s="10"/>
      <c r="F273" s="10"/>
    </row>
    <row r="274" spans="1:6">
      <c r="A274" s="60" t="s">
        <v>192</v>
      </c>
      <c r="B274" s="10">
        <v>133754</v>
      </c>
      <c r="C274" s="10">
        <v>82453</v>
      </c>
      <c r="D274" s="12">
        <v>7112</v>
      </c>
      <c r="E274" s="10">
        <v>7506</v>
      </c>
      <c r="F274" s="10">
        <v>19008</v>
      </c>
    </row>
    <row r="275" spans="1:6">
      <c r="A275" s="60" t="s">
        <v>193</v>
      </c>
      <c r="B275" s="10">
        <v>107699</v>
      </c>
      <c r="C275" s="10">
        <v>65501</v>
      </c>
      <c r="D275" s="12">
        <v>9629</v>
      </c>
      <c r="E275" s="10">
        <v>4551</v>
      </c>
      <c r="F275" s="10">
        <v>13449</v>
      </c>
    </row>
    <row r="276" spans="1:6">
      <c r="A276" s="60" t="s">
        <v>442</v>
      </c>
      <c r="B276" s="10">
        <v>126561</v>
      </c>
      <c r="C276" s="10">
        <v>72081</v>
      </c>
      <c r="D276" s="12">
        <v>10184</v>
      </c>
      <c r="E276" s="10">
        <v>7766</v>
      </c>
      <c r="F276" s="10">
        <v>19736</v>
      </c>
    </row>
    <row r="277" spans="1:6">
      <c r="A277" s="60" t="s">
        <v>194</v>
      </c>
      <c r="B277" s="10">
        <v>122047</v>
      </c>
      <c r="C277" s="10">
        <v>60999</v>
      </c>
      <c r="D277" s="12">
        <v>9559</v>
      </c>
      <c r="E277" s="10">
        <v>7192</v>
      </c>
      <c r="F277" s="10">
        <v>25953</v>
      </c>
    </row>
    <row r="278" spans="1:6">
      <c r="A278" s="61" t="s">
        <v>443</v>
      </c>
      <c r="B278" s="20">
        <f>SUM(B274:B277)</f>
        <v>490061</v>
      </c>
      <c r="C278" s="20">
        <f t="shared" ref="C278:F278" si="18">SUM(C274:C277)</f>
        <v>281034</v>
      </c>
      <c r="D278" s="13">
        <f>SUM(D274:D277)</f>
        <v>36484</v>
      </c>
      <c r="E278" s="20">
        <f t="shared" si="18"/>
        <v>27015</v>
      </c>
      <c r="F278" s="20">
        <f t="shared" si="18"/>
        <v>78146</v>
      </c>
    </row>
    <row r="279" spans="1:6">
      <c r="A279" s="60"/>
      <c r="B279" s="10"/>
      <c r="C279" s="10"/>
      <c r="D279" s="12"/>
      <c r="E279" s="10"/>
      <c r="F279" s="10"/>
    </row>
    <row r="280" spans="1:6">
      <c r="A280" s="60" t="s">
        <v>195</v>
      </c>
      <c r="B280" s="10">
        <v>97617</v>
      </c>
      <c r="C280" s="10">
        <v>36836</v>
      </c>
      <c r="D280" s="12">
        <v>25443</v>
      </c>
      <c r="E280" s="10">
        <v>10926</v>
      </c>
      <c r="F280" s="10">
        <v>11686</v>
      </c>
    </row>
    <row r="281" spans="1:6">
      <c r="A281" s="60" t="s">
        <v>196</v>
      </c>
      <c r="B281" s="10">
        <v>106074</v>
      </c>
      <c r="C281" s="10">
        <v>36814</v>
      </c>
      <c r="D281" s="12">
        <v>26215</v>
      </c>
      <c r="E281" s="10">
        <v>16476</v>
      </c>
      <c r="F281" s="10">
        <v>13027</v>
      </c>
    </row>
    <row r="282" spans="1:6">
      <c r="A282" s="60" t="s">
        <v>197</v>
      </c>
      <c r="B282" s="10">
        <v>97026</v>
      </c>
      <c r="C282" s="10">
        <v>34169</v>
      </c>
      <c r="D282" s="12">
        <v>26592</v>
      </c>
      <c r="E282" s="10">
        <v>12739</v>
      </c>
      <c r="F282" s="10">
        <v>11085</v>
      </c>
    </row>
    <row r="283" spans="1:6">
      <c r="A283" s="60" t="s">
        <v>198</v>
      </c>
      <c r="B283" s="10">
        <v>120852</v>
      </c>
      <c r="C283" s="10">
        <v>54618</v>
      </c>
      <c r="D283" s="12">
        <v>16692</v>
      </c>
      <c r="E283" s="10">
        <v>13650</v>
      </c>
      <c r="F283" s="10">
        <v>19844</v>
      </c>
    </row>
    <row r="284" spans="1:6">
      <c r="A284" s="60" t="s">
        <v>199</v>
      </c>
      <c r="B284" s="10">
        <v>100217</v>
      </c>
      <c r="C284" s="10">
        <v>32897</v>
      </c>
      <c r="D284" s="12">
        <v>28192</v>
      </c>
      <c r="E284" s="10">
        <v>11650</v>
      </c>
      <c r="F284" s="10">
        <v>14647</v>
      </c>
    </row>
    <row r="285" spans="1:6">
      <c r="A285" s="60" t="s">
        <v>200</v>
      </c>
      <c r="B285" s="10">
        <v>107805</v>
      </c>
      <c r="C285" s="10">
        <v>52987</v>
      </c>
      <c r="D285" s="12">
        <v>11003</v>
      </c>
      <c r="E285" s="10">
        <v>11017</v>
      </c>
      <c r="F285" s="10">
        <v>17018</v>
      </c>
    </row>
    <row r="286" spans="1:6">
      <c r="A286" s="60" t="s">
        <v>201</v>
      </c>
      <c r="B286" s="10">
        <v>122999</v>
      </c>
      <c r="C286" s="10">
        <v>49572</v>
      </c>
      <c r="D286" s="12">
        <v>30207</v>
      </c>
      <c r="E286" s="10">
        <v>9544</v>
      </c>
      <c r="F286" s="10">
        <v>17563</v>
      </c>
    </row>
    <row r="287" spans="1:6">
      <c r="A287" s="60" t="s">
        <v>202</v>
      </c>
      <c r="B287" s="10">
        <v>130836</v>
      </c>
      <c r="C287" s="10">
        <v>74635</v>
      </c>
      <c r="D287" s="12">
        <v>10697</v>
      </c>
      <c r="E287" s="10">
        <v>10829</v>
      </c>
      <c r="F287" s="10">
        <v>18145</v>
      </c>
    </row>
    <row r="288" spans="1:6">
      <c r="A288" s="60" t="s">
        <v>444</v>
      </c>
      <c r="B288" s="10">
        <v>108430</v>
      </c>
      <c r="C288" s="10">
        <v>55381</v>
      </c>
      <c r="D288" s="12">
        <v>12360</v>
      </c>
      <c r="E288" s="10">
        <v>11991</v>
      </c>
      <c r="F288" s="10">
        <v>14847</v>
      </c>
    </row>
    <row r="289" spans="1:6">
      <c r="A289" s="61" t="s">
        <v>445</v>
      </c>
      <c r="B289" s="20">
        <f>SUM(B280:B288)</f>
        <v>991856</v>
      </c>
      <c r="C289" s="20">
        <f t="shared" ref="C289:F289" si="19">SUM(C280:C288)</f>
        <v>427909</v>
      </c>
      <c r="D289" s="13">
        <f>SUM(D280:D288)</f>
        <v>187401</v>
      </c>
      <c r="E289" s="20">
        <f t="shared" si="19"/>
        <v>108822</v>
      </c>
      <c r="F289" s="20">
        <f t="shared" si="19"/>
        <v>137862</v>
      </c>
    </row>
    <row r="290" spans="1:6">
      <c r="A290" s="60"/>
      <c r="B290" s="10"/>
      <c r="C290" s="10"/>
      <c r="D290" s="12"/>
      <c r="E290" s="10"/>
      <c r="F290" s="10"/>
    </row>
    <row r="291" spans="1:6">
      <c r="A291" s="60" t="s">
        <v>203</v>
      </c>
      <c r="B291" s="10">
        <v>166429</v>
      </c>
      <c r="C291" s="10">
        <v>73898</v>
      </c>
      <c r="D291" s="12">
        <v>20095</v>
      </c>
      <c r="E291" s="10">
        <v>14717</v>
      </c>
      <c r="F291" s="10">
        <v>28673</v>
      </c>
    </row>
    <row r="292" spans="1:6">
      <c r="A292" s="61" t="s">
        <v>446</v>
      </c>
      <c r="B292" s="20">
        <f>SUM(B291)</f>
        <v>166429</v>
      </c>
      <c r="C292" s="20">
        <f t="shared" ref="C292:F292" si="20">SUM(C291)</f>
        <v>73898</v>
      </c>
      <c r="D292" s="13">
        <f>SUM(D291)</f>
        <v>20095</v>
      </c>
      <c r="E292" s="20">
        <f t="shared" si="20"/>
        <v>14717</v>
      </c>
      <c r="F292" s="20">
        <f t="shared" si="20"/>
        <v>28673</v>
      </c>
    </row>
    <row r="293" spans="1:6">
      <c r="A293" s="60"/>
      <c r="B293" s="10"/>
      <c r="C293" s="10"/>
      <c r="D293" s="12"/>
      <c r="E293" s="10"/>
      <c r="F293" s="10"/>
    </row>
    <row r="294" spans="1:6">
      <c r="A294" s="60" t="s">
        <v>204</v>
      </c>
      <c r="B294" s="10">
        <v>92605</v>
      </c>
      <c r="C294" s="10">
        <v>52037</v>
      </c>
      <c r="D294" s="12">
        <v>6972</v>
      </c>
      <c r="E294" s="10">
        <v>7724</v>
      </c>
      <c r="F294" s="10">
        <v>14468</v>
      </c>
    </row>
    <row r="295" spans="1:6">
      <c r="A295" s="60" t="s">
        <v>205</v>
      </c>
      <c r="B295" s="10">
        <v>78463</v>
      </c>
      <c r="C295" s="10">
        <v>32811</v>
      </c>
      <c r="D295" s="12">
        <v>12280</v>
      </c>
      <c r="E295" s="10">
        <v>9726</v>
      </c>
      <c r="F295" s="10">
        <v>13924</v>
      </c>
    </row>
    <row r="296" spans="1:6">
      <c r="A296" s="60" t="s">
        <v>206</v>
      </c>
      <c r="B296" s="10">
        <v>105714</v>
      </c>
      <c r="C296" s="10">
        <v>67401</v>
      </c>
      <c r="D296" s="12">
        <v>6694</v>
      </c>
      <c r="E296" s="10">
        <v>4359</v>
      </c>
      <c r="F296" s="10">
        <v>15621</v>
      </c>
    </row>
    <row r="297" spans="1:6">
      <c r="A297" s="61" t="s">
        <v>447</v>
      </c>
      <c r="B297" s="20">
        <f>SUM(B294:B296)</f>
        <v>276782</v>
      </c>
      <c r="C297" s="20">
        <f t="shared" ref="C297:F297" si="21">SUM(C294:C296)</f>
        <v>152249</v>
      </c>
      <c r="D297" s="13">
        <f>SUM(D294:D296)</f>
        <v>25946</v>
      </c>
      <c r="E297" s="20">
        <f t="shared" si="21"/>
        <v>21809</v>
      </c>
      <c r="F297" s="20">
        <f t="shared" si="21"/>
        <v>44013</v>
      </c>
    </row>
    <row r="298" spans="1:6">
      <c r="A298" s="60"/>
      <c r="B298" s="10"/>
      <c r="C298" s="10"/>
      <c r="D298" s="12"/>
      <c r="E298" s="10"/>
      <c r="F298" s="10"/>
    </row>
    <row r="299" spans="1:6">
      <c r="A299" s="60" t="s">
        <v>207</v>
      </c>
      <c r="B299" s="10">
        <v>92921</v>
      </c>
      <c r="C299" s="10">
        <v>23689</v>
      </c>
      <c r="D299" s="12">
        <v>32715</v>
      </c>
      <c r="E299" s="10">
        <v>8422</v>
      </c>
      <c r="F299" s="10">
        <v>16220</v>
      </c>
    </row>
    <row r="300" spans="1:6">
      <c r="A300" s="60" t="s">
        <v>208</v>
      </c>
      <c r="B300" s="10">
        <v>129046</v>
      </c>
      <c r="C300" s="10">
        <v>38697</v>
      </c>
      <c r="D300" s="12">
        <v>25644</v>
      </c>
      <c r="E300" s="10">
        <v>19455</v>
      </c>
      <c r="F300" s="10">
        <v>23877</v>
      </c>
    </row>
    <row r="301" spans="1:6">
      <c r="A301" s="60" t="s">
        <v>448</v>
      </c>
      <c r="B301" s="10">
        <v>125027</v>
      </c>
      <c r="C301" s="10">
        <v>27775</v>
      </c>
      <c r="D301" s="12">
        <v>42864</v>
      </c>
      <c r="E301" s="10">
        <v>15586</v>
      </c>
      <c r="F301" s="10">
        <v>22627</v>
      </c>
    </row>
    <row r="302" spans="1:6">
      <c r="A302" s="61" t="s">
        <v>449</v>
      </c>
      <c r="B302" s="20">
        <f>SUM(B299:B301)</f>
        <v>346994</v>
      </c>
      <c r="C302" s="20">
        <f t="shared" ref="C302:F302" si="22">SUM(C299:C301)</f>
        <v>90161</v>
      </c>
      <c r="D302" s="13">
        <f>SUM(D299:D301)</f>
        <v>101223</v>
      </c>
      <c r="E302" s="20">
        <f t="shared" si="22"/>
        <v>43463</v>
      </c>
      <c r="F302" s="20">
        <f t="shared" si="22"/>
        <v>62724</v>
      </c>
    </row>
    <row r="303" spans="1:6">
      <c r="A303" s="60"/>
      <c r="B303" s="10"/>
      <c r="C303" s="10"/>
      <c r="D303" s="12"/>
      <c r="E303" s="10"/>
      <c r="F303" s="10"/>
    </row>
    <row r="304" spans="1:6">
      <c r="A304" s="60" t="s">
        <v>209</v>
      </c>
      <c r="B304" s="10">
        <v>104654</v>
      </c>
      <c r="C304" s="10">
        <v>44165</v>
      </c>
      <c r="D304" s="12">
        <v>4593</v>
      </c>
      <c r="E304" s="10">
        <v>15456</v>
      </c>
      <c r="F304" s="10">
        <v>17961</v>
      </c>
    </row>
    <row r="305" spans="1:6">
      <c r="A305" s="60" t="s">
        <v>450</v>
      </c>
      <c r="B305" s="10">
        <v>108968</v>
      </c>
      <c r="C305" s="10">
        <v>46518</v>
      </c>
      <c r="D305" s="12">
        <v>5737</v>
      </c>
      <c r="E305" s="10">
        <v>14975</v>
      </c>
      <c r="F305" s="10">
        <v>17536</v>
      </c>
    </row>
    <row r="306" spans="1:6">
      <c r="A306" s="61" t="s">
        <v>451</v>
      </c>
      <c r="B306" s="20">
        <f>SUM(B304:B305)</f>
        <v>213622</v>
      </c>
      <c r="C306" s="20">
        <f t="shared" ref="C306:F306" si="23">SUM(C304:C305)</f>
        <v>90683</v>
      </c>
      <c r="D306" s="13">
        <f>SUM(D304:D305)</f>
        <v>10330</v>
      </c>
      <c r="E306" s="20">
        <f t="shared" si="23"/>
        <v>30431</v>
      </c>
      <c r="F306" s="20">
        <f t="shared" si="23"/>
        <v>35497</v>
      </c>
    </row>
    <row r="307" spans="1:6">
      <c r="A307" s="60"/>
      <c r="B307" s="10"/>
      <c r="C307" s="10"/>
      <c r="D307" s="12"/>
      <c r="E307" s="10"/>
      <c r="F307" s="10"/>
    </row>
    <row r="308" spans="1:6">
      <c r="A308" s="60" t="s">
        <v>210</v>
      </c>
      <c r="B308" s="10">
        <v>99064</v>
      </c>
      <c r="C308" s="10">
        <v>40716</v>
      </c>
      <c r="D308" s="12">
        <v>12333</v>
      </c>
      <c r="E308" s="10">
        <v>17636</v>
      </c>
      <c r="F308" s="10">
        <v>13888</v>
      </c>
    </row>
    <row r="309" spans="1:6">
      <c r="A309" s="60" t="s">
        <v>211</v>
      </c>
      <c r="B309" s="10">
        <v>115991</v>
      </c>
      <c r="C309" s="10">
        <v>54818</v>
      </c>
      <c r="D309" s="12">
        <v>8019</v>
      </c>
      <c r="E309" s="10">
        <v>21985</v>
      </c>
      <c r="F309" s="10">
        <v>14998</v>
      </c>
    </row>
    <row r="310" spans="1:6">
      <c r="A310" s="60" t="s">
        <v>452</v>
      </c>
      <c r="B310" s="10">
        <v>136863</v>
      </c>
      <c r="C310" s="10">
        <v>49914</v>
      </c>
      <c r="D310" s="12">
        <v>15555</v>
      </c>
      <c r="E310" s="10">
        <v>33854</v>
      </c>
      <c r="F310" s="10">
        <v>19117</v>
      </c>
    </row>
    <row r="311" spans="1:6">
      <c r="A311" s="60" t="s">
        <v>212</v>
      </c>
      <c r="B311" s="10">
        <v>119461</v>
      </c>
      <c r="C311" s="10">
        <v>45269</v>
      </c>
      <c r="D311" s="12">
        <v>12627</v>
      </c>
      <c r="E311" s="10">
        <v>32858</v>
      </c>
      <c r="F311" s="10">
        <v>13640</v>
      </c>
    </row>
    <row r="312" spans="1:6">
      <c r="A312" s="60" t="s">
        <v>213</v>
      </c>
      <c r="B312" s="10">
        <v>105501</v>
      </c>
      <c r="C312" s="10">
        <v>44261</v>
      </c>
      <c r="D312" s="12">
        <v>7702</v>
      </c>
      <c r="E312" s="10">
        <v>24483</v>
      </c>
      <c r="F312" s="10">
        <v>12455</v>
      </c>
    </row>
    <row r="313" spans="1:6">
      <c r="A313" s="60" t="s">
        <v>214</v>
      </c>
      <c r="B313" s="10">
        <v>87348</v>
      </c>
      <c r="C313" s="10">
        <v>37242</v>
      </c>
      <c r="D313" s="12">
        <v>8458</v>
      </c>
      <c r="E313" s="10">
        <v>18140</v>
      </c>
      <c r="F313" s="10">
        <v>10769</v>
      </c>
    </row>
    <row r="314" spans="1:6">
      <c r="A314" s="60" t="s">
        <v>453</v>
      </c>
      <c r="B314" s="10">
        <v>97362</v>
      </c>
      <c r="C314" s="10">
        <v>38865</v>
      </c>
      <c r="D314" s="12">
        <v>7455</v>
      </c>
      <c r="E314" s="10">
        <v>25882</v>
      </c>
      <c r="F314" s="10">
        <v>10671</v>
      </c>
    </row>
    <row r="315" spans="1:6">
      <c r="A315" s="60" t="s">
        <v>215</v>
      </c>
      <c r="B315" s="10">
        <v>92355</v>
      </c>
      <c r="C315" s="10">
        <v>42347</v>
      </c>
      <c r="D315" s="12">
        <v>10455</v>
      </c>
      <c r="E315" s="10">
        <v>16272</v>
      </c>
      <c r="F315" s="10">
        <v>9338</v>
      </c>
    </row>
    <row r="316" spans="1:6">
      <c r="A316" s="60" t="s">
        <v>216</v>
      </c>
      <c r="B316" s="10">
        <v>100610</v>
      </c>
      <c r="C316" s="10">
        <v>46526</v>
      </c>
      <c r="D316" s="12">
        <v>10637</v>
      </c>
      <c r="E316" s="10">
        <v>16660</v>
      </c>
      <c r="F316" s="10">
        <v>10833</v>
      </c>
    </row>
    <row r="317" spans="1:6">
      <c r="A317" s="60" t="s">
        <v>217</v>
      </c>
      <c r="B317" s="10">
        <v>77067</v>
      </c>
      <c r="C317" s="10">
        <v>34698</v>
      </c>
      <c r="D317" s="12">
        <v>11083</v>
      </c>
      <c r="E317" s="10">
        <v>12103</v>
      </c>
      <c r="F317" s="10">
        <v>7770</v>
      </c>
    </row>
    <row r="318" spans="1:6">
      <c r="A318" s="60" t="s">
        <v>218</v>
      </c>
      <c r="B318" s="10">
        <v>100684</v>
      </c>
      <c r="C318" s="10">
        <v>40090</v>
      </c>
      <c r="D318" s="12">
        <v>6853</v>
      </c>
      <c r="E318" s="10">
        <v>25751</v>
      </c>
      <c r="F318" s="10">
        <v>12744</v>
      </c>
    </row>
    <row r="319" spans="1:6">
      <c r="A319" s="60" t="s">
        <v>219</v>
      </c>
      <c r="B319" s="10">
        <v>106084</v>
      </c>
      <c r="C319" s="10">
        <v>44245</v>
      </c>
      <c r="D319" s="12">
        <v>8395</v>
      </c>
      <c r="E319" s="10">
        <v>27425</v>
      </c>
      <c r="F319" s="10">
        <v>12007</v>
      </c>
    </row>
    <row r="320" spans="1:6">
      <c r="A320" s="60" t="s">
        <v>220</v>
      </c>
      <c r="B320" s="10">
        <v>72979</v>
      </c>
      <c r="C320" s="10">
        <v>39110</v>
      </c>
      <c r="D320" s="12">
        <v>9594</v>
      </c>
      <c r="E320" s="10">
        <v>8283</v>
      </c>
      <c r="F320" s="10">
        <v>5733</v>
      </c>
    </row>
    <row r="321" spans="1:6">
      <c r="A321" s="61" t="s">
        <v>454</v>
      </c>
      <c r="B321" s="20">
        <f>SUM(B308:B320)</f>
        <v>1311369</v>
      </c>
      <c r="C321" s="20">
        <f t="shared" ref="C321:F321" si="24">SUM(C308:C320)</f>
        <v>558101</v>
      </c>
      <c r="D321" s="13">
        <f>SUM(D308:D320)</f>
        <v>129166</v>
      </c>
      <c r="E321" s="20">
        <f t="shared" si="24"/>
        <v>281332</v>
      </c>
      <c r="F321" s="20">
        <f t="shared" si="24"/>
        <v>153963</v>
      </c>
    </row>
    <row r="322" spans="1:6">
      <c r="A322" s="60"/>
      <c r="B322" s="10"/>
      <c r="C322" s="10"/>
      <c r="D322" s="12"/>
      <c r="E322" s="10"/>
      <c r="F322" s="10"/>
    </row>
    <row r="323" spans="1:6">
      <c r="A323" s="60" t="s">
        <v>455</v>
      </c>
      <c r="B323" s="10">
        <v>101893</v>
      </c>
      <c r="C323" s="10">
        <v>24475</v>
      </c>
      <c r="D323" s="12">
        <v>40761</v>
      </c>
      <c r="E323" s="10">
        <v>7709</v>
      </c>
      <c r="F323" s="10">
        <v>17524</v>
      </c>
    </row>
    <row r="324" spans="1:6">
      <c r="A324" s="60" t="s">
        <v>456</v>
      </c>
      <c r="B324" s="10">
        <v>107599</v>
      </c>
      <c r="C324" s="10">
        <v>49665</v>
      </c>
      <c r="D324" s="12">
        <v>15080</v>
      </c>
      <c r="E324" s="10">
        <v>7206</v>
      </c>
      <c r="F324" s="10">
        <v>18844</v>
      </c>
    </row>
    <row r="325" spans="1:6">
      <c r="A325" s="60" t="s">
        <v>457</v>
      </c>
      <c r="B325" s="10">
        <v>97652</v>
      </c>
      <c r="C325" s="10">
        <v>43325</v>
      </c>
      <c r="D325" s="12">
        <v>14916</v>
      </c>
      <c r="E325" s="10">
        <v>7699</v>
      </c>
      <c r="F325" s="10">
        <v>14550</v>
      </c>
    </row>
    <row r="326" spans="1:6">
      <c r="A326" s="61" t="s">
        <v>458</v>
      </c>
      <c r="B326" s="20">
        <f>SUM(B323:B325)</f>
        <v>307144</v>
      </c>
      <c r="C326" s="20">
        <f t="shared" ref="C326:F326" si="25">SUM(C323:C325)</f>
        <v>117465</v>
      </c>
      <c r="D326" s="13">
        <f>SUM(D323:D325)</f>
        <v>70757</v>
      </c>
      <c r="E326" s="20">
        <f t="shared" si="25"/>
        <v>22614</v>
      </c>
      <c r="F326" s="20">
        <f t="shared" si="25"/>
        <v>50918</v>
      </c>
    </row>
    <row r="327" spans="1:6">
      <c r="A327" s="60"/>
      <c r="B327" s="10"/>
      <c r="C327" s="10"/>
      <c r="D327" s="12"/>
      <c r="E327" s="10"/>
      <c r="F327" s="10"/>
    </row>
    <row r="328" spans="1:6">
      <c r="A328" s="60" t="s">
        <v>221</v>
      </c>
      <c r="B328" s="10">
        <v>116272</v>
      </c>
      <c r="C328" s="10">
        <v>37120</v>
      </c>
      <c r="D328" s="12">
        <v>16203</v>
      </c>
      <c r="E328" s="10">
        <v>33007</v>
      </c>
      <c r="F328" s="10">
        <v>14419</v>
      </c>
    </row>
    <row r="329" spans="1:6">
      <c r="A329" s="60" t="s">
        <v>222</v>
      </c>
      <c r="B329" s="10">
        <v>105572</v>
      </c>
      <c r="C329" s="10">
        <v>35700</v>
      </c>
      <c r="D329" s="12">
        <v>15928</v>
      </c>
      <c r="E329" s="10">
        <v>26715</v>
      </c>
      <c r="F329" s="10">
        <v>13222</v>
      </c>
    </row>
    <row r="330" spans="1:6">
      <c r="A330" s="60" t="s">
        <v>223</v>
      </c>
      <c r="B330" s="10">
        <v>112532</v>
      </c>
      <c r="C330" s="10">
        <v>34341</v>
      </c>
      <c r="D330" s="12">
        <v>22068</v>
      </c>
      <c r="E330" s="10">
        <v>28716</v>
      </c>
      <c r="F330" s="10">
        <v>12722</v>
      </c>
    </row>
    <row r="331" spans="1:6">
      <c r="A331" s="60" t="s">
        <v>224</v>
      </c>
      <c r="B331" s="10">
        <v>104221</v>
      </c>
      <c r="C331" s="10">
        <v>35454</v>
      </c>
      <c r="D331" s="12">
        <v>20778</v>
      </c>
      <c r="E331" s="10">
        <v>22942</v>
      </c>
      <c r="F331" s="10">
        <v>11213</v>
      </c>
    </row>
    <row r="332" spans="1:6">
      <c r="A332" s="60" t="s">
        <v>225</v>
      </c>
      <c r="B332" s="10">
        <v>101586</v>
      </c>
      <c r="C332" s="10">
        <v>39572</v>
      </c>
      <c r="D332" s="12">
        <v>27062</v>
      </c>
      <c r="E332" s="10">
        <v>13422</v>
      </c>
      <c r="F332" s="10">
        <v>8833</v>
      </c>
    </row>
    <row r="333" spans="1:6">
      <c r="A333" s="60" t="s">
        <v>226</v>
      </c>
      <c r="B333" s="10">
        <v>77963</v>
      </c>
      <c r="C333" s="10">
        <v>25352</v>
      </c>
      <c r="D333" s="12">
        <v>29484</v>
      </c>
      <c r="E333" s="10">
        <v>7807</v>
      </c>
      <c r="F333" s="10">
        <v>6384</v>
      </c>
    </row>
    <row r="334" spans="1:6">
      <c r="A334" s="60" t="s">
        <v>227</v>
      </c>
      <c r="B334" s="10">
        <v>89632</v>
      </c>
      <c r="C334" s="10">
        <v>28843</v>
      </c>
      <c r="D334" s="12">
        <v>34123</v>
      </c>
      <c r="E334" s="10">
        <v>9717</v>
      </c>
      <c r="F334" s="10">
        <v>6746</v>
      </c>
    </row>
    <row r="335" spans="1:6">
      <c r="A335" s="60" t="s">
        <v>228</v>
      </c>
      <c r="B335" s="10">
        <v>99901</v>
      </c>
      <c r="C335" s="10">
        <v>49395</v>
      </c>
      <c r="D335" s="12">
        <v>20343</v>
      </c>
      <c r="E335" s="10">
        <v>9121</v>
      </c>
      <c r="F335" s="10">
        <v>7481</v>
      </c>
    </row>
    <row r="336" spans="1:6">
      <c r="A336" s="60" t="s">
        <v>229</v>
      </c>
      <c r="B336" s="10">
        <v>108472</v>
      </c>
      <c r="C336" s="10">
        <v>45094</v>
      </c>
      <c r="D336" s="12">
        <v>28965</v>
      </c>
      <c r="E336" s="10">
        <v>13098</v>
      </c>
      <c r="F336" s="10">
        <v>8679</v>
      </c>
    </row>
    <row r="337" spans="1:6">
      <c r="A337" s="60" t="s">
        <v>230</v>
      </c>
      <c r="B337" s="10">
        <v>77111</v>
      </c>
      <c r="C337" s="10">
        <v>28294</v>
      </c>
      <c r="D337" s="12">
        <v>29178</v>
      </c>
      <c r="E337" s="10">
        <v>6024</v>
      </c>
      <c r="F337" s="10">
        <v>5002</v>
      </c>
    </row>
    <row r="338" spans="1:6">
      <c r="A338" s="60" t="s">
        <v>231</v>
      </c>
      <c r="B338" s="10">
        <v>70260</v>
      </c>
      <c r="C338" s="10">
        <v>25376</v>
      </c>
      <c r="D338" s="12">
        <v>24737</v>
      </c>
      <c r="E338" s="10">
        <v>6071</v>
      </c>
      <c r="F338" s="10">
        <v>5048</v>
      </c>
    </row>
    <row r="339" spans="1:6">
      <c r="A339" s="60" t="s">
        <v>232</v>
      </c>
      <c r="B339" s="10">
        <v>73941</v>
      </c>
      <c r="C339" s="10">
        <v>29699</v>
      </c>
      <c r="D339" s="12">
        <v>27290</v>
      </c>
      <c r="E339" s="10">
        <v>4714</v>
      </c>
      <c r="F339" s="10">
        <v>3620</v>
      </c>
    </row>
    <row r="340" spans="1:6">
      <c r="A340" s="60" t="s">
        <v>459</v>
      </c>
      <c r="B340" s="10">
        <v>104969</v>
      </c>
      <c r="C340" s="10">
        <v>32622</v>
      </c>
      <c r="D340" s="12">
        <v>35686</v>
      </c>
      <c r="E340" s="10">
        <v>16279</v>
      </c>
      <c r="F340" s="10">
        <v>8956</v>
      </c>
    </row>
    <row r="341" spans="1:6">
      <c r="A341" s="60" t="s">
        <v>233</v>
      </c>
      <c r="B341" s="10">
        <v>87015</v>
      </c>
      <c r="C341" s="10">
        <v>34192</v>
      </c>
      <c r="D341" s="12">
        <v>18435</v>
      </c>
      <c r="E341" s="10">
        <v>9964</v>
      </c>
      <c r="F341" s="10">
        <v>8512</v>
      </c>
    </row>
    <row r="342" spans="1:6">
      <c r="A342" s="60" t="s">
        <v>234</v>
      </c>
      <c r="B342" s="10">
        <v>89568</v>
      </c>
      <c r="C342" s="10">
        <v>35534</v>
      </c>
      <c r="D342" s="12">
        <v>31837</v>
      </c>
      <c r="E342" s="10">
        <v>6051</v>
      </c>
      <c r="F342" s="10">
        <v>5358</v>
      </c>
    </row>
    <row r="343" spans="1:6">
      <c r="A343" s="60" t="s">
        <v>235</v>
      </c>
      <c r="B343" s="10">
        <v>66666</v>
      </c>
      <c r="C343" s="10">
        <v>24009</v>
      </c>
      <c r="D343" s="12">
        <v>30789</v>
      </c>
      <c r="E343" s="10">
        <v>2415</v>
      </c>
      <c r="F343" s="10">
        <v>2939</v>
      </c>
    </row>
    <row r="344" spans="1:6">
      <c r="A344" s="60" t="s">
        <v>236</v>
      </c>
      <c r="B344" s="10">
        <v>92623</v>
      </c>
      <c r="C344" s="10">
        <v>33318</v>
      </c>
      <c r="D344" s="12">
        <v>21262</v>
      </c>
      <c r="E344" s="10">
        <v>17526</v>
      </c>
      <c r="F344" s="10">
        <v>8871</v>
      </c>
    </row>
    <row r="345" spans="1:6">
      <c r="A345" s="60" t="s">
        <v>237</v>
      </c>
      <c r="B345" s="10">
        <v>108770</v>
      </c>
      <c r="C345" s="10">
        <v>38943</v>
      </c>
      <c r="D345" s="12">
        <v>15883</v>
      </c>
      <c r="E345" s="10">
        <v>25863</v>
      </c>
      <c r="F345" s="10">
        <v>11980</v>
      </c>
    </row>
    <row r="346" spans="1:6">
      <c r="A346" s="60" t="s">
        <v>238</v>
      </c>
      <c r="B346" s="10">
        <v>100048</v>
      </c>
      <c r="C346" s="10">
        <v>33931</v>
      </c>
      <c r="D346" s="12">
        <v>9145</v>
      </c>
      <c r="E346" s="10">
        <v>30735</v>
      </c>
      <c r="F346" s="10">
        <v>12222</v>
      </c>
    </row>
    <row r="347" spans="1:6">
      <c r="A347" s="60" t="s">
        <v>239</v>
      </c>
      <c r="B347" s="10">
        <v>120392</v>
      </c>
      <c r="C347" s="10">
        <v>34925</v>
      </c>
      <c r="D347" s="12">
        <v>22480</v>
      </c>
      <c r="E347" s="10">
        <v>32241</v>
      </c>
      <c r="F347" s="10">
        <v>14042</v>
      </c>
    </row>
    <row r="348" spans="1:6">
      <c r="A348" s="60" t="s">
        <v>460</v>
      </c>
      <c r="B348" s="10">
        <v>113764</v>
      </c>
      <c r="C348" s="10">
        <v>27717</v>
      </c>
      <c r="D348" s="12">
        <v>28152</v>
      </c>
      <c r="E348" s="10">
        <v>30646</v>
      </c>
      <c r="F348" s="10">
        <v>12531</v>
      </c>
    </row>
    <row r="349" spans="1:6">
      <c r="A349" s="60" t="s">
        <v>240</v>
      </c>
      <c r="B349" s="10">
        <v>111138</v>
      </c>
      <c r="C349" s="10">
        <v>42324</v>
      </c>
      <c r="D349" s="12">
        <v>13562</v>
      </c>
      <c r="E349" s="10">
        <v>29057</v>
      </c>
      <c r="F349" s="10">
        <v>11994</v>
      </c>
    </row>
    <row r="350" spans="1:6">
      <c r="A350" s="60" t="s">
        <v>241</v>
      </c>
      <c r="B350" s="10">
        <v>108942</v>
      </c>
      <c r="C350" s="10">
        <v>41580</v>
      </c>
      <c r="D350" s="12">
        <v>12712</v>
      </c>
      <c r="E350" s="10">
        <v>26529</v>
      </c>
      <c r="F350" s="10">
        <v>14026</v>
      </c>
    </row>
    <row r="351" spans="1:6">
      <c r="A351" s="60" t="s">
        <v>242</v>
      </c>
      <c r="B351" s="10">
        <v>121629</v>
      </c>
      <c r="C351" s="10">
        <v>44974</v>
      </c>
      <c r="D351" s="12">
        <v>19659</v>
      </c>
      <c r="E351" s="10">
        <v>26113</v>
      </c>
      <c r="F351" s="10">
        <v>15150</v>
      </c>
    </row>
    <row r="352" spans="1:6">
      <c r="A352" s="60" t="s">
        <v>461</v>
      </c>
      <c r="B352" s="10">
        <v>118076</v>
      </c>
      <c r="C352" s="10">
        <v>31236</v>
      </c>
      <c r="D352" s="12">
        <v>32199</v>
      </c>
      <c r="E352" s="10">
        <v>25672</v>
      </c>
      <c r="F352" s="10">
        <v>13261</v>
      </c>
    </row>
    <row r="353" spans="1:6">
      <c r="A353" s="60" t="s">
        <v>462</v>
      </c>
      <c r="B353" s="10">
        <v>120271</v>
      </c>
      <c r="C353" s="10">
        <v>17963</v>
      </c>
      <c r="D353" s="12">
        <v>53718</v>
      </c>
      <c r="E353" s="10">
        <v>18170</v>
      </c>
      <c r="F353" s="10">
        <v>13536</v>
      </c>
    </row>
    <row r="354" spans="1:6">
      <c r="A354" s="60" t="s">
        <v>243</v>
      </c>
      <c r="B354" s="10">
        <v>122929</v>
      </c>
      <c r="C354" s="10">
        <v>24829</v>
      </c>
      <c r="D354" s="12">
        <v>46893</v>
      </c>
      <c r="E354" s="10">
        <v>19217</v>
      </c>
      <c r="F354" s="10">
        <v>14373</v>
      </c>
    </row>
    <row r="355" spans="1:6">
      <c r="A355" s="60" t="s">
        <v>244</v>
      </c>
      <c r="B355" s="10">
        <v>108481</v>
      </c>
      <c r="C355" s="10">
        <v>27112</v>
      </c>
      <c r="D355" s="12">
        <v>43132</v>
      </c>
      <c r="E355" s="10">
        <v>13553</v>
      </c>
      <c r="F355" s="10">
        <v>10098</v>
      </c>
    </row>
    <row r="356" spans="1:6">
      <c r="A356" s="60" t="s">
        <v>463</v>
      </c>
      <c r="B356" s="10">
        <v>122010</v>
      </c>
      <c r="C356" s="10">
        <v>30380</v>
      </c>
      <c r="D356" s="12">
        <v>39889</v>
      </c>
      <c r="E356" s="10">
        <v>19903</v>
      </c>
      <c r="F356" s="10">
        <v>15311</v>
      </c>
    </row>
    <row r="357" spans="1:6">
      <c r="A357" s="61" t="s">
        <v>464</v>
      </c>
      <c r="B357" s="20">
        <f>SUM(B328:B356)</f>
        <v>2954754</v>
      </c>
      <c r="C357" s="20">
        <f t="shared" ref="C357:F357" si="26">SUM(C328:C356)</f>
        <v>969829</v>
      </c>
      <c r="D357" s="13">
        <f>SUM(D328:D356)</f>
        <v>771592</v>
      </c>
      <c r="E357" s="20">
        <f t="shared" si="26"/>
        <v>531288</v>
      </c>
      <c r="F357" s="20">
        <f t="shared" si="26"/>
        <v>296529</v>
      </c>
    </row>
    <row r="358" spans="1:6">
      <c r="A358" s="60"/>
      <c r="B358" s="10"/>
      <c r="C358" s="10"/>
      <c r="D358" s="12"/>
      <c r="E358" s="10"/>
      <c r="F358" s="10"/>
    </row>
    <row r="359" spans="1:6">
      <c r="A359" s="60" t="s">
        <v>245</v>
      </c>
      <c r="B359" s="10">
        <v>117939</v>
      </c>
      <c r="C359" s="10">
        <v>67757</v>
      </c>
      <c r="D359" s="12">
        <v>6663</v>
      </c>
      <c r="E359" s="10">
        <v>14917</v>
      </c>
      <c r="F359" s="10">
        <v>14610</v>
      </c>
    </row>
    <row r="360" spans="1:6">
      <c r="A360" s="60" t="s">
        <v>246</v>
      </c>
      <c r="B360" s="10">
        <v>99236</v>
      </c>
      <c r="C360" s="10">
        <v>45599</v>
      </c>
      <c r="D360" s="12">
        <v>10986</v>
      </c>
      <c r="E360" s="10">
        <v>14974</v>
      </c>
      <c r="F360" s="10">
        <v>15635</v>
      </c>
    </row>
    <row r="361" spans="1:6">
      <c r="A361" s="60" t="s">
        <v>247</v>
      </c>
      <c r="B361" s="10">
        <v>112047</v>
      </c>
      <c r="C361" s="10">
        <v>52502</v>
      </c>
      <c r="D361" s="12">
        <v>3572</v>
      </c>
      <c r="E361" s="10">
        <v>17670</v>
      </c>
      <c r="F361" s="10">
        <v>23025</v>
      </c>
    </row>
    <row r="362" spans="1:6">
      <c r="A362" s="60" t="s">
        <v>248</v>
      </c>
      <c r="B362" s="10">
        <v>82977</v>
      </c>
      <c r="C362" s="10">
        <v>28510</v>
      </c>
      <c r="D362" s="12">
        <v>10508</v>
      </c>
      <c r="E362" s="10">
        <v>21506</v>
      </c>
      <c r="F362" s="10">
        <v>11458</v>
      </c>
    </row>
    <row r="363" spans="1:6">
      <c r="A363" s="60" t="s">
        <v>249</v>
      </c>
      <c r="B363" s="10">
        <v>123017</v>
      </c>
      <c r="C363" s="10">
        <v>44462</v>
      </c>
      <c r="D363" s="12">
        <v>36960</v>
      </c>
      <c r="E363" s="10">
        <v>14063</v>
      </c>
      <c r="F363" s="10">
        <v>13534</v>
      </c>
    </row>
    <row r="364" spans="1:6">
      <c r="A364" s="60" t="s">
        <v>250</v>
      </c>
      <c r="B364" s="10">
        <v>124516</v>
      </c>
      <c r="C364" s="10">
        <v>44152</v>
      </c>
      <c r="D364" s="12">
        <v>33967</v>
      </c>
      <c r="E364" s="10">
        <v>17448</v>
      </c>
      <c r="F364" s="10">
        <v>14591</v>
      </c>
    </row>
    <row r="365" spans="1:6">
      <c r="A365" s="60" t="s">
        <v>251</v>
      </c>
      <c r="B365" s="10">
        <v>127675</v>
      </c>
      <c r="C365" s="10">
        <v>63893</v>
      </c>
      <c r="D365" s="12">
        <v>7701</v>
      </c>
      <c r="E365" s="10">
        <v>20482</v>
      </c>
      <c r="F365" s="10">
        <v>18706</v>
      </c>
    </row>
    <row r="366" spans="1:6">
      <c r="A366" s="60" t="s">
        <v>465</v>
      </c>
      <c r="B366" s="10">
        <v>96974</v>
      </c>
      <c r="C366" s="10">
        <v>47522</v>
      </c>
      <c r="D366" s="12">
        <v>8738</v>
      </c>
      <c r="E366" s="10">
        <v>12088</v>
      </c>
      <c r="F366" s="10">
        <v>16425</v>
      </c>
    </row>
    <row r="367" spans="1:6">
      <c r="A367" s="60" t="s">
        <v>252</v>
      </c>
      <c r="B367" s="10">
        <v>101379</v>
      </c>
      <c r="C367" s="10">
        <v>45262</v>
      </c>
      <c r="D367" s="12">
        <v>12464</v>
      </c>
      <c r="E367" s="10">
        <v>16715</v>
      </c>
      <c r="F367" s="10">
        <v>13169</v>
      </c>
    </row>
    <row r="368" spans="1:6">
      <c r="A368" s="60" t="s">
        <v>253</v>
      </c>
      <c r="B368" s="10">
        <v>123860</v>
      </c>
      <c r="C368" s="10">
        <v>63994</v>
      </c>
      <c r="D368" s="12">
        <v>13172</v>
      </c>
      <c r="E368" s="10">
        <v>17135</v>
      </c>
      <c r="F368" s="10">
        <v>14421</v>
      </c>
    </row>
    <row r="369" spans="1:6">
      <c r="A369" s="60" t="s">
        <v>254</v>
      </c>
      <c r="B369" s="10">
        <v>151365</v>
      </c>
      <c r="C369" s="10">
        <v>66468</v>
      </c>
      <c r="D369" s="12">
        <v>17711</v>
      </c>
      <c r="E369" s="10">
        <v>25382</v>
      </c>
      <c r="F369" s="10">
        <v>19497</v>
      </c>
    </row>
    <row r="370" spans="1:6">
      <c r="A370" s="60" t="s">
        <v>255</v>
      </c>
      <c r="B370" s="10">
        <v>96670</v>
      </c>
      <c r="C370" s="10">
        <v>36894</v>
      </c>
      <c r="D370" s="12">
        <v>27785</v>
      </c>
      <c r="E370" s="10">
        <v>11349</v>
      </c>
      <c r="F370" s="10">
        <v>9768</v>
      </c>
    </row>
    <row r="371" spans="1:6">
      <c r="A371" s="60" t="s">
        <v>256</v>
      </c>
      <c r="B371" s="10">
        <v>103008</v>
      </c>
      <c r="C371" s="10">
        <v>37951</v>
      </c>
      <c r="D371" s="12">
        <v>23314</v>
      </c>
      <c r="E371" s="10">
        <v>18934</v>
      </c>
      <c r="F371" s="10">
        <v>11101</v>
      </c>
    </row>
    <row r="372" spans="1:6">
      <c r="A372" s="61" t="s">
        <v>466</v>
      </c>
      <c r="B372" s="20">
        <f>SUM(B359:B371)</f>
        <v>1460663</v>
      </c>
      <c r="C372" s="20">
        <f t="shared" ref="C372:F372" si="27">SUM(C359:C371)</f>
        <v>644966</v>
      </c>
      <c r="D372" s="13">
        <f>SUM(D359:D371)</f>
        <v>213541</v>
      </c>
      <c r="E372" s="20">
        <f t="shared" si="27"/>
        <v>222663</v>
      </c>
      <c r="F372" s="20">
        <f t="shared" si="27"/>
        <v>195940</v>
      </c>
    </row>
    <row r="373" spans="1:6">
      <c r="A373" s="60"/>
      <c r="B373" s="10"/>
      <c r="C373" s="10"/>
      <c r="D373" s="12"/>
      <c r="E373" s="10"/>
      <c r="F373" s="10"/>
    </row>
    <row r="374" spans="1:6">
      <c r="A374" s="60" t="s">
        <v>257</v>
      </c>
      <c r="B374" s="10">
        <v>107652</v>
      </c>
      <c r="C374" s="10">
        <v>68630</v>
      </c>
      <c r="D374" s="12">
        <v>5595</v>
      </c>
      <c r="E374" s="10">
        <v>4312</v>
      </c>
      <c r="F374" s="10">
        <v>16643</v>
      </c>
    </row>
    <row r="375" spans="1:6">
      <c r="A375" s="61" t="s">
        <v>467</v>
      </c>
      <c r="B375" s="20">
        <f>SUM(B374)</f>
        <v>107652</v>
      </c>
      <c r="C375" s="20">
        <f t="shared" ref="C375:F375" si="28">SUM(C374)</f>
        <v>68630</v>
      </c>
      <c r="D375" s="13">
        <f>SUM(D374)</f>
        <v>5595</v>
      </c>
      <c r="E375" s="20">
        <f t="shared" si="28"/>
        <v>4312</v>
      </c>
      <c r="F375" s="20">
        <f t="shared" si="28"/>
        <v>16643</v>
      </c>
    </row>
    <row r="376" spans="1:6">
      <c r="A376" s="60"/>
      <c r="B376" s="10"/>
      <c r="C376" s="10"/>
      <c r="D376" s="12"/>
      <c r="E376" s="10"/>
      <c r="F376" s="10"/>
    </row>
    <row r="377" spans="1:6">
      <c r="A377" s="60" t="s">
        <v>468</v>
      </c>
      <c r="B377" s="10">
        <v>93620</v>
      </c>
      <c r="C377" s="10">
        <v>30660</v>
      </c>
      <c r="D377" s="12">
        <v>23261</v>
      </c>
      <c r="E377" s="10">
        <v>20249</v>
      </c>
      <c r="F377" s="10">
        <v>9006</v>
      </c>
    </row>
    <row r="378" spans="1:6">
      <c r="A378" s="60" t="s">
        <v>258</v>
      </c>
      <c r="B378" s="10">
        <v>103465</v>
      </c>
      <c r="C378" s="10">
        <v>36204</v>
      </c>
      <c r="D378" s="12">
        <v>20623</v>
      </c>
      <c r="E378" s="10">
        <v>23036</v>
      </c>
      <c r="F378" s="10">
        <v>11286</v>
      </c>
    </row>
    <row r="379" spans="1:6">
      <c r="A379" s="60" t="s">
        <v>259</v>
      </c>
      <c r="B379" s="10">
        <v>105108</v>
      </c>
      <c r="C379" s="10">
        <v>31234</v>
      </c>
      <c r="D379" s="12">
        <v>29352</v>
      </c>
      <c r="E379" s="10">
        <v>19903</v>
      </c>
      <c r="F379" s="10">
        <v>13428</v>
      </c>
    </row>
    <row r="380" spans="1:6">
      <c r="A380" s="60" t="s">
        <v>260</v>
      </c>
      <c r="B380" s="10">
        <v>106463</v>
      </c>
      <c r="C380" s="10">
        <v>46994</v>
      </c>
      <c r="D380" s="12">
        <v>7969</v>
      </c>
      <c r="E380" s="10">
        <v>26118</v>
      </c>
      <c r="F380" s="10">
        <v>11097</v>
      </c>
    </row>
    <row r="381" spans="1:6">
      <c r="A381" s="60" t="s">
        <v>261</v>
      </c>
      <c r="B381" s="10">
        <v>101321</v>
      </c>
      <c r="C381" s="10">
        <v>42240</v>
      </c>
      <c r="D381" s="12">
        <v>8228</v>
      </c>
      <c r="E381" s="10">
        <v>28438</v>
      </c>
      <c r="F381" s="10">
        <v>9114</v>
      </c>
    </row>
    <row r="382" spans="1:6">
      <c r="A382" s="60" t="s">
        <v>262</v>
      </c>
      <c r="B382" s="10">
        <v>119075</v>
      </c>
      <c r="C382" s="10">
        <v>48219</v>
      </c>
      <c r="D382" s="12">
        <v>18172</v>
      </c>
      <c r="E382" s="10">
        <v>24567</v>
      </c>
      <c r="F382" s="10">
        <v>12785</v>
      </c>
    </row>
    <row r="383" spans="1:6">
      <c r="A383" s="60" t="s">
        <v>469</v>
      </c>
      <c r="B383" s="10">
        <v>104414</v>
      </c>
      <c r="C383" s="10">
        <v>31183</v>
      </c>
      <c r="D383" s="12">
        <v>22031</v>
      </c>
      <c r="E383" s="10">
        <v>23058</v>
      </c>
      <c r="F383" s="10">
        <v>16424</v>
      </c>
    </row>
    <row r="384" spans="1:6">
      <c r="A384" s="60" t="s">
        <v>263</v>
      </c>
      <c r="B384" s="10">
        <v>101933</v>
      </c>
      <c r="C384" s="10">
        <v>33450</v>
      </c>
      <c r="D384" s="12">
        <v>21437</v>
      </c>
      <c r="E384" s="10">
        <v>24201</v>
      </c>
      <c r="F384" s="10">
        <v>11615</v>
      </c>
    </row>
    <row r="385" spans="1:6">
      <c r="A385" s="60" t="s">
        <v>264</v>
      </c>
      <c r="B385" s="10">
        <v>104115</v>
      </c>
      <c r="C385" s="10">
        <v>37737</v>
      </c>
      <c r="D385" s="12">
        <v>16581</v>
      </c>
      <c r="E385" s="10">
        <v>28833</v>
      </c>
      <c r="F385" s="10">
        <v>8771</v>
      </c>
    </row>
    <row r="386" spans="1:6">
      <c r="A386" s="60" t="s">
        <v>265</v>
      </c>
      <c r="B386" s="10">
        <v>107059</v>
      </c>
      <c r="C386" s="10">
        <v>32536</v>
      </c>
      <c r="D386" s="12">
        <v>26163</v>
      </c>
      <c r="E386" s="10">
        <v>24936</v>
      </c>
      <c r="F386" s="10">
        <v>9427</v>
      </c>
    </row>
    <row r="387" spans="1:6">
      <c r="A387" s="60" t="s">
        <v>470</v>
      </c>
      <c r="B387" s="10">
        <v>97442</v>
      </c>
      <c r="C387" s="10">
        <v>35888</v>
      </c>
      <c r="D387" s="12">
        <v>21626</v>
      </c>
      <c r="E387" s="10">
        <v>18866</v>
      </c>
      <c r="F387" s="10">
        <v>8557</v>
      </c>
    </row>
    <row r="388" spans="1:6">
      <c r="A388" s="60" t="s">
        <v>266</v>
      </c>
      <c r="B388" s="10">
        <v>92168</v>
      </c>
      <c r="C388" s="10">
        <v>29618</v>
      </c>
      <c r="D388" s="12">
        <v>19070</v>
      </c>
      <c r="E388" s="10">
        <v>22059</v>
      </c>
      <c r="F388" s="10">
        <v>11124</v>
      </c>
    </row>
    <row r="389" spans="1:6">
      <c r="A389" s="60" t="s">
        <v>267</v>
      </c>
      <c r="B389" s="10">
        <v>109581</v>
      </c>
      <c r="C389" s="10">
        <v>31961</v>
      </c>
      <c r="D389" s="12">
        <v>24909</v>
      </c>
      <c r="E389" s="10">
        <v>30626</v>
      </c>
      <c r="F389" s="10">
        <v>9831</v>
      </c>
    </row>
    <row r="390" spans="1:6">
      <c r="A390" s="60" t="s">
        <v>268</v>
      </c>
      <c r="B390" s="10">
        <v>112313</v>
      </c>
      <c r="C390" s="10">
        <v>37610</v>
      </c>
      <c r="D390" s="12">
        <v>21069</v>
      </c>
      <c r="E390" s="10">
        <v>27481</v>
      </c>
      <c r="F390" s="10">
        <v>10957</v>
      </c>
    </row>
    <row r="391" spans="1:6">
      <c r="A391" s="60" t="s">
        <v>471</v>
      </c>
      <c r="B391" s="10">
        <v>78928</v>
      </c>
      <c r="C391" s="10">
        <v>24320</v>
      </c>
      <c r="D391" s="12">
        <v>17058</v>
      </c>
      <c r="E391" s="10">
        <v>20529</v>
      </c>
      <c r="F391" s="10">
        <v>8225</v>
      </c>
    </row>
    <row r="392" spans="1:6">
      <c r="A392" s="60" t="s">
        <v>472</v>
      </c>
      <c r="B392" s="10">
        <v>113593</v>
      </c>
      <c r="C392" s="10">
        <v>31252</v>
      </c>
      <c r="D392" s="12">
        <v>31550</v>
      </c>
      <c r="E392" s="10">
        <v>27527</v>
      </c>
      <c r="F392" s="10">
        <v>9826</v>
      </c>
    </row>
    <row r="393" spans="1:6">
      <c r="A393" s="60" t="s">
        <v>269</v>
      </c>
      <c r="B393" s="10">
        <v>111143</v>
      </c>
      <c r="C393" s="10">
        <v>30742</v>
      </c>
      <c r="D393" s="12">
        <v>34158</v>
      </c>
      <c r="E393" s="10">
        <v>26615</v>
      </c>
      <c r="F393" s="10">
        <v>8856</v>
      </c>
    </row>
    <row r="394" spans="1:6">
      <c r="A394" s="60" t="s">
        <v>270</v>
      </c>
      <c r="B394" s="10">
        <v>114684</v>
      </c>
      <c r="C394" s="10">
        <v>46077</v>
      </c>
      <c r="D394" s="12">
        <v>16123</v>
      </c>
      <c r="E394" s="10">
        <v>24546</v>
      </c>
      <c r="F394" s="10">
        <v>12704</v>
      </c>
    </row>
    <row r="395" spans="1:6">
      <c r="A395" s="61" t="s">
        <v>473</v>
      </c>
      <c r="B395" s="20">
        <f>SUM(B377:B394)</f>
        <v>1876425</v>
      </c>
      <c r="C395" s="20">
        <f t="shared" ref="C395:F395" si="29">SUM(C377:C394)</f>
        <v>637925</v>
      </c>
      <c r="D395" s="13">
        <f>SUM(D377:D394)</f>
        <v>379380</v>
      </c>
      <c r="E395" s="20">
        <f t="shared" si="29"/>
        <v>441588</v>
      </c>
      <c r="F395" s="20">
        <f t="shared" si="29"/>
        <v>193033</v>
      </c>
    </row>
    <row r="396" spans="1:6">
      <c r="A396" s="60"/>
      <c r="B396" s="10"/>
      <c r="C396" s="10"/>
      <c r="D396" s="12"/>
      <c r="E396" s="10"/>
      <c r="F396" s="10"/>
    </row>
    <row r="397" spans="1:6">
      <c r="A397" s="60" t="s">
        <v>271</v>
      </c>
      <c r="B397" s="10">
        <v>114603</v>
      </c>
      <c r="C397" s="10">
        <v>43529</v>
      </c>
      <c r="D397" s="12">
        <v>27389</v>
      </c>
      <c r="E397" s="10">
        <v>10847</v>
      </c>
      <c r="F397" s="10">
        <v>14903</v>
      </c>
    </row>
    <row r="398" spans="1:6">
      <c r="A398" s="60" t="s">
        <v>272</v>
      </c>
      <c r="B398" s="10">
        <v>140632</v>
      </c>
      <c r="C398" s="10">
        <v>73977</v>
      </c>
      <c r="D398" s="12">
        <v>9110</v>
      </c>
      <c r="E398" s="10">
        <v>9374</v>
      </c>
      <c r="F398" s="10">
        <v>22665</v>
      </c>
    </row>
    <row r="399" spans="1:6">
      <c r="A399" s="60" t="s">
        <v>273</v>
      </c>
      <c r="B399" s="10">
        <v>116689</v>
      </c>
      <c r="C399" s="10">
        <v>64461</v>
      </c>
      <c r="D399" s="12">
        <v>9361</v>
      </c>
      <c r="E399" s="10">
        <v>6831</v>
      </c>
      <c r="F399" s="10">
        <v>17777</v>
      </c>
    </row>
    <row r="400" spans="1:6">
      <c r="A400" s="60" t="s">
        <v>274</v>
      </c>
      <c r="B400" s="10">
        <v>116490</v>
      </c>
      <c r="C400" s="10">
        <v>53094</v>
      </c>
      <c r="D400" s="12">
        <v>9060</v>
      </c>
      <c r="E400" s="10">
        <v>8570</v>
      </c>
      <c r="F400" s="10">
        <v>27160</v>
      </c>
    </row>
    <row r="401" spans="1:6">
      <c r="A401" s="60" t="s">
        <v>275</v>
      </c>
      <c r="B401" s="10">
        <v>107762</v>
      </c>
      <c r="C401" s="10">
        <v>44210</v>
      </c>
      <c r="D401" s="12">
        <v>18767</v>
      </c>
      <c r="E401" s="10">
        <v>8750</v>
      </c>
      <c r="F401" s="10">
        <v>20069</v>
      </c>
    </row>
    <row r="402" spans="1:6">
      <c r="A402" s="61" t="s">
        <v>474</v>
      </c>
      <c r="B402" s="20">
        <f>SUM(B397:B401)</f>
        <v>596176</v>
      </c>
      <c r="C402" s="20">
        <f t="shared" ref="C402:F402" si="30">SUM(C397:C401)</f>
        <v>279271</v>
      </c>
      <c r="D402" s="13">
        <f>SUM(D397:D401)</f>
        <v>73687</v>
      </c>
      <c r="E402" s="20">
        <f t="shared" si="30"/>
        <v>44372</v>
      </c>
      <c r="F402" s="20">
        <f t="shared" si="30"/>
        <v>102574</v>
      </c>
    </row>
    <row r="403" spans="1:6">
      <c r="A403" s="60"/>
      <c r="B403" s="10"/>
      <c r="C403" s="10"/>
      <c r="D403" s="12"/>
      <c r="E403" s="10"/>
      <c r="F403" s="10"/>
    </row>
    <row r="404" spans="1:6">
      <c r="A404" s="60" t="s">
        <v>276</v>
      </c>
      <c r="B404" s="10">
        <v>101217</v>
      </c>
      <c r="C404" s="10">
        <v>26308</v>
      </c>
      <c r="D404" s="12">
        <v>41344</v>
      </c>
      <c r="E404" s="10">
        <v>6311</v>
      </c>
      <c r="F404" s="10">
        <v>12716</v>
      </c>
    </row>
    <row r="405" spans="1:6">
      <c r="A405" s="60" t="s">
        <v>277</v>
      </c>
      <c r="B405" s="10">
        <v>147358</v>
      </c>
      <c r="C405" s="10">
        <v>58133</v>
      </c>
      <c r="D405" s="12">
        <v>27850</v>
      </c>
      <c r="E405" s="10">
        <v>11831</v>
      </c>
      <c r="F405" s="10">
        <v>23680</v>
      </c>
    </row>
    <row r="406" spans="1:6">
      <c r="A406" s="60" t="s">
        <v>278</v>
      </c>
      <c r="B406" s="10">
        <v>97563</v>
      </c>
      <c r="C406" s="10">
        <v>22057</v>
      </c>
      <c r="D406" s="12">
        <v>46446</v>
      </c>
      <c r="E406" s="10">
        <v>5567</v>
      </c>
      <c r="F406" s="10">
        <v>11094</v>
      </c>
    </row>
    <row r="407" spans="1:6">
      <c r="A407" s="60" t="s">
        <v>279</v>
      </c>
      <c r="B407" s="10">
        <v>141074</v>
      </c>
      <c r="C407" s="10">
        <v>45730</v>
      </c>
      <c r="D407" s="12">
        <v>40451</v>
      </c>
      <c r="E407" s="10">
        <v>11645</v>
      </c>
      <c r="F407" s="10">
        <v>21524</v>
      </c>
    </row>
    <row r="408" spans="1:6">
      <c r="A408" s="60" t="s">
        <v>475</v>
      </c>
      <c r="B408" s="10">
        <v>121154</v>
      </c>
      <c r="C408" s="10">
        <v>31448</v>
      </c>
      <c r="D408" s="12">
        <v>49818</v>
      </c>
      <c r="E408" s="10">
        <v>7399</v>
      </c>
      <c r="F408" s="10">
        <v>15215</v>
      </c>
    </row>
    <row r="409" spans="1:6">
      <c r="A409" s="61" t="s">
        <v>476</v>
      </c>
      <c r="B409" s="20">
        <f>SUM(B404:B408)</f>
        <v>608366</v>
      </c>
      <c r="C409" s="20">
        <f t="shared" ref="C409:F409" si="31">SUM(C404:C408)</f>
        <v>183676</v>
      </c>
      <c r="D409" s="13">
        <f>SUM(D404:D408)</f>
        <v>205909</v>
      </c>
      <c r="E409" s="20">
        <f t="shared" si="31"/>
        <v>42753</v>
      </c>
      <c r="F409" s="20">
        <f t="shared" si="31"/>
        <v>84229</v>
      </c>
    </row>
    <row r="410" spans="1:6">
      <c r="A410" s="60"/>
      <c r="B410" s="10"/>
      <c r="C410" s="10"/>
      <c r="D410" s="12"/>
      <c r="E410" s="10"/>
      <c r="F410" s="10"/>
    </row>
    <row r="411" spans="1:6">
      <c r="A411" s="60" t="s">
        <v>280</v>
      </c>
      <c r="B411" s="10">
        <v>89354</v>
      </c>
      <c r="C411" s="10">
        <v>27959</v>
      </c>
      <c r="D411" s="12">
        <v>32334</v>
      </c>
      <c r="E411" s="10">
        <v>5886</v>
      </c>
      <c r="F411" s="10">
        <v>8993</v>
      </c>
    </row>
    <row r="412" spans="1:6">
      <c r="A412" s="60" t="s">
        <v>281</v>
      </c>
      <c r="B412" s="10">
        <v>96872</v>
      </c>
      <c r="C412" s="10">
        <v>30224</v>
      </c>
      <c r="D412" s="12">
        <v>31552</v>
      </c>
      <c r="E412" s="10">
        <v>8270</v>
      </c>
      <c r="F412" s="10">
        <v>11124</v>
      </c>
    </row>
    <row r="413" spans="1:6">
      <c r="A413" s="60" t="s">
        <v>477</v>
      </c>
      <c r="B413" s="10">
        <v>120903</v>
      </c>
      <c r="C413" s="10">
        <v>38012</v>
      </c>
      <c r="D413" s="12">
        <v>40105</v>
      </c>
      <c r="E413" s="10">
        <v>14956</v>
      </c>
      <c r="F413" s="10">
        <v>14125</v>
      </c>
    </row>
    <row r="414" spans="1:6">
      <c r="A414" s="60" t="s">
        <v>282</v>
      </c>
      <c r="B414" s="10">
        <v>130071</v>
      </c>
      <c r="C414" s="10">
        <v>19746</v>
      </c>
      <c r="D414" s="12">
        <v>70263</v>
      </c>
      <c r="E414" s="10">
        <v>12280</v>
      </c>
      <c r="F414" s="10">
        <v>13134</v>
      </c>
    </row>
    <row r="415" spans="1:6">
      <c r="A415" s="60" t="s">
        <v>478</v>
      </c>
      <c r="B415" s="10">
        <v>123516</v>
      </c>
      <c r="C415" s="10">
        <v>54417</v>
      </c>
      <c r="D415" s="12">
        <v>24254</v>
      </c>
      <c r="E415" s="10">
        <v>15143</v>
      </c>
      <c r="F415" s="10">
        <v>15438</v>
      </c>
    </row>
    <row r="416" spans="1:6">
      <c r="A416" s="60" t="s">
        <v>283</v>
      </c>
      <c r="B416" s="10">
        <v>111684</v>
      </c>
      <c r="C416" s="10">
        <v>40699</v>
      </c>
      <c r="D416" s="12">
        <v>24535</v>
      </c>
      <c r="E416" s="10">
        <v>16135</v>
      </c>
      <c r="F416" s="10">
        <v>14604</v>
      </c>
    </row>
    <row r="417" spans="1:6">
      <c r="A417" s="60" t="s">
        <v>284</v>
      </c>
      <c r="B417" s="10">
        <v>111907</v>
      </c>
      <c r="C417" s="10">
        <v>36589</v>
      </c>
      <c r="D417" s="12">
        <v>24410</v>
      </c>
      <c r="E417" s="10">
        <v>17665</v>
      </c>
      <c r="F417" s="10">
        <v>15298</v>
      </c>
    </row>
    <row r="418" spans="1:6">
      <c r="A418" s="60" t="s">
        <v>285</v>
      </c>
      <c r="B418" s="10">
        <v>113374</v>
      </c>
      <c r="C418" s="10">
        <v>31924</v>
      </c>
      <c r="D418" s="12">
        <v>29547</v>
      </c>
      <c r="E418" s="10">
        <v>16832</v>
      </c>
      <c r="F418" s="10">
        <v>16207</v>
      </c>
    </row>
    <row r="419" spans="1:6">
      <c r="A419" s="60" t="s">
        <v>286</v>
      </c>
      <c r="B419" s="10">
        <v>116044</v>
      </c>
      <c r="C419" s="10">
        <v>36546</v>
      </c>
      <c r="D419" s="12">
        <v>34783</v>
      </c>
      <c r="E419" s="10">
        <v>13998</v>
      </c>
      <c r="F419" s="10">
        <v>15557</v>
      </c>
    </row>
    <row r="420" spans="1:6">
      <c r="A420" s="60" t="s">
        <v>287</v>
      </c>
      <c r="B420" s="10">
        <v>121144</v>
      </c>
      <c r="C420" s="10">
        <v>53979</v>
      </c>
      <c r="D420" s="12">
        <v>16904</v>
      </c>
      <c r="E420" s="10">
        <v>17520</v>
      </c>
      <c r="F420" s="10">
        <v>15813</v>
      </c>
    </row>
    <row r="421" spans="1:6">
      <c r="A421" s="60" t="s">
        <v>288</v>
      </c>
      <c r="B421" s="10">
        <v>135305</v>
      </c>
      <c r="C421" s="10">
        <v>61758</v>
      </c>
      <c r="D421" s="12">
        <v>19787</v>
      </c>
      <c r="E421" s="10">
        <v>15128</v>
      </c>
      <c r="F421" s="10">
        <v>19452</v>
      </c>
    </row>
    <row r="422" spans="1:6">
      <c r="A422" s="60" t="s">
        <v>289</v>
      </c>
      <c r="B422" s="10">
        <v>137624</v>
      </c>
      <c r="C422" s="10">
        <v>25354</v>
      </c>
      <c r="D422" s="12">
        <v>66528</v>
      </c>
      <c r="E422" s="10">
        <v>18920</v>
      </c>
      <c r="F422" s="10">
        <v>12084</v>
      </c>
    </row>
    <row r="423" spans="1:6">
      <c r="A423" s="60" t="s">
        <v>290</v>
      </c>
      <c r="B423" s="10">
        <v>116910</v>
      </c>
      <c r="C423" s="10">
        <v>35612</v>
      </c>
      <c r="D423" s="12">
        <v>31908</v>
      </c>
      <c r="E423" s="10">
        <v>14433</v>
      </c>
      <c r="F423" s="10">
        <v>15942</v>
      </c>
    </row>
    <row r="424" spans="1:6">
      <c r="A424" s="60" t="s">
        <v>291</v>
      </c>
      <c r="B424" s="10">
        <v>113299</v>
      </c>
      <c r="C424" s="10">
        <v>19206</v>
      </c>
      <c r="D424" s="12">
        <v>60080</v>
      </c>
      <c r="E424" s="10">
        <v>8606</v>
      </c>
      <c r="F424" s="10">
        <v>11740</v>
      </c>
    </row>
    <row r="425" spans="1:6">
      <c r="A425" s="60" t="s">
        <v>292</v>
      </c>
      <c r="B425" s="10">
        <v>126868</v>
      </c>
      <c r="C425" s="10">
        <v>54381</v>
      </c>
      <c r="D425" s="12">
        <v>25829</v>
      </c>
      <c r="E425" s="10">
        <v>17134</v>
      </c>
      <c r="F425" s="10">
        <v>12848</v>
      </c>
    </row>
    <row r="426" spans="1:6">
      <c r="A426" s="60" t="s">
        <v>293</v>
      </c>
      <c r="B426" s="10">
        <v>115034</v>
      </c>
      <c r="C426" s="10">
        <v>46055</v>
      </c>
      <c r="D426" s="12">
        <v>24493</v>
      </c>
      <c r="E426" s="10">
        <v>17406</v>
      </c>
      <c r="F426" s="10">
        <v>13179</v>
      </c>
    </row>
    <row r="427" spans="1:6">
      <c r="A427" s="60" t="s">
        <v>294</v>
      </c>
      <c r="B427" s="10">
        <v>123468</v>
      </c>
      <c r="C427" s="10">
        <v>43216</v>
      </c>
      <c r="D427" s="12">
        <v>29089</v>
      </c>
      <c r="E427" s="10">
        <v>17805</v>
      </c>
      <c r="F427" s="10">
        <v>17436</v>
      </c>
    </row>
    <row r="428" spans="1:6">
      <c r="A428" s="60" t="s">
        <v>295</v>
      </c>
      <c r="B428" s="10">
        <v>131836</v>
      </c>
      <c r="C428" s="10">
        <v>19050</v>
      </c>
      <c r="D428" s="12">
        <v>70639</v>
      </c>
      <c r="E428" s="10">
        <v>14268</v>
      </c>
      <c r="F428" s="10">
        <v>13155</v>
      </c>
    </row>
    <row r="429" spans="1:6">
      <c r="A429" s="60" t="s">
        <v>296</v>
      </c>
      <c r="B429" s="10">
        <v>124544</v>
      </c>
      <c r="C429" s="10">
        <v>43839</v>
      </c>
      <c r="D429" s="12">
        <v>27689</v>
      </c>
      <c r="E429" s="10">
        <v>17924</v>
      </c>
      <c r="F429" s="10">
        <v>18430</v>
      </c>
    </row>
    <row r="430" spans="1:6">
      <c r="A430" s="61" t="s">
        <v>479</v>
      </c>
      <c r="B430" s="20">
        <f>SUM(B411:B429)</f>
        <v>2259757</v>
      </c>
      <c r="C430" s="20">
        <f t="shared" ref="C430:F430" si="32">SUM(C411:C429)</f>
        <v>718566</v>
      </c>
      <c r="D430" s="13">
        <f>SUM(D411:D429)</f>
        <v>684729</v>
      </c>
      <c r="E430" s="20">
        <f t="shared" si="32"/>
        <v>280309</v>
      </c>
      <c r="F430" s="20">
        <f t="shared" si="32"/>
        <v>274559</v>
      </c>
    </row>
    <row r="431" spans="1:6">
      <c r="A431" s="60"/>
      <c r="B431" s="10"/>
      <c r="C431" s="10"/>
      <c r="D431" s="12"/>
      <c r="E431" s="10"/>
      <c r="F431" s="10"/>
    </row>
    <row r="432" spans="1:6">
      <c r="A432" s="60" t="s">
        <v>297</v>
      </c>
      <c r="B432" s="10">
        <v>91832</v>
      </c>
      <c r="C432" s="10">
        <v>31809</v>
      </c>
      <c r="D432" s="12">
        <v>30226</v>
      </c>
      <c r="E432" s="10">
        <v>6360</v>
      </c>
      <c r="F432" s="10">
        <v>12569</v>
      </c>
    </row>
    <row r="433" spans="1:6">
      <c r="A433" s="60" t="s">
        <v>298</v>
      </c>
      <c r="B433" s="10">
        <v>89179</v>
      </c>
      <c r="C433" s="10">
        <v>30796</v>
      </c>
      <c r="D433" s="12">
        <v>28989</v>
      </c>
      <c r="E433" s="10">
        <v>5378</v>
      </c>
      <c r="F433" s="10">
        <v>12947</v>
      </c>
    </row>
    <row r="434" spans="1:6">
      <c r="A434" s="61" t="s">
        <v>480</v>
      </c>
      <c r="B434" s="20">
        <f>SUM(B432:B433)</f>
        <v>181011</v>
      </c>
      <c r="C434" s="20">
        <f t="shared" ref="C434:F434" si="33">SUM(C432:C433)</f>
        <v>62605</v>
      </c>
      <c r="D434" s="13">
        <f>SUM(D432:D433)</f>
        <v>59215</v>
      </c>
      <c r="E434" s="20">
        <f t="shared" si="33"/>
        <v>11738</v>
      </c>
      <c r="F434" s="20">
        <f t="shared" si="33"/>
        <v>25516</v>
      </c>
    </row>
    <row r="435" spans="1:6">
      <c r="A435" s="60"/>
      <c r="B435" s="10"/>
      <c r="C435" s="10"/>
      <c r="D435" s="12"/>
      <c r="E435" s="10"/>
      <c r="F435" s="10"/>
    </row>
    <row r="436" spans="1:6">
      <c r="A436" s="60" t="s">
        <v>299</v>
      </c>
      <c r="B436" s="10">
        <v>130689</v>
      </c>
      <c r="C436" s="10">
        <v>46404</v>
      </c>
      <c r="D436" s="12">
        <v>10009</v>
      </c>
      <c r="E436" s="10">
        <v>23351</v>
      </c>
      <c r="F436" s="10">
        <v>30611</v>
      </c>
    </row>
    <row r="437" spans="1:6">
      <c r="A437" s="60" t="s">
        <v>300</v>
      </c>
      <c r="B437" s="10">
        <v>119100</v>
      </c>
      <c r="C437" s="10">
        <v>42477</v>
      </c>
      <c r="D437" s="12">
        <v>13186</v>
      </c>
      <c r="E437" s="10">
        <v>24522</v>
      </c>
      <c r="F437" s="10">
        <v>23195</v>
      </c>
    </row>
    <row r="438" spans="1:6">
      <c r="A438" s="60" t="s">
        <v>301</v>
      </c>
      <c r="B438" s="10">
        <v>137636</v>
      </c>
      <c r="C438" s="10">
        <v>58561</v>
      </c>
      <c r="D438" s="12">
        <v>19702</v>
      </c>
      <c r="E438" s="10">
        <v>22473</v>
      </c>
      <c r="F438" s="10">
        <v>19474</v>
      </c>
    </row>
    <row r="439" spans="1:6">
      <c r="A439" s="60" t="s">
        <v>302</v>
      </c>
      <c r="B439" s="10">
        <v>127412</v>
      </c>
      <c r="C439" s="10">
        <v>53067</v>
      </c>
      <c r="D439" s="12">
        <v>24021</v>
      </c>
      <c r="E439" s="10">
        <v>16549</v>
      </c>
      <c r="F439" s="10">
        <v>16534</v>
      </c>
    </row>
    <row r="440" spans="1:6">
      <c r="A440" s="60" t="s">
        <v>303</v>
      </c>
      <c r="B440" s="10">
        <v>123631</v>
      </c>
      <c r="C440" s="10">
        <v>60832</v>
      </c>
      <c r="D440" s="12">
        <v>12145</v>
      </c>
      <c r="E440" s="10">
        <v>17258</v>
      </c>
      <c r="F440" s="10">
        <v>18243</v>
      </c>
    </row>
    <row r="441" spans="1:6">
      <c r="A441" s="60" t="s">
        <v>304</v>
      </c>
      <c r="B441" s="10">
        <v>117553</v>
      </c>
      <c r="C441" s="10">
        <v>53797</v>
      </c>
      <c r="D441" s="12">
        <v>13604</v>
      </c>
      <c r="E441" s="10">
        <v>16367</v>
      </c>
      <c r="F441" s="10">
        <v>18918</v>
      </c>
    </row>
    <row r="442" spans="1:6">
      <c r="A442" s="61" t="s">
        <v>481</v>
      </c>
      <c r="B442" s="20">
        <f>SUM(B436:B441)</f>
        <v>756021</v>
      </c>
      <c r="C442" s="20">
        <f t="shared" ref="C442:F442" si="34">SUM(C436:C441)</f>
        <v>315138</v>
      </c>
      <c r="D442" s="13">
        <f>SUM(D436:D441)</f>
        <v>92667</v>
      </c>
      <c r="E442" s="20">
        <f t="shared" si="34"/>
        <v>120520</v>
      </c>
      <c r="F442" s="20">
        <f t="shared" si="34"/>
        <v>126975</v>
      </c>
    </row>
    <row r="443" spans="1:6">
      <c r="A443" s="60"/>
      <c r="B443" s="10"/>
      <c r="C443" s="10"/>
      <c r="D443" s="12"/>
      <c r="E443" s="10"/>
      <c r="F443" s="10"/>
    </row>
    <row r="444" spans="1:6">
      <c r="A444" s="60" t="s">
        <v>305</v>
      </c>
      <c r="B444" s="10">
        <v>135007</v>
      </c>
      <c r="C444" s="10">
        <v>78634</v>
      </c>
      <c r="D444" s="12">
        <v>8845</v>
      </c>
      <c r="E444" s="10">
        <v>6471</v>
      </c>
      <c r="F444" s="10">
        <v>25497</v>
      </c>
    </row>
    <row r="445" spans="1:6">
      <c r="A445" s="61" t="s">
        <v>482</v>
      </c>
      <c r="B445" s="20">
        <f>SUM(B444)</f>
        <v>135007</v>
      </c>
      <c r="C445" s="20">
        <f t="shared" ref="C445:F445" si="35">SUM(C444)</f>
        <v>78634</v>
      </c>
      <c r="D445" s="13">
        <f>SUM(D444)</f>
        <v>8845</v>
      </c>
      <c r="E445" s="20">
        <f t="shared" si="35"/>
        <v>6471</v>
      </c>
      <c r="F445" s="20">
        <f t="shared" si="35"/>
        <v>25497</v>
      </c>
    </row>
    <row r="446" spans="1:6">
      <c r="A446" s="60"/>
      <c r="B446" s="10"/>
      <c r="C446" s="10"/>
      <c r="D446" s="12"/>
      <c r="E446" s="10"/>
      <c r="F446" s="10"/>
    </row>
    <row r="447" spans="1:6">
      <c r="A447" s="60" t="s">
        <v>483</v>
      </c>
      <c r="B447" s="10">
        <v>146259</v>
      </c>
      <c r="C447" s="10">
        <v>52528</v>
      </c>
      <c r="D447" s="12">
        <v>49587</v>
      </c>
      <c r="E447" s="10">
        <v>8398</v>
      </c>
      <c r="F447" s="10">
        <v>19374</v>
      </c>
    </row>
    <row r="448" spans="1:6">
      <c r="A448" s="60" t="s">
        <v>306</v>
      </c>
      <c r="B448" s="10">
        <v>126859</v>
      </c>
      <c r="C448" s="10">
        <v>43644</v>
      </c>
      <c r="D448" s="12">
        <v>35269</v>
      </c>
      <c r="E448" s="10">
        <v>17075</v>
      </c>
      <c r="F448" s="10">
        <v>15625</v>
      </c>
    </row>
    <row r="449" spans="1:6">
      <c r="A449" s="60" t="s">
        <v>307</v>
      </c>
      <c r="B449" s="10">
        <v>126466</v>
      </c>
      <c r="C449" s="10">
        <v>54466</v>
      </c>
      <c r="D449" s="12">
        <v>28540</v>
      </c>
      <c r="E449" s="10">
        <v>13507</v>
      </c>
      <c r="F449" s="10">
        <v>14835</v>
      </c>
    </row>
    <row r="450" spans="1:6">
      <c r="A450" s="60" t="s">
        <v>308</v>
      </c>
      <c r="B450" s="10">
        <v>141910</v>
      </c>
      <c r="C450" s="10">
        <v>70237</v>
      </c>
      <c r="D450" s="12">
        <v>20841</v>
      </c>
      <c r="E450" s="10">
        <v>14003</v>
      </c>
      <c r="F450" s="10">
        <v>18128</v>
      </c>
    </row>
    <row r="451" spans="1:6">
      <c r="A451" s="60" t="s">
        <v>309</v>
      </c>
      <c r="B451" s="10">
        <v>88391</v>
      </c>
      <c r="C451" s="10">
        <v>27166</v>
      </c>
      <c r="D451" s="12">
        <v>27638</v>
      </c>
      <c r="E451" s="10">
        <v>11425</v>
      </c>
      <c r="F451" s="10">
        <v>11558</v>
      </c>
    </row>
    <row r="452" spans="1:6">
      <c r="A452" s="60" t="s">
        <v>310</v>
      </c>
      <c r="B452" s="10">
        <v>112818</v>
      </c>
      <c r="C452" s="10">
        <v>46632</v>
      </c>
      <c r="D452" s="12">
        <v>24836</v>
      </c>
      <c r="E452" s="10">
        <v>10587</v>
      </c>
      <c r="F452" s="10">
        <v>16003</v>
      </c>
    </row>
    <row r="453" spans="1:6">
      <c r="A453" s="60" t="s">
        <v>311</v>
      </c>
      <c r="B453" s="10">
        <v>102365</v>
      </c>
      <c r="C453" s="10">
        <v>46009</v>
      </c>
      <c r="D453" s="12">
        <v>11753</v>
      </c>
      <c r="E453" s="10">
        <v>11827</v>
      </c>
      <c r="F453" s="10">
        <v>18673</v>
      </c>
    </row>
    <row r="454" spans="1:6">
      <c r="A454" s="60" t="s">
        <v>312</v>
      </c>
      <c r="B454" s="10">
        <v>114213</v>
      </c>
      <c r="C454" s="10">
        <v>64090</v>
      </c>
      <c r="D454" s="12">
        <v>9716</v>
      </c>
      <c r="E454" s="10">
        <v>8995</v>
      </c>
      <c r="F454" s="10">
        <v>16327</v>
      </c>
    </row>
    <row r="455" spans="1:6">
      <c r="A455" s="60" t="s">
        <v>313</v>
      </c>
      <c r="B455" s="10">
        <v>78764</v>
      </c>
      <c r="C455" s="10">
        <v>34916</v>
      </c>
      <c r="D455" s="12">
        <v>14528</v>
      </c>
      <c r="E455" s="10">
        <v>8468</v>
      </c>
      <c r="F455" s="10">
        <v>10459</v>
      </c>
    </row>
    <row r="456" spans="1:6">
      <c r="A456" s="61" t="s">
        <v>484</v>
      </c>
      <c r="B456" s="20">
        <f>SUM(B447:B455)</f>
        <v>1038045</v>
      </c>
      <c r="C456" s="20">
        <f t="shared" ref="C456:F456" si="36">SUM(C447:C455)</f>
        <v>439688</v>
      </c>
      <c r="D456" s="13">
        <f>SUM(D447:D455)</f>
        <v>222708</v>
      </c>
      <c r="E456" s="20">
        <f t="shared" si="36"/>
        <v>104285</v>
      </c>
      <c r="F456" s="20">
        <f t="shared" si="36"/>
        <v>140982</v>
      </c>
    </row>
    <row r="457" spans="1:6">
      <c r="A457" s="60"/>
      <c r="B457" s="10"/>
      <c r="C457" s="10"/>
      <c r="D457" s="12"/>
      <c r="E457" s="10"/>
      <c r="F457" s="10"/>
    </row>
    <row r="458" spans="1:6">
      <c r="A458" s="60" t="s">
        <v>314</v>
      </c>
      <c r="B458" s="10">
        <v>119100</v>
      </c>
      <c r="C458" s="10">
        <v>55785</v>
      </c>
      <c r="D458" s="12">
        <v>11504</v>
      </c>
      <c r="E458" s="10">
        <v>19050</v>
      </c>
      <c r="F458" s="10">
        <v>15418</v>
      </c>
    </row>
    <row r="459" spans="1:6">
      <c r="A459" s="60" t="s">
        <v>315</v>
      </c>
      <c r="B459" s="10">
        <v>94042</v>
      </c>
      <c r="C459" s="10">
        <v>34643</v>
      </c>
      <c r="D459" s="12">
        <v>19452</v>
      </c>
      <c r="E459" s="10">
        <v>16905</v>
      </c>
      <c r="F459" s="10">
        <v>9960</v>
      </c>
    </row>
    <row r="460" spans="1:6">
      <c r="A460" s="60" t="s">
        <v>316</v>
      </c>
      <c r="B460" s="10">
        <v>71327</v>
      </c>
      <c r="C460" s="10">
        <v>29409</v>
      </c>
      <c r="D460" s="12">
        <v>11089</v>
      </c>
      <c r="E460" s="10">
        <v>10231</v>
      </c>
      <c r="F460" s="10">
        <v>10332</v>
      </c>
    </row>
    <row r="461" spans="1:6">
      <c r="A461" s="60" t="s">
        <v>317</v>
      </c>
      <c r="B461" s="10">
        <v>123762</v>
      </c>
      <c r="C461" s="10">
        <v>55912</v>
      </c>
      <c r="D461" s="12">
        <v>10059</v>
      </c>
      <c r="E461" s="10">
        <v>17828</v>
      </c>
      <c r="F461" s="10">
        <v>21267</v>
      </c>
    </row>
    <row r="462" spans="1:6">
      <c r="A462" s="60" t="s">
        <v>318</v>
      </c>
      <c r="B462" s="10">
        <v>102921</v>
      </c>
      <c r="C462" s="10">
        <v>44322</v>
      </c>
      <c r="D462" s="12">
        <v>13435</v>
      </c>
      <c r="E462" s="10">
        <v>16258</v>
      </c>
      <c r="F462" s="10">
        <v>13759</v>
      </c>
    </row>
    <row r="463" spans="1:6">
      <c r="A463" s="60" t="s">
        <v>319</v>
      </c>
      <c r="B463" s="10">
        <v>92078</v>
      </c>
      <c r="C463" s="10">
        <v>34312</v>
      </c>
      <c r="D463" s="12">
        <v>16004</v>
      </c>
      <c r="E463" s="10">
        <v>14462</v>
      </c>
      <c r="F463" s="10">
        <v>14130</v>
      </c>
    </row>
    <row r="464" spans="1:6">
      <c r="A464" s="60" t="s">
        <v>320</v>
      </c>
      <c r="B464" s="10">
        <v>83498</v>
      </c>
      <c r="C464" s="10">
        <v>31743</v>
      </c>
      <c r="D464" s="12">
        <v>13800</v>
      </c>
      <c r="E464" s="10">
        <v>14949</v>
      </c>
      <c r="F464" s="10">
        <v>9738</v>
      </c>
    </row>
    <row r="465" spans="1:6">
      <c r="A465" s="60" t="s">
        <v>321</v>
      </c>
      <c r="B465" s="10">
        <v>121793</v>
      </c>
      <c r="C465" s="10">
        <v>44911</v>
      </c>
      <c r="D465" s="12">
        <v>21574</v>
      </c>
      <c r="E465" s="10">
        <v>22569</v>
      </c>
      <c r="F465" s="10">
        <v>15623</v>
      </c>
    </row>
    <row r="466" spans="1:6">
      <c r="A466" s="60" t="s">
        <v>322</v>
      </c>
      <c r="B466" s="10">
        <v>56580</v>
      </c>
      <c r="C466" s="10">
        <v>21215</v>
      </c>
      <c r="D466" s="12">
        <v>15721</v>
      </c>
      <c r="E466" s="10">
        <v>5896</v>
      </c>
      <c r="F466" s="10">
        <v>5891</v>
      </c>
    </row>
    <row r="467" spans="1:6">
      <c r="A467" s="60" t="s">
        <v>323</v>
      </c>
      <c r="B467" s="10">
        <v>85116</v>
      </c>
      <c r="C467" s="10">
        <v>30991</v>
      </c>
      <c r="D467" s="12">
        <v>11273</v>
      </c>
      <c r="E467" s="10">
        <v>17883</v>
      </c>
      <c r="F467" s="10">
        <v>12172</v>
      </c>
    </row>
    <row r="468" spans="1:6">
      <c r="A468" s="60" t="s">
        <v>324</v>
      </c>
      <c r="B468" s="10">
        <v>117663</v>
      </c>
      <c r="C468" s="10">
        <v>55989</v>
      </c>
      <c r="D468" s="12">
        <v>6673</v>
      </c>
      <c r="E468" s="10">
        <v>19842</v>
      </c>
      <c r="F468" s="10">
        <v>17148</v>
      </c>
    </row>
    <row r="469" spans="1:6">
      <c r="A469" s="60" t="s">
        <v>325</v>
      </c>
      <c r="B469" s="10">
        <v>91509</v>
      </c>
      <c r="C469" s="10">
        <v>29144</v>
      </c>
      <c r="D469" s="12">
        <v>21958</v>
      </c>
      <c r="E469" s="10">
        <v>11935</v>
      </c>
      <c r="F469" s="10">
        <v>15809</v>
      </c>
    </row>
    <row r="470" spans="1:6">
      <c r="A470" s="60" t="s">
        <v>326</v>
      </c>
      <c r="B470" s="10">
        <v>106026</v>
      </c>
      <c r="C470" s="10">
        <v>51155</v>
      </c>
      <c r="D470" s="12">
        <v>5293</v>
      </c>
      <c r="E470" s="10">
        <v>15182</v>
      </c>
      <c r="F470" s="10">
        <v>18181</v>
      </c>
    </row>
    <row r="471" spans="1:6">
      <c r="A471" s="60" t="s">
        <v>327</v>
      </c>
      <c r="B471" s="10">
        <v>97679</v>
      </c>
      <c r="C471" s="10">
        <v>39324</v>
      </c>
      <c r="D471" s="12">
        <v>10846</v>
      </c>
      <c r="E471" s="10">
        <v>21511</v>
      </c>
      <c r="F471" s="10">
        <v>11495</v>
      </c>
    </row>
    <row r="472" spans="1:6">
      <c r="A472" s="60" t="s">
        <v>328</v>
      </c>
      <c r="B472" s="10">
        <v>93460</v>
      </c>
      <c r="C472" s="10">
        <v>48273</v>
      </c>
      <c r="D472" s="12">
        <v>11202</v>
      </c>
      <c r="E472" s="10">
        <v>11552</v>
      </c>
      <c r="F472" s="10">
        <v>9855</v>
      </c>
    </row>
    <row r="473" spans="1:6">
      <c r="A473" s="60" t="s">
        <v>329</v>
      </c>
      <c r="B473" s="10">
        <v>95922</v>
      </c>
      <c r="C473" s="10">
        <v>32758</v>
      </c>
      <c r="D473" s="12">
        <v>28523</v>
      </c>
      <c r="E473" s="10">
        <v>6916</v>
      </c>
      <c r="F473" s="10">
        <v>15770</v>
      </c>
    </row>
    <row r="474" spans="1:6">
      <c r="A474" s="60" t="s">
        <v>330</v>
      </c>
      <c r="B474" s="10">
        <v>107018</v>
      </c>
      <c r="C474" s="10">
        <v>39682</v>
      </c>
      <c r="D474" s="12">
        <v>14948</v>
      </c>
      <c r="E474" s="10">
        <v>18694</v>
      </c>
      <c r="F474" s="10">
        <v>17844</v>
      </c>
    </row>
    <row r="475" spans="1:6">
      <c r="A475" s="60" t="s">
        <v>331</v>
      </c>
      <c r="B475" s="10">
        <v>72087</v>
      </c>
      <c r="C475" s="10">
        <v>24577</v>
      </c>
      <c r="D475" s="12">
        <v>23277</v>
      </c>
      <c r="E475" s="10">
        <v>7812</v>
      </c>
      <c r="F475" s="10">
        <v>6383</v>
      </c>
    </row>
    <row r="476" spans="1:6">
      <c r="A476" s="60" t="s">
        <v>332</v>
      </c>
      <c r="B476" s="10">
        <v>103812</v>
      </c>
      <c r="C476" s="10">
        <v>50917</v>
      </c>
      <c r="D476" s="12">
        <v>6983</v>
      </c>
      <c r="E476" s="10">
        <v>15537</v>
      </c>
      <c r="F476" s="10">
        <v>15486</v>
      </c>
    </row>
    <row r="477" spans="1:6">
      <c r="A477" s="60" t="s">
        <v>333</v>
      </c>
      <c r="B477" s="10">
        <v>92345</v>
      </c>
      <c r="C477" s="10">
        <v>23973</v>
      </c>
      <c r="D477" s="12">
        <v>31386</v>
      </c>
      <c r="E477" s="10">
        <v>5364</v>
      </c>
      <c r="F477" s="10">
        <v>21148</v>
      </c>
    </row>
    <row r="478" spans="1:6">
      <c r="A478" s="60" t="s">
        <v>334</v>
      </c>
      <c r="B478" s="10">
        <v>106933</v>
      </c>
      <c r="C478" s="10">
        <v>28834</v>
      </c>
      <c r="D478" s="12">
        <v>16472</v>
      </c>
      <c r="E478" s="10">
        <v>19552</v>
      </c>
      <c r="F478" s="10">
        <v>27805</v>
      </c>
    </row>
    <row r="479" spans="1:6">
      <c r="A479" s="60" t="s">
        <v>485</v>
      </c>
      <c r="B479" s="10">
        <v>79888</v>
      </c>
      <c r="C479" s="10">
        <v>26160</v>
      </c>
      <c r="D479" s="12">
        <v>15223</v>
      </c>
      <c r="E479" s="10">
        <v>15598</v>
      </c>
      <c r="F479" s="10">
        <v>10482</v>
      </c>
    </row>
    <row r="480" spans="1:6">
      <c r="A480" s="60" t="s">
        <v>335</v>
      </c>
      <c r="B480" s="10">
        <v>112245</v>
      </c>
      <c r="C480" s="10">
        <v>46713</v>
      </c>
      <c r="D480" s="12">
        <v>13125</v>
      </c>
      <c r="E480" s="10">
        <v>13887</v>
      </c>
      <c r="F480" s="10">
        <v>21018</v>
      </c>
    </row>
    <row r="481" spans="1:6">
      <c r="A481" s="60" t="s">
        <v>336</v>
      </c>
      <c r="B481" s="10">
        <v>67623</v>
      </c>
      <c r="C481" s="10">
        <v>23417</v>
      </c>
      <c r="D481" s="12">
        <v>14033</v>
      </c>
      <c r="E481" s="10">
        <v>9180</v>
      </c>
      <c r="F481" s="10">
        <v>10760</v>
      </c>
    </row>
    <row r="482" spans="1:6">
      <c r="A482" s="60" t="s">
        <v>337</v>
      </c>
      <c r="B482" s="10">
        <v>79960</v>
      </c>
      <c r="C482" s="10">
        <v>43436</v>
      </c>
      <c r="D482" s="12">
        <v>8632</v>
      </c>
      <c r="E482" s="10">
        <v>8991</v>
      </c>
      <c r="F482" s="10">
        <v>8092</v>
      </c>
    </row>
    <row r="483" spans="1:6">
      <c r="A483" s="60" t="s">
        <v>338</v>
      </c>
      <c r="B483" s="10">
        <v>85546</v>
      </c>
      <c r="C483" s="10">
        <v>29804</v>
      </c>
      <c r="D483" s="12">
        <v>18900</v>
      </c>
      <c r="E483" s="10">
        <v>12839</v>
      </c>
      <c r="F483" s="10">
        <v>12576</v>
      </c>
    </row>
    <row r="484" spans="1:6">
      <c r="A484" s="60" t="s">
        <v>339</v>
      </c>
      <c r="B484" s="10">
        <v>93531</v>
      </c>
      <c r="C484" s="10">
        <v>35515</v>
      </c>
      <c r="D484" s="12">
        <v>24969</v>
      </c>
      <c r="E484" s="10">
        <v>9394</v>
      </c>
      <c r="F484" s="10">
        <v>11601</v>
      </c>
    </row>
    <row r="485" spans="1:6">
      <c r="A485" s="60" t="s">
        <v>340</v>
      </c>
      <c r="B485" s="10">
        <v>98234</v>
      </c>
      <c r="C485" s="10">
        <v>35142</v>
      </c>
      <c r="D485" s="12">
        <v>24902</v>
      </c>
      <c r="E485" s="10">
        <v>8409</v>
      </c>
      <c r="F485" s="10">
        <v>17103</v>
      </c>
    </row>
    <row r="486" spans="1:6">
      <c r="A486" s="60" t="s">
        <v>341</v>
      </c>
      <c r="B486" s="10">
        <v>57117</v>
      </c>
      <c r="C486" s="10">
        <v>17560</v>
      </c>
      <c r="D486" s="12">
        <v>20878</v>
      </c>
      <c r="E486" s="10">
        <v>5816</v>
      </c>
      <c r="F486" s="10">
        <v>4370</v>
      </c>
    </row>
    <row r="487" spans="1:6">
      <c r="A487" s="60" t="s">
        <v>342</v>
      </c>
      <c r="B487" s="10">
        <v>73800</v>
      </c>
      <c r="C487" s="10">
        <v>33046</v>
      </c>
      <c r="D487" s="12">
        <v>16038</v>
      </c>
      <c r="E487" s="10">
        <v>6557</v>
      </c>
      <c r="F487" s="10">
        <v>7702</v>
      </c>
    </row>
    <row r="488" spans="1:6">
      <c r="A488" s="60" t="s">
        <v>343</v>
      </c>
      <c r="B488" s="10">
        <v>83915</v>
      </c>
      <c r="C488" s="10">
        <v>23847</v>
      </c>
      <c r="D488" s="12">
        <v>13840</v>
      </c>
      <c r="E488" s="10">
        <v>13313</v>
      </c>
      <c r="F488" s="10">
        <v>20526</v>
      </c>
    </row>
    <row r="489" spans="1:6">
      <c r="A489" s="60" t="s">
        <v>344</v>
      </c>
      <c r="B489" s="10">
        <v>71682</v>
      </c>
      <c r="C489" s="10">
        <v>31691</v>
      </c>
      <c r="D489" s="12">
        <v>10846</v>
      </c>
      <c r="E489" s="10">
        <v>9485</v>
      </c>
      <c r="F489" s="10">
        <v>8635</v>
      </c>
    </row>
    <row r="490" spans="1:6">
      <c r="A490" s="61" t="s">
        <v>486</v>
      </c>
      <c r="B490" s="20">
        <f>SUM(B458:B489)</f>
        <v>2938212</v>
      </c>
      <c r="C490" s="20">
        <f t="shared" ref="C490:F490" si="37">SUM(C458:C489)</f>
        <v>1154200</v>
      </c>
      <c r="D490" s="13">
        <f>SUM(D458:D489)</f>
        <v>502858</v>
      </c>
      <c r="E490" s="20">
        <f t="shared" si="37"/>
        <v>423397</v>
      </c>
      <c r="F490" s="20">
        <f t="shared" si="37"/>
        <v>438079</v>
      </c>
    </row>
    <row r="491" spans="1:6">
      <c r="A491" s="60"/>
      <c r="B491" s="10"/>
      <c r="C491" s="10"/>
      <c r="D491" s="12"/>
      <c r="E491" s="10"/>
      <c r="F491" s="10"/>
    </row>
    <row r="492" spans="1:6">
      <c r="A492" s="60" t="s">
        <v>345</v>
      </c>
      <c r="B492" s="10">
        <v>91634</v>
      </c>
      <c r="C492" s="10">
        <v>24126</v>
      </c>
      <c r="D492" s="12">
        <v>22674</v>
      </c>
      <c r="E492" s="10">
        <v>6289</v>
      </c>
      <c r="F492" s="10">
        <v>22779</v>
      </c>
    </row>
    <row r="493" spans="1:6">
      <c r="A493" s="60" t="s">
        <v>346</v>
      </c>
      <c r="B493" s="10">
        <v>110154</v>
      </c>
      <c r="C493" s="10">
        <v>34670</v>
      </c>
      <c r="D493" s="12">
        <v>28681</v>
      </c>
      <c r="E493" s="10">
        <v>12255</v>
      </c>
      <c r="F493" s="10">
        <v>16464</v>
      </c>
    </row>
    <row r="494" spans="1:6">
      <c r="A494" s="60" t="s">
        <v>487</v>
      </c>
      <c r="B494" s="10">
        <v>75327</v>
      </c>
      <c r="C494" s="10">
        <v>22042</v>
      </c>
      <c r="D494" s="12">
        <v>20864</v>
      </c>
      <c r="E494" s="10">
        <v>9666</v>
      </c>
      <c r="F494" s="10">
        <v>11070</v>
      </c>
    </row>
    <row r="495" spans="1:6">
      <c r="A495" s="61" t="s">
        <v>488</v>
      </c>
      <c r="B495" s="20">
        <f>SUM(B492:B494)</f>
        <v>277115</v>
      </c>
      <c r="C495" s="20">
        <f t="shared" ref="C495:F495" si="38">SUM(C492:C494)</f>
        <v>80838</v>
      </c>
      <c r="D495" s="13">
        <f>SUM(D492:D494)</f>
        <v>72219</v>
      </c>
      <c r="E495" s="20">
        <f t="shared" si="38"/>
        <v>28210</v>
      </c>
      <c r="F495" s="20">
        <f t="shared" si="38"/>
        <v>50313</v>
      </c>
    </row>
    <row r="496" spans="1:6">
      <c r="A496" s="60"/>
      <c r="B496" s="10"/>
      <c r="C496" s="10"/>
      <c r="D496" s="12"/>
      <c r="E496" s="10"/>
      <c r="F496" s="10"/>
    </row>
    <row r="497" spans="1:6">
      <c r="A497" s="60" t="s">
        <v>489</v>
      </c>
      <c r="B497" s="10">
        <v>109218</v>
      </c>
      <c r="C497" s="10">
        <v>58022</v>
      </c>
      <c r="D497" s="12">
        <v>2859</v>
      </c>
      <c r="E497" s="10">
        <v>17694</v>
      </c>
      <c r="F497" s="10">
        <v>15499</v>
      </c>
    </row>
    <row r="498" spans="1:6">
      <c r="A498" s="61" t="s">
        <v>490</v>
      </c>
      <c r="B498" s="20">
        <f>SUM(B497)</f>
        <v>109218</v>
      </c>
      <c r="C498" s="20">
        <f t="shared" ref="C498:F498" si="39">SUM(C497)</f>
        <v>58022</v>
      </c>
      <c r="D498" s="13">
        <f>SUM(D497)</f>
        <v>2859</v>
      </c>
      <c r="E498" s="20">
        <f t="shared" si="39"/>
        <v>17694</v>
      </c>
      <c r="F498" s="20">
        <f t="shared" si="39"/>
        <v>15499</v>
      </c>
    </row>
    <row r="499" spans="1:6">
      <c r="A499" s="60"/>
      <c r="B499" s="10"/>
      <c r="C499" s="10"/>
      <c r="D499" s="12"/>
      <c r="E499" s="10"/>
      <c r="F499" s="10"/>
    </row>
    <row r="500" spans="1:6">
      <c r="A500" s="60" t="s">
        <v>491</v>
      </c>
      <c r="B500" s="10">
        <v>107737</v>
      </c>
      <c r="C500" s="10">
        <v>37996</v>
      </c>
      <c r="D500" s="12">
        <v>8488</v>
      </c>
      <c r="E500" s="10">
        <v>12815</v>
      </c>
      <c r="F500" s="10">
        <v>29439</v>
      </c>
    </row>
    <row r="501" spans="1:6">
      <c r="A501" s="60" t="s">
        <v>492</v>
      </c>
      <c r="B501" s="10">
        <v>80719</v>
      </c>
      <c r="C501" s="10">
        <v>25822</v>
      </c>
      <c r="D501" s="12">
        <v>7297</v>
      </c>
      <c r="E501" s="10">
        <v>6703</v>
      </c>
      <c r="F501" s="10">
        <v>28806</v>
      </c>
    </row>
    <row r="502" spans="1:6">
      <c r="A502" s="60" t="s">
        <v>347</v>
      </c>
      <c r="B502" s="10">
        <v>95133</v>
      </c>
      <c r="C502" s="10">
        <v>38535</v>
      </c>
      <c r="D502" s="12">
        <v>13678</v>
      </c>
      <c r="E502" s="10">
        <v>7405</v>
      </c>
      <c r="F502" s="10">
        <v>21000</v>
      </c>
    </row>
    <row r="503" spans="1:6">
      <c r="A503" s="60" t="s">
        <v>348</v>
      </c>
      <c r="B503" s="10">
        <v>107146</v>
      </c>
      <c r="C503" s="10">
        <v>42225</v>
      </c>
      <c r="D503" s="12">
        <v>12644</v>
      </c>
      <c r="E503" s="10">
        <v>12239</v>
      </c>
      <c r="F503" s="10">
        <v>23847</v>
      </c>
    </row>
    <row r="504" spans="1:6">
      <c r="A504" s="60" t="s">
        <v>493</v>
      </c>
      <c r="B504" s="10">
        <v>133827</v>
      </c>
      <c r="C504" s="10">
        <v>69349</v>
      </c>
      <c r="D504" s="12">
        <v>16153</v>
      </c>
      <c r="E504" s="10">
        <v>11991</v>
      </c>
      <c r="F504" s="10">
        <v>17876</v>
      </c>
    </row>
    <row r="505" spans="1:6">
      <c r="A505" s="60" t="s">
        <v>349</v>
      </c>
      <c r="B505" s="10">
        <v>130504</v>
      </c>
      <c r="C505" s="10">
        <v>64829</v>
      </c>
      <c r="D505" s="12">
        <v>12300</v>
      </c>
      <c r="E505" s="10">
        <v>13959</v>
      </c>
      <c r="F505" s="10">
        <v>20223</v>
      </c>
    </row>
    <row r="506" spans="1:6">
      <c r="A506" s="60" t="s">
        <v>350</v>
      </c>
      <c r="B506" s="10">
        <v>110734</v>
      </c>
      <c r="C506" s="10">
        <v>46991</v>
      </c>
      <c r="D506" s="12">
        <v>12564</v>
      </c>
      <c r="E506" s="10">
        <v>14698</v>
      </c>
      <c r="F506" s="10">
        <v>18084</v>
      </c>
    </row>
    <row r="507" spans="1:6">
      <c r="A507" s="60" t="s">
        <v>351</v>
      </c>
      <c r="B507" s="10">
        <v>66342</v>
      </c>
      <c r="C507" s="10">
        <v>19044</v>
      </c>
      <c r="D507" s="12">
        <v>6340</v>
      </c>
      <c r="E507" s="10">
        <v>5494</v>
      </c>
      <c r="F507" s="10">
        <v>21103</v>
      </c>
    </row>
    <row r="508" spans="1:6">
      <c r="A508" s="60" t="s">
        <v>352</v>
      </c>
      <c r="B508" s="10">
        <v>135581</v>
      </c>
      <c r="C508" s="10">
        <v>70231</v>
      </c>
      <c r="D508" s="12">
        <v>19904</v>
      </c>
      <c r="E508" s="10">
        <v>11837</v>
      </c>
      <c r="F508" s="10">
        <v>17166</v>
      </c>
    </row>
    <row r="509" spans="1:6">
      <c r="A509" s="60" t="s">
        <v>353</v>
      </c>
      <c r="B509" s="10">
        <v>77892</v>
      </c>
      <c r="C509" s="10">
        <v>26704</v>
      </c>
      <c r="D509" s="12">
        <v>6806</v>
      </c>
      <c r="E509" s="10">
        <v>8280</v>
      </c>
      <c r="F509" s="10">
        <v>20287</v>
      </c>
    </row>
    <row r="510" spans="1:6">
      <c r="A510" s="60" t="s">
        <v>494</v>
      </c>
      <c r="B510" s="10">
        <v>77032</v>
      </c>
      <c r="C510" s="10">
        <v>18948</v>
      </c>
      <c r="D510" s="12">
        <v>6865</v>
      </c>
      <c r="E510" s="10">
        <v>7150</v>
      </c>
      <c r="F510" s="10">
        <v>28694</v>
      </c>
    </row>
    <row r="511" spans="1:6">
      <c r="A511" s="61" t="s">
        <v>495</v>
      </c>
      <c r="B511" s="20">
        <f>SUM(B500:B510)</f>
        <v>1122647</v>
      </c>
      <c r="C511" s="20">
        <f t="shared" ref="C511:F511" si="40">SUM(C500:C510)</f>
        <v>460674</v>
      </c>
      <c r="D511" s="13">
        <f>SUM(D500:D510)</f>
        <v>123039</v>
      </c>
      <c r="E511" s="20">
        <f t="shared" si="40"/>
        <v>112571</v>
      </c>
      <c r="F511" s="20">
        <f t="shared" si="40"/>
        <v>246525</v>
      </c>
    </row>
    <row r="512" spans="1:6">
      <c r="A512" s="60"/>
      <c r="B512" s="10"/>
      <c r="C512" s="10"/>
      <c r="D512" s="12"/>
      <c r="E512" s="10"/>
      <c r="F512" s="10"/>
    </row>
    <row r="513" spans="1:6">
      <c r="A513" s="60" t="s">
        <v>354</v>
      </c>
      <c r="B513" s="10">
        <v>89018</v>
      </c>
      <c r="C513" s="10">
        <v>27139</v>
      </c>
      <c r="D513" s="12">
        <v>17219</v>
      </c>
      <c r="E513" s="10">
        <v>11332</v>
      </c>
      <c r="F513" s="10">
        <v>14290</v>
      </c>
    </row>
    <row r="514" spans="1:6">
      <c r="A514" s="60" t="s">
        <v>355</v>
      </c>
      <c r="B514" s="10">
        <v>115229</v>
      </c>
      <c r="C514" s="10">
        <v>36993</v>
      </c>
      <c r="D514" s="12">
        <v>26099</v>
      </c>
      <c r="E514" s="10">
        <v>14579</v>
      </c>
      <c r="F514" s="10">
        <v>16487</v>
      </c>
    </row>
    <row r="515" spans="1:6">
      <c r="A515" s="60" t="s">
        <v>356</v>
      </c>
      <c r="B515" s="10">
        <v>122036</v>
      </c>
      <c r="C515" s="10">
        <v>35120</v>
      </c>
      <c r="D515" s="12">
        <v>35704</v>
      </c>
      <c r="E515" s="10">
        <v>16540</v>
      </c>
      <c r="F515" s="10">
        <v>17265</v>
      </c>
    </row>
    <row r="516" spans="1:6">
      <c r="A516" s="60" t="s">
        <v>357</v>
      </c>
      <c r="B516" s="10">
        <v>106289</v>
      </c>
      <c r="C516" s="10">
        <v>48589</v>
      </c>
      <c r="D516" s="12">
        <v>10575</v>
      </c>
      <c r="E516" s="10">
        <v>15691</v>
      </c>
      <c r="F516" s="10">
        <v>14367</v>
      </c>
    </row>
    <row r="517" spans="1:6">
      <c r="A517" s="60" t="s">
        <v>358</v>
      </c>
      <c r="B517" s="10">
        <v>120550</v>
      </c>
      <c r="C517" s="10">
        <v>50590</v>
      </c>
      <c r="D517" s="12">
        <v>15241</v>
      </c>
      <c r="E517" s="10">
        <v>15527</v>
      </c>
      <c r="F517" s="10">
        <v>21034</v>
      </c>
    </row>
    <row r="518" spans="1:6">
      <c r="A518" s="60" t="s">
        <v>359</v>
      </c>
      <c r="B518" s="10">
        <v>126114</v>
      </c>
      <c r="C518" s="10">
        <v>47136</v>
      </c>
      <c r="D518" s="12">
        <v>13972</v>
      </c>
      <c r="E518" s="10">
        <v>14819</v>
      </c>
      <c r="F518" s="10">
        <v>27431</v>
      </c>
    </row>
    <row r="519" spans="1:6">
      <c r="A519" s="60" t="s">
        <v>360</v>
      </c>
      <c r="B519" s="10">
        <v>86720</v>
      </c>
      <c r="C519" s="10">
        <v>31462</v>
      </c>
      <c r="D519" s="12">
        <v>17155</v>
      </c>
      <c r="E519" s="10">
        <v>9581</v>
      </c>
      <c r="F519" s="10">
        <v>10565</v>
      </c>
    </row>
    <row r="520" spans="1:6">
      <c r="A520" s="60" t="s">
        <v>361</v>
      </c>
      <c r="B520" s="10">
        <v>88930</v>
      </c>
      <c r="C520" s="10">
        <v>28904</v>
      </c>
      <c r="D520" s="12">
        <v>15296</v>
      </c>
      <c r="E520" s="10">
        <v>10251</v>
      </c>
      <c r="F520" s="10">
        <v>13227</v>
      </c>
    </row>
    <row r="521" spans="1:6">
      <c r="A521" s="60" t="s">
        <v>362</v>
      </c>
      <c r="B521" s="10">
        <v>95396</v>
      </c>
      <c r="C521" s="10">
        <v>29835</v>
      </c>
      <c r="D521" s="12">
        <v>16015</v>
      </c>
      <c r="E521" s="10">
        <v>10617</v>
      </c>
      <c r="F521" s="10">
        <v>20680</v>
      </c>
    </row>
    <row r="522" spans="1:6">
      <c r="A522" s="61" t="s">
        <v>496</v>
      </c>
      <c r="B522" s="20">
        <f>SUM(B513:B521)</f>
        <v>950282</v>
      </c>
      <c r="C522" s="20">
        <f t="shared" ref="C522:F522" si="41">SUM(C513:C521)</f>
        <v>335768</v>
      </c>
      <c r="D522" s="13">
        <f>SUM(D513:D521)</f>
        <v>167276</v>
      </c>
      <c r="E522" s="20">
        <f t="shared" si="41"/>
        <v>118937</v>
      </c>
      <c r="F522" s="20">
        <f t="shared" si="41"/>
        <v>155346</v>
      </c>
    </row>
    <row r="523" spans="1:6">
      <c r="A523" s="60"/>
      <c r="B523" s="10"/>
      <c r="C523" s="10"/>
      <c r="D523" s="12"/>
      <c r="E523" s="10"/>
      <c r="F523" s="10"/>
    </row>
    <row r="524" spans="1:6">
      <c r="A524" s="60" t="s">
        <v>363</v>
      </c>
      <c r="B524" s="10">
        <v>119726</v>
      </c>
      <c r="C524" s="10">
        <v>63432</v>
      </c>
      <c r="D524" s="12">
        <v>12160</v>
      </c>
      <c r="E524" s="10">
        <v>13165</v>
      </c>
      <c r="F524" s="10">
        <v>15840</v>
      </c>
    </row>
    <row r="525" spans="1:6">
      <c r="A525" s="60" t="s">
        <v>364</v>
      </c>
      <c r="B525" s="10">
        <v>122916</v>
      </c>
      <c r="C525" s="10">
        <v>59197</v>
      </c>
      <c r="D525" s="12">
        <v>11272</v>
      </c>
      <c r="E525" s="10">
        <v>18373</v>
      </c>
      <c r="F525" s="10">
        <v>18625</v>
      </c>
    </row>
    <row r="526" spans="1:6">
      <c r="A526" s="60" t="s">
        <v>365</v>
      </c>
      <c r="B526" s="10">
        <v>135502</v>
      </c>
      <c r="C526" s="10">
        <v>73265</v>
      </c>
      <c r="D526" s="12">
        <v>8713</v>
      </c>
      <c r="E526" s="10">
        <v>19966</v>
      </c>
      <c r="F526" s="10">
        <v>17265</v>
      </c>
    </row>
    <row r="527" spans="1:6">
      <c r="A527" s="61" t="s">
        <v>497</v>
      </c>
      <c r="B527" s="20">
        <f>SUM(B524:B526)</f>
        <v>378144</v>
      </c>
      <c r="C527" s="20">
        <f t="shared" ref="C527:F527" si="42">SUM(C524:C526)</f>
        <v>195894</v>
      </c>
      <c r="D527" s="13">
        <f>SUM(D524:D526)</f>
        <v>32145</v>
      </c>
      <c r="E527" s="20">
        <f t="shared" si="42"/>
        <v>51504</v>
      </c>
      <c r="F527" s="20">
        <f t="shared" si="42"/>
        <v>51730</v>
      </c>
    </row>
    <row r="528" spans="1:6">
      <c r="A528" s="60"/>
      <c r="B528" s="10"/>
      <c r="C528" s="10"/>
      <c r="D528" s="12"/>
      <c r="E528" s="10"/>
      <c r="F528" s="10"/>
    </row>
    <row r="529" spans="1:6">
      <c r="A529" s="60" t="s">
        <v>366</v>
      </c>
      <c r="B529" s="10">
        <v>115646</v>
      </c>
      <c r="C529" s="10">
        <v>41620</v>
      </c>
      <c r="D529" s="12">
        <v>15494</v>
      </c>
      <c r="E529" s="10">
        <v>23076</v>
      </c>
      <c r="F529" s="10">
        <v>13085</v>
      </c>
    </row>
    <row r="530" spans="1:6">
      <c r="A530" s="60" t="s">
        <v>367</v>
      </c>
      <c r="B530" s="10">
        <v>100649</v>
      </c>
      <c r="C530" s="10">
        <v>39729</v>
      </c>
      <c r="D530" s="12">
        <v>6013</v>
      </c>
      <c r="E530" s="10">
        <v>19296</v>
      </c>
      <c r="F530" s="10">
        <v>14118</v>
      </c>
    </row>
    <row r="531" spans="1:6">
      <c r="A531" s="60" t="s">
        <v>368</v>
      </c>
      <c r="B531" s="10">
        <v>113253</v>
      </c>
      <c r="C531" s="10">
        <v>37338</v>
      </c>
      <c r="D531" s="12">
        <v>20449</v>
      </c>
      <c r="E531" s="10">
        <v>12372</v>
      </c>
      <c r="F531" s="10">
        <v>16609</v>
      </c>
    </row>
    <row r="532" spans="1:6">
      <c r="A532" s="60" t="s">
        <v>369</v>
      </c>
      <c r="B532" s="10">
        <v>87036</v>
      </c>
      <c r="C532" s="10">
        <v>32028</v>
      </c>
      <c r="D532" s="12">
        <v>21274</v>
      </c>
      <c r="E532" s="10">
        <v>12197</v>
      </c>
      <c r="F532" s="10">
        <v>8134</v>
      </c>
    </row>
    <row r="533" spans="1:6">
      <c r="A533" s="60" t="s">
        <v>370</v>
      </c>
      <c r="B533" s="10">
        <v>117318</v>
      </c>
      <c r="C533" s="10">
        <v>41171</v>
      </c>
      <c r="D533" s="12">
        <v>23654</v>
      </c>
      <c r="E533" s="10">
        <v>19418</v>
      </c>
      <c r="F533" s="10">
        <v>12107</v>
      </c>
    </row>
    <row r="534" spans="1:6">
      <c r="A534" s="60" t="s">
        <v>371</v>
      </c>
      <c r="B534" s="10">
        <v>119874</v>
      </c>
      <c r="C534" s="10">
        <v>37130</v>
      </c>
      <c r="D534" s="12">
        <v>29367</v>
      </c>
      <c r="E534" s="10">
        <v>15596</v>
      </c>
      <c r="F534" s="10">
        <v>13258</v>
      </c>
    </row>
    <row r="535" spans="1:6">
      <c r="A535" s="60" t="s">
        <v>372</v>
      </c>
      <c r="B535" s="10">
        <v>126771</v>
      </c>
      <c r="C535" s="10">
        <v>38902</v>
      </c>
      <c r="D535" s="12">
        <v>24634</v>
      </c>
      <c r="E535" s="10">
        <v>15400</v>
      </c>
      <c r="F535" s="10">
        <v>16794</v>
      </c>
    </row>
    <row r="536" spans="1:6">
      <c r="A536" s="60" t="s">
        <v>373</v>
      </c>
      <c r="B536" s="10">
        <v>117980</v>
      </c>
      <c r="C536" s="10">
        <v>35728</v>
      </c>
      <c r="D536" s="12">
        <v>31255</v>
      </c>
      <c r="E536" s="10">
        <v>12711</v>
      </c>
      <c r="F536" s="10">
        <v>14645</v>
      </c>
    </row>
    <row r="537" spans="1:6">
      <c r="A537" s="61" t="s">
        <v>498</v>
      </c>
      <c r="B537" s="20">
        <f>SUM(B529:B536)</f>
        <v>898527</v>
      </c>
      <c r="C537" s="20">
        <f t="shared" ref="C537:F537" si="43">SUM(C529:C536)</f>
        <v>303646</v>
      </c>
      <c r="D537" s="13">
        <f>SUM(D529:D536)</f>
        <v>172140</v>
      </c>
      <c r="E537" s="20">
        <f t="shared" si="43"/>
        <v>130066</v>
      </c>
      <c r="F537" s="20">
        <f t="shared" si="43"/>
        <v>108750</v>
      </c>
    </row>
    <row r="538" spans="1:6">
      <c r="A538" s="60"/>
      <c r="B538" s="10"/>
      <c r="C538" s="10"/>
      <c r="D538" s="12"/>
      <c r="E538" s="10"/>
      <c r="F538" s="10"/>
    </row>
    <row r="539" spans="1:6">
      <c r="A539" s="60" t="s">
        <v>499</v>
      </c>
      <c r="B539" s="10">
        <v>78797</v>
      </c>
      <c r="C539" s="10">
        <v>39125</v>
      </c>
      <c r="D539" s="12">
        <v>3467</v>
      </c>
      <c r="E539" s="10">
        <v>6512</v>
      </c>
      <c r="F539" s="10">
        <v>15361</v>
      </c>
    </row>
    <row r="540" spans="1:6">
      <c r="A540" s="61" t="s">
        <v>500</v>
      </c>
      <c r="B540" s="20">
        <f>SUM(B539)</f>
        <v>78797</v>
      </c>
      <c r="C540" s="20">
        <f t="shared" ref="C540:F540" si="44">SUM(C539)</f>
        <v>39125</v>
      </c>
      <c r="D540" s="13">
        <f>SUM(D539)</f>
        <v>3467</v>
      </c>
      <c r="E540" s="20">
        <f t="shared" si="44"/>
        <v>6512</v>
      </c>
      <c r="F540" s="20">
        <f t="shared" si="44"/>
        <v>15361</v>
      </c>
    </row>
    <row r="541" spans="1:6">
      <c r="A541" s="62"/>
      <c r="B541" s="10"/>
      <c r="C541" s="10"/>
      <c r="D541" s="12"/>
      <c r="E541" s="10"/>
      <c r="F541" s="10"/>
    </row>
    <row r="542" spans="1:6">
      <c r="A542" s="62" t="s">
        <v>501</v>
      </c>
      <c r="B542" s="10">
        <v>646210</v>
      </c>
      <c r="C542" s="10">
        <v>33127</v>
      </c>
      <c r="D542" s="12">
        <v>360710</v>
      </c>
      <c r="E542" s="10">
        <v>9649</v>
      </c>
      <c r="F542" s="10">
        <v>41551</v>
      </c>
    </row>
    <row r="543" spans="1:6">
      <c r="A543" s="33" t="s">
        <v>502</v>
      </c>
      <c r="B543" s="20">
        <f>SUM(B542)</f>
        <v>646210</v>
      </c>
      <c r="C543" s="20">
        <f t="shared" ref="C543:F543" si="45">SUM(C542)</f>
        <v>33127</v>
      </c>
      <c r="D543" s="13">
        <f>SUM(D542)</f>
        <v>360710</v>
      </c>
      <c r="E543" s="20">
        <f t="shared" si="45"/>
        <v>9649</v>
      </c>
      <c r="F543" s="20">
        <f t="shared" si="45"/>
        <v>41551</v>
      </c>
    </row>
    <row r="544" spans="1:6">
      <c r="A544" s="62"/>
      <c r="B544" s="10"/>
      <c r="C544" s="10"/>
      <c r="D544" s="12"/>
      <c r="E544" s="10"/>
      <c r="F544" s="10"/>
    </row>
    <row r="545" spans="1:17">
      <c r="A545" s="62" t="s">
        <v>374</v>
      </c>
      <c r="B545" s="10">
        <v>15756</v>
      </c>
      <c r="C545" s="10">
        <v>4770</v>
      </c>
      <c r="D545" s="12">
        <v>67</v>
      </c>
      <c r="E545" s="10">
        <v>4000</v>
      </c>
      <c r="F545" s="10">
        <v>1691</v>
      </c>
    </row>
    <row r="546" spans="1:17">
      <c r="A546" s="7" t="s">
        <v>375</v>
      </c>
      <c r="B546" s="20">
        <f>SUM(B545)</f>
        <v>15756</v>
      </c>
      <c r="C546" s="20">
        <f t="shared" ref="C546:F546" si="46">SUM(C545)</f>
        <v>4770</v>
      </c>
      <c r="D546" s="13">
        <f>SUM(D545)</f>
        <v>67</v>
      </c>
      <c r="E546" s="20">
        <f t="shared" si="46"/>
        <v>4000</v>
      </c>
      <c r="F546" s="20">
        <f t="shared" si="46"/>
        <v>1691</v>
      </c>
      <c r="G546" s="38"/>
      <c r="H546" s="38"/>
      <c r="I546" s="38"/>
      <c r="J546" s="38"/>
      <c r="K546" s="38"/>
      <c r="L546" s="38"/>
      <c r="M546" s="38"/>
      <c r="N546" s="38"/>
      <c r="O546" s="38"/>
      <c r="P546" s="38"/>
      <c r="Q546" s="38"/>
    </row>
    <row r="547" spans="1:17">
      <c r="A547" s="9"/>
      <c r="B547" s="10"/>
      <c r="C547" s="10"/>
      <c r="D547" s="12"/>
      <c r="E547" s="10"/>
      <c r="F547" s="10"/>
    </row>
    <row r="548" spans="1:17">
      <c r="A548" s="51" t="s">
        <v>376</v>
      </c>
      <c r="B548" s="20" t="s">
        <v>523</v>
      </c>
      <c r="C548" s="20">
        <v>9571</v>
      </c>
      <c r="D548" s="13">
        <v>4130</v>
      </c>
      <c r="E548" s="20">
        <v>0</v>
      </c>
      <c r="F548" s="20">
        <v>20240</v>
      </c>
    </row>
    <row r="549" spans="1:17">
      <c r="A549" s="8"/>
      <c r="B549" s="10"/>
      <c r="C549" s="10"/>
      <c r="D549" s="12"/>
      <c r="E549" s="10"/>
      <c r="F549" s="10"/>
    </row>
    <row r="550" spans="1:17">
      <c r="A550" s="2" t="s">
        <v>377</v>
      </c>
      <c r="B550" s="20">
        <v>46492852</v>
      </c>
      <c r="C550" s="20">
        <v>17676813</v>
      </c>
      <c r="D550" s="20">
        <v>9652727</v>
      </c>
      <c r="E550" s="20">
        <v>6369330</v>
      </c>
      <c r="F550" s="40">
        <v>6218191</v>
      </c>
      <c r="G550" s="16"/>
    </row>
    <row r="551" spans="1:17">
      <c r="A551" s="65" t="s">
        <v>519</v>
      </c>
      <c r="B551" s="65"/>
      <c r="C551" s="65"/>
      <c r="D551" s="65"/>
      <c r="E551" s="65"/>
      <c r="F551" s="65"/>
      <c r="G551" s="66"/>
    </row>
    <row r="552" spans="1:17" ht="15.6" customHeight="1">
      <c r="A552" s="50" t="s">
        <v>520</v>
      </c>
      <c r="B552" s="49"/>
      <c r="C552" s="49"/>
      <c r="D552" s="49"/>
      <c r="E552" s="49"/>
      <c r="F552" s="49"/>
      <c r="G552" s="49"/>
    </row>
    <row r="553" spans="1:17">
      <c r="A553" s="50" t="s">
        <v>521</v>
      </c>
      <c r="B553" s="49"/>
      <c r="C553" s="49"/>
      <c r="D553" s="49"/>
      <c r="E553" s="49"/>
      <c r="F553" s="49"/>
      <c r="G553" s="49"/>
    </row>
    <row r="554" spans="1:17">
      <c r="A554" s="47" t="s">
        <v>522</v>
      </c>
      <c r="B554" s="47"/>
      <c r="C554" s="48"/>
      <c r="D554" s="48"/>
      <c r="E554" s="48"/>
      <c r="F554" s="48"/>
      <c r="G554" s="47"/>
    </row>
    <row r="555" spans="1:17">
      <c r="A555" s="1"/>
      <c r="B555" s="6"/>
      <c r="C555" s="3"/>
      <c r="E555" s="4"/>
      <c r="F555" s="5"/>
    </row>
    <row r="556" spans="1:17">
      <c r="A556" s="1"/>
      <c r="B556" s="6"/>
      <c r="C556" s="3"/>
      <c r="E556" s="4"/>
      <c r="F556" s="5"/>
    </row>
    <row r="557" spans="1:17">
      <c r="A557" s="1"/>
      <c r="B557" s="6"/>
      <c r="C557" s="3"/>
      <c r="E557" s="4"/>
      <c r="F557" s="5"/>
    </row>
  </sheetData>
  <mergeCells count="1">
    <mergeCell ref="A551:G55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555"/>
  <sheetViews>
    <sheetView topLeftCell="A525" workbookViewId="0">
      <selection activeCell="A15" sqref="A15"/>
    </sheetView>
  </sheetViews>
  <sheetFormatPr defaultRowHeight="14.4"/>
  <cols>
    <col min="1" max="1" width="23.33203125" style="22" customWidth="1"/>
    <col min="2" max="2" width="15.109375" customWidth="1"/>
    <col min="3" max="3" width="11.5546875" customWidth="1"/>
    <col min="4" max="5" width="12.33203125" customWidth="1"/>
    <col min="6" max="6" width="14.77734375" customWidth="1"/>
  </cols>
  <sheetData>
    <row r="1" spans="1:6" s="38" customFormat="1">
      <c r="A1" s="43" t="s">
        <v>513</v>
      </c>
      <c r="B1" s="43"/>
      <c r="C1" s="43"/>
      <c r="D1" s="43"/>
      <c r="E1" s="43"/>
      <c r="F1" s="42"/>
    </row>
    <row r="2" spans="1:6" s="38" customFormat="1">
      <c r="A2" s="39" t="s">
        <v>510</v>
      </c>
    </row>
    <row r="3" spans="1:6" ht="41.4" customHeight="1">
      <c r="A3" s="54" t="s">
        <v>382</v>
      </c>
      <c r="B3" s="55" t="s">
        <v>524</v>
      </c>
      <c r="C3" s="55" t="s">
        <v>384</v>
      </c>
      <c r="D3" s="55" t="s">
        <v>385</v>
      </c>
      <c r="E3" s="55" t="s">
        <v>386</v>
      </c>
      <c r="F3" s="55" t="s">
        <v>387</v>
      </c>
    </row>
    <row r="4" spans="1:6">
      <c r="A4" s="56" t="s">
        <v>0</v>
      </c>
      <c r="B4" s="18">
        <v>121376</v>
      </c>
      <c r="C4" s="18">
        <v>812</v>
      </c>
      <c r="D4" s="18">
        <v>34120</v>
      </c>
      <c r="E4" s="18">
        <v>19</v>
      </c>
      <c r="F4" s="18">
        <v>86425</v>
      </c>
    </row>
    <row r="5" spans="1:6">
      <c r="A5" s="56" t="s">
        <v>388</v>
      </c>
      <c r="B5" s="18">
        <v>118446</v>
      </c>
      <c r="C5" s="18">
        <v>1356</v>
      </c>
      <c r="D5" s="18">
        <v>17723</v>
      </c>
      <c r="E5" s="18">
        <v>12</v>
      </c>
      <c r="F5" s="18">
        <v>99355</v>
      </c>
    </row>
    <row r="6" spans="1:6">
      <c r="A6" s="56" t="s">
        <v>1</v>
      </c>
      <c r="B6" s="18">
        <v>118746</v>
      </c>
      <c r="C6" s="18">
        <v>1422</v>
      </c>
      <c r="D6" s="18">
        <v>16750</v>
      </c>
      <c r="E6" s="18">
        <v>6</v>
      </c>
      <c r="F6" s="18">
        <v>100568</v>
      </c>
    </row>
    <row r="7" spans="1:6">
      <c r="A7" s="56" t="s">
        <v>2</v>
      </c>
      <c r="B7" s="18">
        <v>132174</v>
      </c>
      <c r="C7" s="18">
        <v>610</v>
      </c>
      <c r="D7" s="18">
        <v>21707</v>
      </c>
      <c r="E7" s="18">
        <v>434</v>
      </c>
      <c r="F7" s="18">
        <v>109423</v>
      </c>
    </row>
    <row r="8" spans="1:6">
      <c r="A8" s="56" t="s">
        <v>389</v>
      </c>
      <c r="B8" s="18">
        <v>120007</v>
      </c>
      <c r="C8" s="18">
        <v>1061</v>
      </c>
      <c r="D8" s="18">
        <v>11130</v>
      </c>
      <c r="E8" s="18">
        <v>97</v>
      </c>
      <c r="F8" s="18">
        <v>107719</v>
      </c>
    </row>
    <row r="9" spans="1:6">
      <c r="A9" s="56" t="s">
        <v>3</v>
      </c>
      <c r="B9" s="18">
        <v>115281</v>
      </c>
      <c r="C9" s="18">
        <v>1131</v>
      </c>
      <c r="D9" s="18">
        <v>37093</v>
      </c>
      <c r="E9" s="18">
        <v>302</v>
      </c>
      <c r="F9" s="18">
        <v>76755</v>
      </c>
    </row>
    <row r="10" spans="1:6">
      <c r="A10" s="56" t="s">
        <v>4</v>
      </c>
      <c r="B10" s="18">
        <v>106888</v>
      </c>
      <c r="C10" s="18">
        <v>931</v>
      </c>
      <c r="D10" s="18">
        <v>28592</v>
      </c>
      <c r="E10" s="18">
        <v>258</v>
      </c>
      <c r="F10" s="18">
        <v>77107</v>
      </c>
    </row>
    <row r="11" spans="1:6">
      <c r="A11" s="21" t="s">
        <v>390</v>
      </c>
      <c r="B11" s="20">
        <v>832918</v>
      </c>
      <c r="C11" s="20">
        <v>7323</v>
      </c>
      <c r="D11" s="20">
        <v>167115</v>
      </c>
      <c r="E11" s="20">
        <v>1128</v>
      </c>
      <c r="F11" s="20">
        <v>657352</v>
      </c>
    </row>
    <row r="12" spans="1:6">
      <c r="A12" s="56"/>
      <c r="B12" s="18"/>
      <c r="C12" s="18"/>
      <c r="D12" s="18"/>
      <c r="E12" s="18"/>
      <c r="F12" s="18"/>
    </row>
    <row r="13" spans="1:6">
      <c r="A13" s="56" t="s">
        <v>5</v>
      </c>
      <c r="B13" s="18">
        <v>64022</v>
      </c>
      <c r="C13" s="18">
        <v>201</v>
      </c>
      <c r="D13" s="18">
        <v>210</v>
      </c>
      <c r="E13" s="18">
        <v>21</v>
      </c>
      <c r="F13" s="18">
        <v>63590</v>
      </c>
    </row>
    <row r="14" spans="1:6">
      <c r="A14" s="21" t="s">
        <v>391</v>
      </c>
      <c r="B14" s="20">
        <v>64022</v>
      </c>
      <c r="C14" s="20">
        <v>201</v>
      </c>
      <c r="D14" s="20">
        <v>210</v>
      </c>
      <c r="E14" s="20">
        <v>21</v>
      </c>
      <c r="F14" s="20">
        <v>63590</v>
      </c>
    </row>
    <row r="15" spans="1:6">
      <c r="A15" s="56"/>
      <c r="B15" s="18"/>
      <c r="C15" s="18"/>
      <c r="D15" s="18"/>
      <c r="E15" s="18"/>
      <c r="F15" s="18"/>
    </row>
    <row r="16" spans="1:6">
      <c r="A16" s="56" t="s">
        <v>392</v>
      </c>
      <c r="B16" s="18">
        <v>120027</v>
      </c>
      <c r="C16" s="18">
        <v>3869</v>
      </c>
      <c r="D16" s="18">
        <v>16563</v>
      </c>
      <c r="E16" s="18">
        <v>193</v>
      </c>
      <c r="F16" s="18">
        <v>99402</v>
      </c>
    </row>
    <row r="17" spans="1:6">
      <c r="A17" s="56" t="s">
        <v>6</v>
      </c>
      <c r="B17" s="18">
        <v>196795</v>
      </c>
      <c r="C17" s="18">
        <v>2555</v>
      </c>
      <c r="D17" s="18">
        <v>70743</v>
      </c>
      <c r="E17" s="18">
        <v>161</v>
      </c>
      <c r="F17" s="18">
        <v>123336</v>
      </c>
    </row>
    <row r="18" spans="1:6">
      <c r="A18" s="56" t="s">
        <v>7</v>
      </c>
      <c r="B18" s="18">
        <v>95529</v>
      </c>
      <c r="C18" s="18">
        <v>754</v>
      </c>
      <c r="D18" s="18">
        <v>37421</v>
      </c>
      <c r="E18" s="18">
        <v>21</v>
      </c>
      <c r="F18" s="18">
        <v>57333</v>
      </c>
    </row>
    <row r="19" spans="1:6">
      <c r="A19" s="56" t="s">
        <v>8</v>
      </c>
      <c r="B19" s="18">
        <v>63159</v>
      </c>
      <c r="C19" s="18">
        <v>276</v>
      </c>
      <c r="D19" s="18">
        <v>32032</v>
      </c>
      <c r="E19" s="18">
        <v>13</v>
      </c>
      <c r="F19" s="18">
        <v>30838</v>
      </c>
    </row>
    <row r="20" spans="1:6">
      <c r="A20" s="56" t="s">
        <v>393</v>
      </c>
      <c r="B20" s="18">
        <v>91840</v>
      </c>
      <c r="C20" s="18">
        <v>828</v>
      </c>
      <c r="D20" s="18">
        <v>30157</v>
      </c>
      <c r="E20" s="18">
        <v>32</v>
      </c>
      <c r="F20" s="18">
        <v>60823</v>
      </c>
    </row>
    <row r="21" spans="1:6">
      <c r="A21" s="56" t="s">
        <v>9</v>
      </c>
      <c r="B21" s="18">
        <v>102986</v>
      </c>
      <c r="C21" s="18">
        <v>1275</v>
      </c>
      <c r="D21" s="18">
        <v>44093</v>
      </c>
      <c r="E21" s="18">
        <v>107</v>
      </c>
      <c r="F21" s="18">
        <v>57511</v>
      </c>
    </row>
    <row r="22" spans="1:6">
      <c r="A22" s="56" t="s">
        <v>10</v>
      </c>
      <c r="B22" s="18">
        <v>92076</v>
      </c>
      <c r="C22" s="18">
        <v>962</v>
      </c>
      <c r="D22" s="18">
        <v>35138</v>
      </c>
      <c r="E22" s="18">
        <v>65</v>
      </c>
      <c r="F22" s="18">
        <v>55911</v>
      </c>
    </row>
    <row r="23" spans="1:6">
      <c r="A23" s="56" t="s">
        <v>11</v>
      </c>
      <c r="B23" s="18">
        <v>145931</v>
      </c>
      <c r="C23" s="18">
        <v>2295</v>
      </c>
      <c r="D23" s="18">
        <v>51158</v>
      </c>
      <c r="E23" s="18">
        <v>70</v>
      </c>
      <c r="F23" s="18">
        <v>92408</v>
      </c>
    </row>
    <row r="24" spans="1:6">
      <c r="A24" s="21" t="s">
        <v>394</v>
      </c>
      <c r="B24" s="20">
        <v>908343</v>
      </c>
      <c r="C24" s="20">
        <v>12814</v>
      </c>
      <c r="D24" s="20">
        <v>317305</v>
      </c>
      <c r="E24" s="20">
        <v>662</v>
      </c>
      <c r="F24" s="20">
        <v>577562</v>
      </c>
    </row>
    <row r="25" spans="1:6">
      <c r="A25" s="56"/>
      <c r="B25" s="18"/>
      <c r="C25" s="18"/>
      <c r="D25" s="18"/>
      <c r="E25" s="18"/>
      <c r="F25" s="18"/>
    </row>
    <row r="26" spans="1:6">
      <c r="A26" s="56" t="s">
        <v>12</v>
      </c>
      <c r="B26" s="18">
        <v>140566</v>
      </c>
      <c r="C26" s="18">
        <v>2335</v>
      </c>
      <c r="D26" s="18">
        <v>14864</v>
      </c>
      <c r="E26" s="18">
        <v>156</v>
      </c>
      <c r="F26" s="18">
        <v>123211</v>
      </c>
    </row>
    <row r="27" spans="1:6">
      <c r="A27" s="56" t="s">
        <v>13</v>
      </c>
      <c r="B27" s="18">
        <v>122383</v>
      </c>
      <c r="C27" s="18">
        <v>1403</v>
      </c>
      <c r="D27" s="18">
        <v>11836</v>
      </c>
      <c r="E27" s="18">
        <v>567</v>
      </c>
      <c r="F27" s="18">
        <v>108577</v>
      </c>
    </row>
    <row r="28" spans="1:6">
      <c r="A28" s="56" t="s">
        <v>14</v>
      </c>
      <c r="B28" s="18">
        <v>129227</v>
      </c>
      <c r="C28" s="18">
        <v>4864</v>
      </c>
      <c r="D28" s="18">
        <v>22165</v>
      </c>
      <c r="E28" s="18">
        <v>149</v>
      </c>
      <c r="F28" s="18">
        <v>102049</v>
      </c>
    </row>
    <row r="29" spans="1:6">
      <c r="A29" s="56" t="s">
        <v>15</v>
      </c>
      <c r="B29" s="18">
        <v>132799</v>
      </c>
      <c r="C29" s="18">
        <v>1578</v>
      </c>
      <c r="D29" s="18">
        <v>12809</v>
      </c>
      <c r="E29" s="18">
        <v>151</v>
      </c>
      <c r="F29" s="18">
        <v>118261</v>
      </c>
    </row>
    <row r="30" spans="1:6">
      <c r="A30" s="21" t="s">
        <v>395</v>
      </c>
      <c r="B30" s="20">
        <v>524975</v>
      </c>
      <c r="C30" s="20">
        <v>10180</v>
      </c>
      <c r="D30" s="20">
        <v>61674</v>
      </c>
      <c r="E30" s="20">
        <v>1023</v>
      </c>
      <c r="F30" s="20">
        <v>452098</v>
      </c>
    </row>
    <row r="31" spans="1:6">
      <c r="A31" s="56"/>
      <c r="B31" s="18"/>
      <c r="C31" s="18"/>
      <c r="D31" s="18"/>
      <c r="E31" s="18"/>
      <c r="F31" s="18"/>
    </row>
    <row r="32" spans="1:6">
      <c r="A32" s="56" t="s">
        <v>16</v>
      </c>
      <c r="B32" s="18">
        <v>113352</v>
      </c>
      <c r="C32" s="18">
        <v>731</v>
      </c>
      <c r="D32" s="18">
        <v>23514</v>
      </c>
      <c r="E32" s="18">
        <v>225</v>
      </c>
      <c r="F32" s="18">
        <v>88882</v>
      </c>
    </row>
    <row r="33" spans="1:6">
      <c r="A33" s="56" t="s">
        <v>17</v>
      </c>
      <c r="B33" s="18">
        <v>127789</v>
      </c>
      <c r="C33" s="18">
        <v>1253</v>
      </c>
      <c r="D33" s="18">
        <v>8215</v>
      </c>
      <c r="E33" s="18">
        <v>77</v>
      </c>
      <c r="F33" s="18">
        <v>118244</v>
      </c>
    </row>
    <row r="34" spans="1:6">
      <c r="A34" s="56" t="s">
        <v>18</v>
      </c>
      <c r="B34" s="18">
        <v>113434</v>
      </c>
      <c r="C34" s="18">
        <v>1956</v>
      </c>
      <c r="D34" s="18">
        <v>42609</v>
      </c>
      <c r="E34" s="18">
        <v>308</v>
      </c>
      <c r="F34" s="18">
        <v>68561</v>
      </c>
    </row>
    <row r="35" spans="1:6">
      <c r="A35" s="56" t="s">
        <v>396</v>
      </c>
      <c r="B35" s="18">
        <v>136320</v>
      </c>
      <c r="C35" s="18">
        <v>1890</v>
      </c>
      <c r="D35" s="18">
        <v>39029</v>
      </c>
      <c r="E35" s="18">
        <v>415</v>
      </c>
      <c r="F35" s="18">
        <v>94986</v>
      </c>
    </row>
    <row r="36" spans="1:6">
      <c r="A36" s="56" t="s">
        <v>19</v>
      </c>
      <c r="B36" s="18">
        <v>88250</v>
      </c>
      <c r="C36" s="18">
        <v>1098</v>
      </c>
      <c r="D36" s="18">
        <v>33516</v>
      </c>
      <c r="E36" s="18">
        <v>326</v>
      </c>
      <c r="F36" s="18">
        <v>53310</v>
      </c>
    </row>
    <row r="37" spans="1:6">
      <c r="A37" s="56" t="s">
        <v>20</v>
      </c>
      <c r="B37" s="18">
        <v>105735</v>
      </c>
      <c r="C37" s="18">
        <v>641</v>
      </c>
      <c r="D37" s="18">
        <v>37225</v>
      </c>
      <c r="E37" s="18">
        <v>332</v>
      </c>
      <c r="F37" s="18">
        <v>67537</v>
      </c>
    </row>
    <row r="38" spans="1:6">
      <c r="A38" s="56" t="s">
        <v>21</v>
      </c>
      <c r="B38" s="18">
        <v>84542</v>
      </c>
      <c r="C38" s="18">
        <v>1537</v>
      </c>
      <c r="D38" s="18">
        <v>35979</v>
      </c>
      <c r="E38" s="18">
        <v>701</v>
      </c>
      <c r="F38" s="18">
        <v>46325</v>
      </c>
    </row>
    <row r="39" spans="1:6">
      <c r="A39" s="56" t="s">
        <v>22</v>
      </c>
      <c r="B39" s="18">
        <v>99101</v>
      </c>
      <c r="C39" s="18">
        <v>604</v>
      </c>
      <c r="D39" s="18">
        <v>30919</v>
      </c>
      <c r="E39" s="18">
        <v>909</v>
      </c>
      <c r="F39" s="18">
        <v>66669</v>
      </c>
    </row>
    <row r="40" spans="1:6">
      <c r="A40" s="56" t="s">
        <v>23</v>
      </c>
      <c r="B40" s="18">
        <v>82898</v>
      </c>
      <c r="C40" s="18">
        <v>873</v>
      </c>
      <c r="D40" s="18">
        <v>30491</v>
      </c>
      <c r="E40" s="18">
        <v>684</v>
      </c>
      <c r="F40" s="18">
        <v>50850</v>
      </c>
    </row>
    <row r="41" spans="1:6">
      <c r="A41" s="56" t="s">
        <v>24</v>
      </c>
      <c r="B41" s="18">
        <v>99408</v>
      </c>
      <c r="C41" s="18">
        <v>1492</v>
      </c>
      <c r="D41" s="18">
        <v>41108</v>
      </c>
      <c r="E41" s="18">
        <v>609</v>
      </c>
      <c r="F41" s="18">
        <v>56199</v>
      </c>
    </row>
    <row r="42" spans="1:6">
      <c r="A42" s="56" t="s">
        <v>25</v>
      </c>
      <c r="B42" s="18">
        <v>94073</v>
      </c>
      <c r="C42" s="18">
        <v>1336</v>
      </c>
      <c r="D42" s="18">
        <v>30423</v>
      </c>
      <c r="E42" s="18">
        <v>230</v>
      </c>
      <c r="F42" s="18">
        <v>62084</v>
      </c>
    </row>
    <row r="43" spans="1:6">
      <c r="A43" s="56" t="s">
        <v>397</v>
      </c>
      <c r="B43" s="18">
        <v>99785</v>
      </c>
      <c r="C43" s="18">
        <v>756</v>
      </c>
      <c r="D43" s="18">
        <v>42368</v>
      </c>
      <c r="E43" s="18">
        <v>376</v>
      </c>
      <c r="F43" s="18">
        <v>56285</v>
      </c>
    </row>
    <row r="44" spans="1:6">
      <c r="A44" s="56" t="s">
        <v>26</v>
      </c>
      <c r="B44" s="18">
        <v>80301</v>
      </c>
      <c r="C44" s="18">
        <v>728</v>
      </c>
      <c r="D44" s="18">
        <v>32781</v>
      </c>
      <c r="E44" s="18">
        <v>349</v>
      </c>
      <c r="F44" s="18">
        <v>46443</v>
      </c>
    </row>
    <row r="45" spans="1:6">
      <c r="A45" s="56" t="s">
        <v>27</v>
      </c>
      <c r="B45" s="18">
        <v>85782</v>
      </c>
      <c r="C45" s="18">
        <v>1954</v>
      </c>
      <c r="D45" s="18">
        <v>26541</v>
      </c>
      <c r="E45" s="18">
        <v>214</v>
      </c>
      <c r="F45" s="18">
        <v>57073</v>
      </c>
    </row>
    <row r="46" spans="1:6">
      <c r="A46" s="56" t="s">
        <v>28</v>
      </c>
      <c r="B46" s="18">
        <v>78790</v>
      </c>
      <c r="C46" s="18">
        <v>2130</v>
      </c>
      <c r="D46" s="18">
        <v>27509</v>
      </c>
      <c r="E46" s="18">
        <v>185</v>
      </c>
      <c r="F46" s="18">
        <v>48966</v>
      </c>
    </row>
    <row r="47" spans="1:6">
      <c r="A47" s="56" t="s">
        <v>29</v>
      </c>
      <c r="B47" s="18">
        <v>74003</v>
      </c>
      <c r="C47" s="18">
        <v>2319</v>
      </c>
      <c r="D47" s="18">
        <v>22880</v>
      </c>
      <c r="E47" s="18">
        <v>140</v>
      </c>
      <c r="F47" s="18">
        <v>48664</v>
      </c>
    </row>
    <row r="48" spans="1:6">
      <c r="A48" s="56" t="s">
        <v>30</v>
      </c>
      <c r="B48" s="18">
        <v>80822</v>
      </c>
      <c r="C48" s="18">
        <v>251</v>
      </c>
      <c r="D48" s="18">
        <v>5372</v>
      </c>
      <c r="E48" s="18">
        <v>36</v>
      </c>
      <c r="F48" s="18">
        <v>75163</v>
      </c>
    </row>
    <row r="49" spans="1:6">
      <c r="A49" s="56" t="s">
        <v>31</v>
      </c>
      <c r="B49" s="18">
        <v>80428</v>
      </c>
      <c r="C49" s="18">
        <v>809</v>
      </c>
      <c r="D49" s="18">
        <v>18909</v>
      </c>
      <c r="E49" s="18">
        <v>64</v>
      </c>
      <c r="F49" s="18">
        <v>60646</v>
      </c>
    </row>
    <row r="50" spans="1:6">
      <c r="A50" s="56" t="s">
        <v>32</v>
      </c>
      <c r="B50" s="18">
        <v>107015</v>
      </c>
      <c r="C50" s="18">
        <v>1684</v>
      </c>
      <c r="D50" s="18">
        <v>29126</v>
      </c>
      <c r="E50" s="18">
        <v>70</v>
      </c>
      <c r="F50" s="18">
        <v>76135</v>
      </c>
    </row>
    <row r="51" spans="1:6">
      <c r="A51" s="56" t="s">
        <v>33</v>
      </c>
      <c r="B51" s="18">
        <v>63198</v>
      </c>
      <c r="C51" s="18">
        <v>789</v>
      </c>
      <c r="D51" s="18">
        <v>12911</v>
      </c>
      <c r="E51" s="18">
        <v>32</v>
      </c>
      <c r="F51" s="18">
        <v>49466</v>
      </c>
    </row>
    <row r="52" spans="1:6">
      <c r="A52" s="56" t="s">
        <v>34</v>
      </c>
      <c r="B52" s="18">
        <v>88881</v>
      </c>
      <c r="C52" s="18">
        <v>2179</v>
      </c>
      <c r="D52" s="18">
        <v>14955</v>
      </c>
      <c r="E52" s="18">
        <v>46</v>
      </c>
      <c r="F52" s="18">
        <v>71701</v>
      </c>
    </row>
    <row r="53" spans="1:6">
      <c r="A53" s="56" t="s">
        <v>35</v>
      </c>
      <c r="B53" s="18">
        <v>101924</v>
      </c>
      <c r="C53" s="18">
        <v>928</v>
      </c>
      <c r="D53" s="18">
        <v>31109</v>
      </c>
      <c r="E53" s="18">
        <v>77</v>
      </c>
      <c r="F53" s="18">
        <v>69810</v>
      </c>
    </row>
    <row r="54" spans="1:6">
      <c r="A54" s="56" t="s">
        <v>36</v>
      </c>
      <c r="B54" s="18">
        <v>94756</v>
      </c>
      <c r="C54" s="18">
        <v>1221</v>
      </c>
      <c r="D54" s="18">
        <v>17638</v>
      </c>
      <c r="E54" s="18">
        <v>18</v>
      </c>
      <c r="F54" s="18">
        <v>75879</v>
      </c>
    </row>
    <row r="55" spans="1:6">
      <c r="A55" s="56" t="s">
        <v>37</v>
      </c>
      <c r="B55" s="18">
        <v>98742</v>
      </c>
      <c r="C55" s="18">
        <v>1157</v>
      </c>
      <c r="D55" s="18">
        <v>24237</v>
      </c>
      <c r="E55" s="18">
        <v>33</v>
      </c>
      <c r="F55" s="18">
        <v>73315</v>
      </c>
    </row>
    <row r="56" spans="1:6">
      <c r="A56" s="56" t="s">
        <v>38</v>
      </c>
      <c r="B56" s="18">
        <v>79141</v>
      </c>
      <c r="C56" s="18">
        <v>1065</v>
      </c>
      <c r="D56" s="18">
        <v>30640</v>
      </c>
      <c r="E56" s="18">
        <v>83</v>
      </c>
      <c r="F56" s="18">
        <v>47353</v>
      </c>
    </row>
    <row r="57" spans="1:6">
      <c r="A57" s="56" t="s">
        <v>39</v>
      </c>
      <c r="B57" s="18">
        <v>92590</v>
      </c>
      <c r="C57" s="18">
        <v>718</v>
      </c>
      <c r="D57" s="18">
        <v>40761</v>
      </c>
      <c r="E57" s="18">
        <v>64</v>
      </c>
      <c r="F57" s="18">
        <v>51047</v>
      </c>
    </row>
    <row r="58" spans="1:6">
      <c r="A58" s="56" t="s">
        <v>40</v>
      </c>
      <c r="B58" s="18">
        <v>85125</v>
      </c>
      <c r="C58" s="18">
        <v>827</v>
      </c>
      <c r="D58" s="18">
        <v>29438</v>
      </c>
      <c r="E58" s="18">
        <v>50</v>
      </c>
      <c r="F58" s="18">
        <v>54810</v>
      </c>
    </row>
    <row r="59" spans="1:6">
      <c r="A59" s="56" t="s">
        <v>41</v>
      </c>
      <c r="B59" s="18">
        <v>65969</v>
      </c>
      <c r="C59" s="18">
        <v>280</v>
      </c>
      <c r="D59" s="18">
        <v>19938</v>
      </c>
      <c r="E59" s="18">
        <v>39</v>
      </c>
      <c r="F59" s="18">
        <v>45712</v>
      </c>
    </row>
    <row r="60" spans="1:6">
      <c r="A60" s="56" t="s">
        <v>42</v>
      </c>
      <c r="B60" s="18">
        <v>96284</v>
      </c>
      <c r="C60" s="18">
        <v>519</v>
      </c>
      <c r="D60" s="18">
        <v>28839</v>
      </c>
      <c r="E60" s="18">
        <v>75</v>
      </c>
      <c r="F60" s="18">
        <v>66851</v>
      </c>
    </row>
    <row r="61" spans="1:6">
      <c r="A61" s="56" t="s">
        <v>43</v>
      </c>
      <c r="B61" s="18">
        <v>106969</v>
      </c>
      <c r="C61" s="18">
        <v>635</v>
      </c>
      <c r="D61" s="18">
        <v>23610</v>
      </c>
      <c r="E61" s="18">
        <v>83</v>
      </c>
      <c r="F61" s="18">
        <v>82641</v>
      </c>
    </row>
    <row r="62" spans="1:6">
      <c r="A62" s="56" t="s">
        <v>44</v>
      </c>
      <c r="B62" s="18">
        <v>55359</v>
      </c>
      <c r="C62" s="18">
        <v>160</v>
      </c>
      <c r="D62" s="18">
        <v>17854</v>
      </c>
      <c r="E62" s="18">
        <v>94</v>
      </c>
      <c r="F62" s="18">
        <v>37251</v>
      </c>
    </row>
    <row r="63" spans="1:6">
      <c r="A63" s="56" t="s">
        <v>45</v>
      </c>
      <c r="B63" s="18">
        <v>75994</v>
      </c>
      <c r="C63" s="18">
        <v>422</v>
      </c>
      <c r="D63" s="18">
        <v>32154</v>
      </c>
      <c r="E63" s="18">
        <v>131</v>
      </c>
      <c r="F63" s="18">
        <v>43287</v>
      </c>
    </row>
    <row r="64" spans="1:6">
      <c r="A64" s="56" t="s">
        <v>46</v>
      </c>
      <c r="B64" s="18">
        <v>76207</v>
      </c>
      <c r="C64" s="18">
        <v>421</v>
      </c>
      <c r="D64" s="18">
        <v>25234</v>
      </c>
      <c r="E64" s="18">
        <v>111</v>
      </c>
      <c r="F64" s="18">
        <v>50441</v>
      </c>
    </row>
    <row r="65" spans="1:6">
      <c r="A65" s="56" t="s">
        <v>47</v>
      </c>
      <c r="B65" s="18">
        <v>60095</v>
      </c>
      <c r="C65" s="18">
        <v>375</v>
      </c>
      <c r="D65" s="18">
        <v>21840</v>
      </c>
      <c r="E65" s="18">
        <v>201</v>
      </c>
      <c r="F65" s="18">
        <v>37679</v>
      </c>
    </row>
    <row r="66" spans="1:6">
      <c r="A66" s="56" t="s">
        <v>48</v>
      </c>
      <c r="B66" s="18">
        <v>63246</v>
      </c>
      <c r="C66" s="18">
        <v>680</v>
      </c>
      <c r="D66" s="18">
        <v>25153</v>
      </c>
      <c r="E66" s="18">
        <v>59</v>
      </c>
      <c r="F66" s="18">
        <v>37354</v>
      </c>
    </row>
    <row r="67" spans="1:6">
      <c r="A67" s="56" t="s">
        <v>49</v>
      </c>
      <c r="B67" s="18">
        <v>83328</v>
      </c>
      <c r="C67" s="18">
        <v>1447</v>
      </c>
      <c r="D67" s="18">
        <v>32614</v>
      </c>
      <c r="E67" s="18">
        <v>52</v>
      </c>
      <c r="F67" s="18">
        <v>49215</v>
      </c>
    </row>
    <row r="68" spans="1:6">
      <c r="A68" s="56" t="s">
        <v>398</v>
      </c>
      <c r="B68" s="18">
        <v>64399</v>
      </c>
      <c r="C68" s="18">
        <v>985</v>
      </c>
      <c r="D68" s="18">
        <v>26398</v>
      </c>
      <c r="E68" s="18">
        <v>50</v>
      </c>
      <c r="F68" s="18">
        <v>36966</v>
      </c>
    </row>
    <row r="69" spans="1:6">
      <c r="A69" s="56" t="s">
        <v>50</v>
      </c>
      <c r="B69" s="18">
        <v>75093</v>
      </c>
      <c r="C69" s="18">
        <v>644</v>
      </c>
      <c r="D69" s="18">
        <v>35749</v>
      </c>
      <c r="E69" s="18">
        <v>118</v>
      </c>
      <c r="F69" s="18">
        <v>38582</v>
      </c>
    </row>
    <row r="70" spans="1:6">
      <c r="A70" s="56" t="s">
        <v>51</v>
      </c>
      <c r="B70" s="18">
        <v>67957</v>
      </c>
      <c r="C70" s="18">
        <v>1146</v>
      </c>
      <c r="D70" s="18">
        <v>31668</v>
      </c>
      <c r="E70" s="18">
        <v>97</v>
      </c>
      <c r="F70" s="18">
        <v>35046</v>
      </c>
    </row>
    <row r="71" spans="1:6">
      <c r="A71" s="56" t="s">
        <v>52</v>
      </c>
      <c r="B71" s="18">
        <v>85976</v>
      </c>
      <c r="C71" s="18">
        <v>1685</v>
      </c>
      <c r="D71" s="18">
        <v>36864</v>
      </c>
      <c r="E71" s="18">
        <v>35</v>
      </c>
      <c r="F71" s="18">
        <v>47392</v>
      </c>
    </row>
    <row r="72" spans="1:6">
      <c r="A72" s="56" t="s">
        <v>53</v>
      </c>
      <c r="B72" s="18">
        <v>114091</v>
      </c>
      <c r="C72" s="18">
        <v>1422</v>
      </c>
      <c r="D72" s="18">
        <v>55119</v>
      </c>
      <c r="E72" s="18">
        <v>166</v>
      </c>
      <c r="F72" s="18">
        <v>57384</v>
      </c>
    </row>
    <row r="73" spans="1:6">
      <c r="A73" s="56" t="s">
        <v>54</v>
      </c>
      <c r="B73" s="18">
        <v>77470</v>
      </c>
      <c r="C73" s="18">
        <v>1058</v>
      </c>
      <c r="D73" s="18">
        <v>33527</v>
      </c>
      <c r="E73" s="18">
        <v>52</v>
      </c>
      <c r="F73" s="18">
        <v>42833</v>
      </c>
    </row>
    <row r="74" spans="1:6">
      <c r="A74" s="56" t="s">
        <v>55</v>
      </c>
      <c r="B74" s="18">
        <v>58317</v>
      </c>
      <c r="C74" s="18">
        <v>319</v>
      </c>
      <c r="D74" s="18">
        <v>27135</v>
      </c>
      <c r="E74" s="18">
        <v>205</v>
      </c>
      <c r="F74" s="18">
        <v>30658</v>
      </c>
    </row>
    <row r="75" spans="1:6">
      <c r="A75" s="56" t="s">
        <v>56</v>
      </c>
      <c r="B75" s="18">
        <v>79054</v>
      </c>
      <c r="C75" s="18">
        <v>947</v>
      </c>
      <c r="D75" s="18">
        <v>37555</v>
      </c>
      <c r="E75" s="18">
        <v>154</v>
      </c>
      <c r="F75" s="18">
        <v>40398</v>
      </c>
    </row>
    <row r="76" spans="1:6">
      <c r="A76" s="56" t="s">
        <v>57</v>
      </c>
      <c r="B76" s="18">
        <v>128527</v>
      </c>
      <c r="C76" s="18">
        <v>1630</v>
      </c>
      <c r="D76" s="18">
        <v>52144</v>
      </c>
      <c r="E76" s="18">
        <v>121</v>
      </c>
      <c r="F76" s="18">
        <v>74632</v>
      </c>
    </row>
    <row r="77" spans="1:6">
      <c r="A77" s="56" t="s">
        <v>58</v>
      </c>
      <c r="B77" s="18">
        <v>107232</v>
      </c>
      <c r="C77" s="18">
        <v>1776</v>
      </c>
      <c r="D77" s="18">
        <v>41235</v>
      </c>
      <c r="E77" s="18">
        <v>57</v>
      </c>
      <c r="F77" s="18">
        <v>64164</v>
      </c>
    </row>
    <row r="78" spans="1:6">
      <c r="A78" s="56" t="s">
        <v>59</v>
      </c>
      <c r="B78" s="18">
        <v>52499</v>
      </c>
      <c r="C78" s="18">
        <v>483</v>
      </c>
      <c r="D78" s="18">
        <v>21553</v>
      </c>
      <c r="E78" s="18">
        <v>7</v>
      </c>
      <c r="F78" s="18">
        <v>30456</v>
      </c>
    </row>
    <row r="79" spans="1:6">
      <c r="A79" s="56" t="s">
        <v>60</v>
      </c>
      <c r="B79" s="18">
        <v>95686</v>
      </c>
      <c r="C79" s="18">
        <v>948</v>
      </c>
      <c r="D79" s="18">
        <v>33722</v>
      </c>
      <c r="E79" s="18">
        <v>38</v>
      </c>
      <c r="F79" s="18">
        <v>60978</v>
      </c>
    </row>
    <row r="80" spans="1:6">
      <c r="A80" s="56" t="s">
        <v>61</v>
      </c>
      <c r="B80" s="18">
        <v>91880</v>
      </c>
      <c r="C80" s="18">
        <v>1704</v>
      </c>
      <c r="D80" s="18">
        <v>41050</v>
      </c>
      <c r="E80" s="18">
        <v>75</v>
      </c>
      <c r="F80" s="18">
        <v>49051</v>
      </c>
    </row>
    <row r="81" spans="1:6">
      <c r="A81" s="56" t="s">
        <v>62</v>
      </c>
      <c r="B81" s="18">
        <v>96822</v>
      </c>
      <c r="C81" s="18">
        <v>1290</v>
      </c>
      <c r="D81" s="18">
        <v>37195</v>
      </c>
      <c r="E81" s="18">
        <v>55</v>
      </c>
      <c r="F81" s="18">
        <v>58282</v>
      </c>
    </row>
    <row r="82" spans="1:6">
      <c r="A82" s="56" t="s">
        <v>63</v>
      </c>
      <c r="B82" s="18">
        <v>93098</v>
      </c>
      <c r="C82" s="18">
        <v>542</v>
      </c>
      <c r="D82" s="18">
        <v>25638</v>
      </c>
      <c r="E82" s="18">
        <v>134</v>
      </c>
      <c r="F82" s="18">
        <v>66784</v>
      </c>
    </row>
    <row r="83" spans="1:6">
      <c r="A83" s="56" t="s">
        <v>64</v>
      </c>
      <c r="B83" s="18">
        <v>88502</v>
      </c>
      <c r="C83" s="18">
        <v>1004</v>
      </c>
      <c r="D83" s="18">
        <v>39995</v>
      </c>
      <c r="E83" s="18">
        <v>81</v>
      </c>
      <c r="F83" s="18">
        <v>47422</v>
      </c>
    </row>
    <row r="84" spans="1:6">
      <c r="A84" s="56" t="s">
        <v>65</v>
      </c>
      <c r="B84" s="18">
        <v>72602</v>
      </c>
      <c r="C84" s="18">
        <v>658</v>
      </c>
      <c r="D84" s="18">
        <v>25080</v>
      </c>
      <c r="E84" s="18">
        <v>149</v>
      </c>
      <c r="F84" s="18">
        <v>46715</v>
      </c>
    </row>
    <row r="85" spans="1:6">
      <c r="A85" s="21" t="s">
        <v>399</v>
      </c>
      <c r="B85" s="20">
        <v>4668841</v>
      </c>
      <c r="C85" s="20">
        <v>56106</v>
      </c>
      <c r="D85" s="20">
        <v>1589066</v>
      </c>
      <c r="E85" s="20">
        <v>9092</v>
      </c>
      <c r="F85" s="20">
        <v>3014577</v>
      </c>
    </row>
    <row r="86" spans="1:6">
      <c r="A86" s="56"/>
      <c r="B86" s="18"/>
      <c r="C86" s="18"/>
      <c r="D86" s="18"/>
      <c r="E86" s="18"/>
      <c r="F86" s="18"/>
    </row>
    <row r="87" spans="1:6">
      <c r="A87" s="56" t="s">
        <v>66</v>
      </c>
      <c r="B87" s="18">
        <v>82011</v>
      </c>
      <c r="C87" s="18">
        <v>1225</v>
      </c>
      <c r="D87" s="18">
        <v>34312</v>
      </c>
      <c r="E87" s="18">
        <v>1573</v>
      </c>
      <c r="F87" s="18">
        <v>44901</v>
      </c>
    </row>
    <row r="88" spans="1:6">
      <c r="A88" s="56" t="s">
        <v>400</v>
      </c>
      <c r="B88" s="18">
        <v>68780</v>
      </c>
      <c r="C88" s="18">
        <v>1531</v>
      </c>
      <c r="D88" s="18">
        <v>25060</v>
      </c>
      <c r="E88" s="18">
        <v>2039</v>
      </c>
      <c r="F88" s="18">
        <v>40150</v>
      </c>
    </row>
    <row r="89" spans="1:6">
      <c r="A89" s="56" t="s">
        <v>67</v>
      </c>
      <c r="B89" s="18">
        <v>109774</v>
      </c>
      <c r="C89" s="18">
        <v>978</v>
      </c>
      <c r="D89" s="18">
        <v>10962</v>
      </c>
      <c r="E89" s="18">
        <v>14632</v>
      </c>
      <c r="F89" s="18">
        <v>83202</v>
      </c>
    </row>
    <row r="90" spans="1:6">
      <c r="A90" s="56" t="s">
        <v>401</v>
      </c>
      <c r="B90" s="18">
        <v>89860</v>
      </c>
      <c r="C90" s="18">
        <v>1802</v>
      </c>
      <c r="D90" s="18">
        <v>14909</v>
      </c>
      <c r="E90" s="18">
        <v>2001</v>
      </c>
      <c r="F90" s="18">
        <v>71148</v>
      </c>
    </row>
    <row r="91" spans="1:6">
      <c r="A91" s="56" t="s">
        <v>68</v>
      </c>
      <c r="B91" s="18">
        <v>89760</v>
      </c>
      <c r="C91" s="18">
        <v>1334</v>
      </c>
      <c r="D91" s="18">
        <v>17343</v>
      </c>
      <c r="E91" s="18">
        <v>1374</v>
      </c>
      <c r="F91" s="18">
        <v>69709</v>
      </c>
    </row>
    <row r="92" spans="1:6">
      <c r="A92" s="56" t="s">
        <v>402</v>
      </c>
      <c r="B92" s="18">
        <v>81499</v>
      </c>
      <c r="C92" s="18">
        <v>1633</v>
      </c>
      <c r="D92" s="18">
        <v>28906</v>
      </c>
      <c r="E92" s="18">
        <v>1686</v>
      </c>
      <c r="F92" s="18">
        <v>49274</v>
      </c>
    </row>
    <row r="93" spans="1:6">
      <c r="A93" s="56" t="s">
        <v>69</v>
      </c>
      <c r="B93" s="18">
        <v>88197</v>
      </c>
      <c r="C93" s="18">
        <v>1482</v>
      </c>
      <c r="D93" s="18">
        <v>38883</v>
      </c>
      <c r="E93" s="18">
        <v>1802</v>
      </c>
      <c r="F93" s="18">
        <v>46030</v>
      </c>
    </row>
    <row r="94" spans="1:6">
      <c r="A94" s="21" t="s">
        <v>403</v>
      </c>
      <c r="B94" s="20">
        <v>609881</v>
      </c>
      <c r="C94" s="20">
        <v>9985</v>
      </c>
      <c r="D94" s="20">
        <v>170375</v>
      </c>
      <c r="E94" s="20">
        <v>25107</v>
      </c>
      <c r="F94" s="20">
        <v>404414</v>
      </c>
    </row>
    <row r="95" spans="1:6">
      <c r="A95" s="56"/>
      <c r="B95" s="18"/>
      <c r="C95" s="18"/>
      <c r="D95" s="18"/>
      <c r="E95" s="18"/>
      <c r="F95" s="18"/>
    </row>
    <row r="96" spans="1:6">
      <c r="A96" s="56" t="s">
        <v>70</v>
      </c>
      <c r="B96" s="18">
        <v>119411</v>
      </c>
      <c r="C96" s="18">
        <v>1270</v>
      </c>
      <c r="D96" s="18">
        <v>20877</v>
      </c>
      <c r="E96" s="18">
        <v>8</v>
      </c>
      <c r="F96" s="18">
        <v>97256</v>
      </c>
    </row>
    <row r="97" spans="1:6">
      <c r="A97" s="56" t="s">
        <v>71</v>
      </c>
      <c r="B97" s="18">
        <v>113095</v>
      </c>
      <c r="C97" s="18">
        <v>1518</v>
      </c>
      <c r="D97" s="18">
        <v>14241</v>
      </c>
      <c r="E97" s="18">
        <v>10</v>
      </c>
      <c r="F97" s="18">
        <v>97326</v>
      </c>
    </row>
    <row r="98" spans="1:6">
      <c r="A98" s="56" t="s">
        <v>72</v>
      </c>
      <c r="B98" s="18">
        <v>115347</v>
      </c>
      <c r="C98" s="18">
        <v>1823</v>
      </c>
      <c r="D98" s="18">
        <v>24911</v>
      </c>
      <c r="E98" s="18">
        <v>16</v>
      </c>
      <c r="F98" s="18">
        <v>88597</v>
      </c>
    </row>
    <row r="99" spans="1:6">
      <c r="A99" s="56" t="s">
        <v>404</v>
      </c>
      <c r="B99" s="18">
        <v>100931</v>
      </c>
      <c r="C99" s="18">
        <v>1659</v>
      </c>
      <c r="D99" s="18">
        <v>17448</v>
      </c>
      <c r="E99" s="18">
        <v>7</v>
      </c>
      <c r="F99" s="18">
        <v>81817</v>
      </c>
    </row>
    <row r="100" spans="1:6">
      <c r="A100" s="56" t="s">
        <v>73</v>
      </c>
      <c r="B100" s="18">
        <v>111733</v>
      </c>
      <c r="C100" s="18">
        <v>1061</v>
      </c>
      <c r="D100" s="18">
        <v>15073</v>
      </c>
      <c r="E100" s="18">
        <v>5</v>
      </c>
      <c r="F100" s="18">
        <v>95594</v>
      </c>
    </row>
    <row r="101" spans="1:6">
      <c r="A101" s="21" t="s">
        <v>405</v>
      </c>
      <c r="B101" s="20">
        <v>560517</v>
      </c>
      <c r="C101" s="20">
        <v>7331</v>
      </c>
      <c r="D101" s="20">
        <v>92550</v>
      </c>
      <c r="E101" s="20">
        <v>46</v>
      </c>
      <c r="F101" s="20">
        <v>460590</v>
      </c>
    </row>
    <row r="102" spans="1:6">
      <c r="A102" s="56"/>
      <c r="B102" s="18"/>
      <c r="C102" s="18"/>
      <c r="D102" s="18"/>
      <c r="E102" s="18"/>
      <c r="F102" s="18"/>
    </row>
    <row r="103" spans="1:6">
      <c r="A103" s="56" t="s">
        <v>74</v>
      </c>
      <c r="B103" s="18">
        <v>145946</v>
      </c>
      <c r="C103" s="18">
        <v>1571</v>
      </c>
      <c r="D103" s="18">
        <v>3640</v>
      </c>
      <c r="E103" s="18">
        <v>56</v>
      </c>
      <c r="F103" s="18">
        <v>140679</v>
      </c>
    </row>
    <row r="104" spans="1:6">
      <c r="A104" s="21" t="s">
        <v>406</v>
      </c>
      <c r="B104" s="20">
        <v>145946</v>
      </c>
      <c r="C104" s="20">
        <v>1571</v>
      </c>
      <c r="D104" s="20">
        <v>3640</v>
      </c>
      <c r="E104" s="20">
        <v>56</v>
      </c>
      <c r="F104" s="20">
        <v>140679</v>
      </c>
    </row>
    <row r="105" spans="1:6">
      <c r="A105" s="56"/>
      <c r="B105" s="18"/>
      <c r="C105" s="18"/>
      <c r="D105" s="18"/>
      <c r="E105" s="18"/>
      <c r="F105" s="18"/>
    </row>
    <row r="106" spans="1:6">
      <c r="A106" s="56" t="s">
        <v>75</v>
      </c>
      <c r="B106" s="18">
        <v>77055</v>
      </c>
      <c r="C106" s="18">
        <v>139</v>
      </c>
      <c r="D106" s="18">
        <v>2394</v>
      </c>
      <c r="E106" s="18">
        <v>4970</v>
      </c>
      <c r="F106" s="18">
        <v>69552</v>
      </c>
    </row>
    <row r="107" spans="1:6">
      <c r="A107" s="21" t="s">
        <v>407</v>
      </c>
      <c r="B107" s="20">
        <v>77055</v>
      </c>
      <c r="C107" s="20">
        <v>139</v>
      </c>
      <c r="D107" s="20">
        <v>2394</v>
      </c>
      <c r="E107" s="20">
        <v>4970</v>
      </c>
      <c r="F107" s="20">
        <v>69552</v>
      </c>
    </row>
    <row r="108" spans="1:6">
      <c r="A108" s="56"/>
      <c r="B108" s="18"/>
      <c r="C108" s="18"/>
      <c r="D108" s="18"/>
      <c r="E108" s="18"/>
      <c r="F108" s="18"/>
    </row>
    <row r="109" spans="1:6">
      <c r="A109" s="56" t="s">
        <v>76</v>
      </c>
      <c r="B109" s="18">
        <v>118855</v>
      </c>
      <c r="C109" s="18">
        <v>1116</v>
      </c>
      <c r="D109" s="18">
        <v>15328</v>
      </c>
      <c r="E109" s="18">
        <v>32</v>
      </c>
      <c r="F109" s="18">
        <v>102379</v>
      </c>
    </row>
    <row r="110" spans="1:6">
      <c r="A110" s="56" t="s">
        <v>77</v>
      </c>
      <c r="B110" s="18">
        <v>114200</v>
      </c>
      <c r="C110" s="18">
        <v>918</v>
      </c>
      <c r="D110" s="18">
        <v>18283</v>
      </c>
      <c r="E110" s="18">
        <v>17</v>
      </c>
      <c r="F110" s="18">
        <v>94982</v>
      </c>
    </row>
    <row r="111" spans="1:6">
      <c r="A111" s="56" t="s">
        <v>78</v>
      </c>
      <c r="B111" s="18">
        <v>95318</v>
      </c>
      <c r="C111" s="18">
        <v>782</v>
      </c>
      <c r="D111" s="18">
        <v>24418</v>
      </c>
      <c r="E111" s="18">
        <v>33</v>
      </c>
      <c r="F111" s="18">
        <v>70085</v>
      </c>
    </row>
    <row r="112" spans="1:6">
      <c r="A112" s="56" t="s">
        <v>79</v>
      </c>
      <c r="B112" s="18">
        <v>100998</v>
      </c>
      <c r="C112" s="18">
        <v>726</v>
      </c>
      <c r="D112" s="18">
        <v>15357</v>
      </c>
      <c r="E112" s="18">
        <v>24</v>
      </c>
      <c r="F112" s="18">
        <v>84891</v>
      </c>
    </row>
    <row r="113" spans="1:6">
      <c r="A113" s="56" t="s">
        <v>80</v>
      </c>
      <c r="B113" s="18">
        <v>235605</v>
      </c>
      <c r="C113" s="18">
        <v>3936</v>
      </c>
      <c r="D113" s="18">
        <v>61909</v>
      </c>
      <c r="E113" s="18">
        <v>89</v>
      </c>
      <c r="F113" s="18">
        <v>169671</v>
      </c>
    </row>
    <row r="114" spans="1:6">
      <c r="A114" s="56" t="s">
        <v>81</v>
      </c>
      <c r="B114" s="18">
        <v>148173</v>
      </c>
      <c r="C114" s="18">
        <v>2243</v>
      </c>
      <c r="D114" s="18">
        <v>24199</v>
      </c>
      <c r="E114" s="18">
        <v>67</v>
      </c>
      <c r="F114" s="18">
        <v>121664</v>
      </c>
    </row>
    <row r="115" spans="1:6">
      <c r="A115" s="56" t="s">
        <v>82</v>
      </c>
      <c r="B115" s="18">
        <v>156009</v>
      </c>
      <c r="C115" s="18">
        <v>2338</v>
      </c>
      <c r="D115" s="18">
        <v>40486</v>
      </c>
      <c r="E115" s="18">
        <v>67</v>
      </c>
      <c r="F115" s="18">
        <v>113118</v>
      </c>
    </row>
    <row r="116" spans="1:6">
      <c r="A116" s="56" t="s">
        <v>83</v>
      </c>
      <c r="B116" s="18">
        <v>111918</v>
      </c>
      <c r="C116" s="18">
        <v>1350</v>
      </c>
      <c r="D116" s="18">
        <v>26437</v>
      </c>
      <c r="E116" s="18">
        <v>59</v>
      </c>
      <c r="F116" s="18">
        <v>84072</v>
      </c>
    </row>
    <row r="117" spans="1:6">
      <c r="A117" s="56" t="s">
        <v>84</v>
      </c>
      <c r="B117" s="18">
        <v>136780</v>
      </c>
      <c r="C117" s="18">
        <v>1676</v>
      </c>
      <c r="D117" s="18">
        <v>51899</v>
      </c>
      <c r="E117" s="18">
        <v>47</v>
      </c>
      <c r="F117" s="18">
        <v>83158</v>
      </c>
    </row>
    <row r="118" spans="1:6">
      <c r="A118" s="56" t="s">
        <v>85</v>
      </c>
      <c r="B118" s="18">
        <v>140574</v>
      </c>
      <c r="C118" s="18">
        <v>1699</v>
      </c>
      <c r="D118" s="18">
        <v>48574</v>
      </c>
      <c r="E118" s="18">
        <v>53</v>
      </c>
      <c r="F118" s="18">
        <v>90248</v>
      </c>
    </row>
    <row r="119" spans="1:6">
      <c r="A119" s="56" t="s">
        <v>86</v>
      </c>
      <c r="B119" s="18">
        <v>94401</v>
      </c>
      <c r="C119" s="18">
        <v>522</v>
      </c>
      <c r="D119" s="18">
        <v>37556</v>
      </c>
      <c r="E119" s="18">
        <v>28</v>
      </c>
      <c r="F119" s="18">
        <v>56295</v>
      </c>
    </row>
    <row r="120" spans="1:6">
      <c r="A120" s="56" t="s">
        <v>87</v>
      </c>
      <c r="B120" s="18">
        <v>140529</v>
      </c>
      <c r="C120" s="18">
        <v>1982</v>
      </c>
      <c r="D120" s="18">
        <v>47223</v>
      </c>
      <c r="E120" s="18">
        <v>61</v>
      </c>
      <c r="F120" s="18">
        <v>91263</v>
      </c>
    </row>
    <row r="121" spans="1:6">
      <c r="A121" s="56" t="s">
        <v>88</v>
      </c>
      <c r="B121" s="18">
        <v>188940</v>
      </c>
      <c r="C121" s="18">
        <v>3791</v>
      </c>
      <c r="D121" s="18">
        <v>29590</v>
      </c>
      <c r="E121" s="18">
        <v>91</v>
      </c>
      <c r="F121" s="18">
        <v>155468</v>
      </c>
    </row>
    <row r="122" spans="1:6">
      <c r="A122" s="56" t="s">
        <v>89</v>
      </c>
      <c r="B122" s="18">
        <v>190182</v>
      </c>
      <c r="C122" s="18">
        <v>4820</v>
      </c>
      <c r="D122" s="18">
        <v>30015</v>
      </c>
      <c r="E122" s="18">
        <v>208</v>
      </c>
      <c r="F122" s="18">
        <v>155139</v>
      </c>
    </row>
    <row r="123" spans="1:6">
      <c r="A123" s="56" t="s">
        <v>408</v>
      </c>
      <c r="B123" s="18">
        <v>162301</v>
      </c>
      <c r="C123" s="18">
        <v>2211</v>
      </c>
      <c r="D123" s="18">
        <v>43753</v>
      </c>
      <c r="E123" s="18">
        <v>77</v>
      </c>
      <c r="F123" s="18">
        <v>116260</v>
      </c>
    </row>
    <row r="124" spans="1:6">
      <c r="A124" s="56" t="s">
        <v>409</v>
      </c>
      <c r="B124" s="18">
        <v>174010</v>
      </c>
      <c r="C124" s="18">
        <v>3216</v>
      </c>
      <c r="D124" s="18">
        <v>32496</v>
      </c>
      <c r="E124" s="18">
        <v>101</v>
      </c>
      <c r="F124" s="18">
        <v>138197</v>
      </c>
    </row>
    <row r="125" spans="1:6">
      <c r="A125" s="56" t="s">
        <v>90</v>
      </c>
      <c r="B125" s="18">
        <v>81386</v>
      </c>
      <c r="C125" s="18">
        <v>351</v>
      </c>
      <c r="D125" s="18">
        <v>42920</v>
      </c>
      <c r="E125" s="18">
        <v>102</v>
      </c>
      <c r="F125" s="18">
        <v>38013</v>
      </c>
    </row>
    <row r="126" spans="1:6">
      <c r="A126" s="56" t="s">
        <v>91</v>
      </c>
      <c r="B126" s="18">
        <v>118984</v>
      </c>
      <c r="C126" s="18">
        <v>241</v>
      </c>
      <c r="D126" s="18">
        <v>49047</v>
      </c>
      <c r="E126" s="18">
        <v>54</v>
      </c>
      <c r="F126" s="18">
        <v>69642</v>
      </c>
    </row>
    <row r="127" spans="1:6">
      <c r="A127" s="56" t="s">
        <v>92</v>
      </c>
      <c r="B127" s="18">
        <v>162801</v>
      </c>
      <c r="C127" s="18">
        <v>2223</v>
      </c>
      <c r="D127" s="18">
        <v>53831</v>
      </c>
      <c r="E127" s="18">
        <v>33</v>
      </c>
      <c r="F127" s="18">
        <v>106714</v>
      </c>
    </row>
    <row r="128" spans="1:6">
      <c r="A128" s="56" t="s">
        <v>93</v>
      </c>
      <c r="B128" s="18">
        <v>103789</v>
      </c>
      <c r="C128" s="18">
        <v>1249</v>
      </c>
      <c r="D128" s="18">
        <v>44485</v>
      </c>
      <c r="E128" s="18">
        <v>28</v>
      </c>
      <c r="F128" s="18">
        <v>58027</v>
      </c>
    </row>
    <row r="129" spans="1:6">
      <c r="A129" s="56" t="s">
        <v>94</v>
      </c>
      <c r="B129" s="18">
        <v>110614</v>
      </c>
      <c r="C129" s="18">
        <v>178</v>
      </c>
      <c r="D129" s="18">
        <v>57821</v>
      </c>
      <c r="E129" s="18">
        <v>14</v>
      </c>
      <c r="F129" s="18">
        <v>52601</v>
      </c>
    </row>
    <row r="130" spans="1:6">
      <c r="A130" s="56" t="s">
        <v>95</v>
      </c>
      <c r="B130" s="18">
        <v>128144</v>
      </c>
      <c r="C130" s="18">
        <v>1660</v>
      </c>
      <c r="D130" s="18">
        <v>35956</v>
      </c>
      <c r="E130" s="18">
        <v>30</v>
      </c>
      <c r="F130" s="18">
        <v>90498</v>
      </c>
    </row>
    <row r="131" spans="1:6">
      <c r="A131" s="56" t="s">
        <v>96</v>
      </c>
      <c r="B131" s="18">
        <v>81146</v>
      </c>
      <c r="C131" s="18">
        <v>922</v>
      </c>
      <c r="D131" s="18">
        <v>37624</v>
      </c>
      <c r="E131" s="18">
        <v>13</v>
      </c>
      <c r="F131" s="18">
        <v>42587</v>
      </c>
    </row>
    <row r="132" spans="1:6">
      <c r="A132" s="56" t="s">
        <v>410</v>
      </c>
      <c r="B132" s="18">
        <v>126233</v>
      </c>
      <c r="C132" s="18">
        <v>2020</v>
      </c>
      <c r="D132" s="18">
        <v>36571</v>
      </c>
      <c r="E132" s="18">
        <v>61</v>
      </c>
      <c r="F132" s="18">
        <v>87581</v>
      </c>
    </row>
    <row r="133" spans="1:6">
      <c r="A133" s="56" t="s">
        <v>97</v>
      </c>
      <c r="B133" s="18">
        <v>89843</v>
      </c>
      <c r="C133" s="18">
        <v>306</v>
      </c>
      <c r="D133" s="18">
        <v>44068</v>
      </c>
      <c r="E133" s="18">
        <v>12</v>
      </c>
      <c r="F133" s="18">
        <v>45457</v>
      </c>
    </row>
    <row r="134" spans="1:6">
      <c r="A134" s="21" t="s">
        <v>411</v>
      </c>
      <c r="B134" s="20">
        <v>3311733</v>
      </c>
      <c r="C134" s="20">
        <v>42476</v>
      </c>
      <c r="D134" s="20">
        <v>949846</v>
      </c>
      <c r="E134" s="20">
        <v>1401</v>
      </c>
      <c r="F134" s="20">
        <v>2318010</v>
      </c>
    </row>
    <row r="135" spans="1:6">
      <c r="A135" s="56"/>
      <c r="B135" s="18"/>
      <c r="C135" s="18"/>
      <c r="D135" s="18"/>
      <c r="E135" s="18"/>
      <c r="F135" s="18"/>
    </row>
    <row r="136" spans="1:6">
      <c r="A136" s="56" t="s">
        <v>98</v>
      </c>
      <c r="B136" s="18">
        <v>98768</v>
      </c>
      <c r="C136" s="18">
        <v>949</v>
      </c>
      <c r="D136" s="18">
        <v>12916</v>
      </c>
      <c r="E136" s="18">
        <v>8</v>
      </c>
      <c r="F136" s="18">
        <v>84895</v>
      </c>
    </row>
    <row r="137" spans="1:6">
      <c r="A137" s="56" t="s">
        <v>99</v>
      </c>
      <c r="B137" s="18">
        <v>98879</v>
      </c>
      <c r="C137" s="18">
        <v>1573</v>
      </c>
      <c r="D137" s="18">
        <v>15412</v>
      </c>
      <c r="E137" s="18">
        <v>8</v>
      </c>
      <c r="F137" s="18">
        <v>81886</v>
      </c>
    </row>
    <row r="138" spans="1:6">
      <c r="A138" s="56" t="s">
        <v>100</v>
      </c>
      <c r="B138" s="18">
        <v>104468</v>
      </c>
      <c r="C138" s="18">
        <v>2282</v>
      </c>
      <c r="D138" s="18">
        <v>20203</v>
      </c>
      <c r="E138" s="18">
        <v>10</v>
      </c>
      <c r="F138" s="18">
        <v>81973</v>
      </c>
    </row>
    <row r="139" spans="1:6">
      <c r="A139" s="56" t="s">
        <v>101</v>
      </c>
      <c r="B139" s="18">
        <v>69022</v>
      </c>
      <c r="C139" s="18">
        <v>1160</v>
      </c>
      <c r="D139" s="18">
        <v>16393</v>
      </c>
      <c r="E139" s="18">
        <v>16</v>
      </c>
      <c r="F139" s="18">
        <v>51453</v>
      </c>
    </row>
    <row r="140" spans="1:6">
      <c r="A140" s="56" t="s">
        <v>102</v>
      </c>
      <c r="B140" s="18">
        <v>68928</v>
      </c>
      <c r="C140" s="18">
        <v>904</v>
      </c>
      <c r="D140" s="18">
        <v>15289</v>
      </c>
      <c r="E140" s="18">
        <v>14</v>
      </c>
      <c r="F140" s="18">
        <v>52721</v>
      </c>
    </row>
    <row r="141" spans="1:6">
      <c r="A141" s="56" t="s">
        <v>103</v>
      </c>
      <c r="B141" s="18">
        <v>75233</v>
      </c>
      <c r="C141" s="18">
        <v>1530</v>
      </c>
      <c r="D141" s="18">
        <v>14647</v>
      </c>
      <c r="E141" s="18">
        <v>27</v>
      </c>
      <c r="F141" s="18">
        <v>59029</v>
      </c>
    </row>
    <row r="142" spans="1:6">
      <c r="A142" s="56" t="s">
        <v>104</v>
      </c>
      <c r="B142" s="18">
        <v>80670</v>
      </c>
      <c r="C142" s="18">
        <v>1578</v>
      </c>
      <c r="D142" s="18">
        <v>16559</v>
      </c>
      <c r="E142" s="18">
        <v>21</v>
      </c>
      <c r="F142" s="18">
        <v>62512</v>
      </c>
    </row>
    <row r="143" spans="1:6">
      <c r="A143" s="56" t="s">
        <v>105</v>
      </c>
      <c r="B143" s="18">
        <v>113044</v>
      </c>
      <c r="C143" s="18">
        <v>2612</v>
      </c>
      <c r="D143" s="18">
        <v>21931</v>
      </c>
      <c r="E143" s="18">
        <v>34</v>
      </c>
      <c r="F143" s="18">
        <v>88467</v>
      </c>
    </row>
    <row r="144" spans="1:6">
      <c r="A144" s="56" t="s">
        <v>106</v>
      </c>
      <c r="B144" s="18">
        <v>123546</v>
      </c>
      <c r="C144" s="18">
        <v>3050</v>
      </c>
      <c r="D144" s="18">
        <v>22025</v>
      </c>
      <c r="E144" s="18">
        <v>17</v>
      </c>
      <c r="F144" s="18">
        <v>98454</v>
      </c>
    </row>
    <row r="145" spans="1:6">
      <c r="A145" s="56" t="s">
        <v>107</v>
      </c>
      <c r="B145" s="18">
        <v>115821</v>
      </c>
      <c r="C145" s="18">
        <v>2392</v>
      </c>
      <c r="D145" s="18">
        <v>17777</v>
      </c>
      <c r="E145" s="18">
        <v>24</v>
      </c>
      <c r="F145" s="18">
        <v>95628</v>
      </c>
    </row>
    <row r="146" spans="1:6">
      <c r="A146" s="56" t="s">
        <v>108</v>
      </c>
      <c r="B146" s="18">
        <v>98471</v>
      </c>
      <c r="C146" s="18">
        <v>1927</v>
      </c>
      <c r="D146" s="18">
        <v>18221</v>
      </c>
      <c r="E146" s="18">
        <v>14</v>
      </c>
      <c r="F146" s="18">
        <v>78309</v>
      </c>
    </row>
    <row r="147" spans="1:6">
      <c r="A147" s="56" t="s">
        <v>109</v>
      </c>
      <c r="B147" s="18">
        <v>94137</v>
      </c>
      <c r="C147" s="18">
        <v>2038</v>
      </c>
      <c r="D147" s="18">
        <v>19004</v>
      </c>
      <c r="E147" s="18">
        <v>15</v>
      </c>
      <c r="F147" s="18">
        <v>73080</v>
      </c>
    </row>
    <row r="148" spans="1:6">
      <c r="A148" s="56" t="s">
        <v>110</v>
      </c>
      <c r="B148" s="18">
        <v>71026</v>
      </c>
      <c r="C148" s="18">
        <v>1328</v>
      </c>
      <c r="D148" s="18">
        <v>15473</v>
      </c>
      <c r="E148" s="18">
        <v>17</v>
      </c>
      <c r="F148" s="18">
        <v>54208</v>
      </c>
    </row>
    <row r="149" spans="1:6">
      <c r="A149" s="21" t="s">
        <v>412</v>
      </c>
      <c r="B149" s="20">
        <v>1212013</v>
      </c>
      <c r="C149" s="20">
        <v>23323</v>
      </c>
      <c r="D149" s="20">
        <v>225850</v>
      </c>
      <c r="E149" s="20">
        <v>225</v>
      </c>
      <c r="F149" s="20">
        <v>962615</v>
      </c>
    </row>
    <row r="150" spans="1:6">
      <c r="A150" s="56"/>
      <c r="B150" s="18"/>
      <c r="C150" s="18"/>
      <c r="D150" s="18"/>
      <c r="E150" s="18"/>
      <c r="F150" s="18"/>
    </row>
    <row r="151" spans="1:6">
      <c r="A151" s="56" t="s">
        <v>111</v>
      </c>
      <c r="B151" s="18">
        <v>108474</v>
      </c>
      <c r="C151" s="18">
        <v>852</v>
      </c>
      <c r="D151" s="18">
        <v>23961</v>
      </c>
      <c r="E151" s="18">
        <v>20907</v>
      </c>
      <c r="F151" s="18">
        <v>62754</v>
      </c>
    </row>
    <row r="152" spans="1:6">
      <c r="A152" s="56" t="s">
        <v>112</v>
      </c>
      <c r="B152" s="18">
        <v>94312</v>
      </c>
      <c r="C152" s="18">
        <v>851</v>
      </c>
      <c r="D152" s="18">
        <v>21478</v>
      </c>
      <c r="E152" s="18">
        <v>15428</v>
      </c>
      <c r="F152" s="18">
        <v>56555</v>
      </c>
    </row>
    <row r="153" spans="1:6">
      <c r="A153" s="21" t="s">
        <v>413</v>
      </c>
      <c r="B153" s="20">
        <v>202786</v>
      </c>
      <c r="C153" s="20">
        <v>1703</v>
      </c>
      <c r="D153" s="20">
        <v>45439</v>
      </c>
      <c r="E153" s="20">
        <v>36335</v>
      </c>
      <c r="F153" s="20">
        <v>119309</v>
      </c>
    </row>
    <row r="154" spans="1:6">
      <c r="A154" s="56"/>
      <c r="B154" s="18"/>
      <c r="C154" s="18"/>
      <c r="D154" s="18"/>
      <c r="E154" s="18"/>
      <c r="F154" s="18"/>
    </row>
    <row r="155" spans="1:6">
      <c r="A155" s="56" t="s">
        <v>414</v>
      </c>
      <c r="B155" s="18">
        <v>125819</v>
      </c>
      <c r="C155" s="18">
        <v>9728</v>
      </c>
      <c r="D155" s="18">
        <v>31835</v>
      </c>
      <c r="E155" s="18">
        <v>365</v>
      </c>
      <c r="F155" s="18">
        <v>83891</v>
      </c>
    </row>
    <row r="156" spans="1:6">
      <c r="A156" s="56" t="s">
        <v>113</v>
      </c>
      <c r="B156" s="18">
        <v>98400</v>
      </c>
      <c r="C156" s="18">
        <v>4474</v>
      </c>
      <c r="D156" s="18">
        <v>17898</v>
      </c>
      <c r="E156" s="18">
        <v>1017</v>
      </c>
      <c r="F156" s="18">
        <v>75011</v>
      </c>
    </row>
    <row r="157" spans="1:6">
      <c r="A157" s="21" t="s">
        <v>415</v>
      </c>
      <c r="B157" s="20">
        <v>224219</v>
      </c>
      <c r="C157" s="20">
        <v>14202</v>
      </c>
      <c r="D157" s="20">
        <v>49733</v>
      </c>
      <c r="E157" s="20">
        <v>1382</v>
      </c>
      <c r="F157" s="20">
        <v>158902</v>
      </c>
    </row>
    <row r="158" spans="1:6">
      <c r="A158" s="56"/>
      <c r="B158" s="18"/>
      <c r="C158" s="18"/>
      <c r="D158" s="18"/>
      <c r="E158" s="18"/>
      <c r="F158" s="18"/>
    </row>
    <row r="159" spans="1:6">
      <c r="A159" s="56" t="s">
        <v>114</v>
      </c>
      <c r="B159" s="18">
        <v>93998</v>
      </c>
      <c r="C159" s="18">
        <v>756</v>
      </c>
      <c r="D159" s="18">
        <v>12195</v>
      </c>
      <c r="E159" s="18">
        <v>384</v>
      </c>
      <c r="F159" s="18">
        <v>80663</v>
      </c>
    </row>
    <row r="160" spans="1:6">
      <c r="A160" s="56" t="s">
        <v>115</v>
      </c>
      <c r="B160" s="18">
        <v>94406</v>
      </c>
      <c r="C160" s="18">
        <v>762</v>
      </c>
      <c r="D160" s="18">
        <v>11572</v>
      </c>
      <c r="E160" s="18">
        <v>283</v>
      </c>
      <c r="F160" s="18">
        <v>81789</v>
      </c>
    </row>
    <row r="161" spans="1:6">
      <c r="A161" s="56" t="s">
        <v>116</v>
      </c>
      <c r="B161" s="18">
        <v>91486</v>
      </c>
      <c r="C161" s="18">
        <v>1025</v>
      </c>
      <c r="D161" s="18">
        <v>7248</v>
      </c>
      <c r="E161" s="18">
        <v>596</v>
      </c>
      <c r="F161" s="18">
        <v>82617</v>
      </c>
    </row>
    <row r="162" spans="1:6">
      <c r="A162" s="56" t="s">
        <v>117</v>
      </c>
      <c r="B162" s="18">
        <v>41844</v>
      </c>
      <c r="C162" s="18">
        <v>212</v>
      </c>
      <c r="D162" s="18">
        <v>4314</v>
      </c>
      <c r="E162" s="18">
        <v>362</v>
      </c>
      <c r="F162" s="18">
        <v>36956</v>
      </c>
    </row>
    <row r="163" spans="1:6">
      <c r="A163" s="56" t="s">
        <v>118</v>
      </c>
      <c r="B163" s="18">
        <v>76230</v>
      </c>
      <c r="C163" s="18">
        <v>542</v>
      </c>
      <c r="D163" s="18">
        <v>5401</v>
      </c>
      <c r="E163" s="18">
        <v>522</v>
      </c>
      <c r="F163" s="18">
        <v>69765</v>
      </c>
    </row>
    <row r="164" spans="1:6">
      <c r="A164" s="56" t="s">
        <v>119</v>
      </c>
      <c r="B164" s="18">
        <v>81240</v>
      </c>
      <c r="C164" s="18">
        <v>1306</v>
      </c>
      <c r="D164" s="18">
        <v>2763</v>
      </c>
      <c r="E164" s="18">
        <v>100</v>
      </c>
      <c r="F164" s="18">
        <v>77071</v>
      </c>
    </row>
    <row r="165" spans="1:6">
      <c r="A165" s="56" t="s">
        <v>120</v>
      </c>
      <c r="B165" s="18">
        <v>77451</v>
      </c>
      <c r="C165" s="18">
        <v>660</v>
      </c>
      <c r="D165" s="18">
        <v>7965</v>
      </c>
      <c r="E165" s="18">
        <v>390</v>
      </c>
      <c r="F165" s="18">
        <v>68436</v>
      </c>
    </row>
    <row r="166" spans="1:6">
      <c r="A166" s="56" t="s">
        <v>121</v>
      </c>
      <c r="B166" s="18">
        <v>81822</v>
      </c>
      <c r="C166" s="18">
        <v>1077</v>
      </c>
      <c r="D166" s="18">
        <v>2599</v>
      </c>
      <c r="E166" s="18">
        <v>58</v>
      </c>
      <c r="F166" s="18">
        <v>78088</v>
      </c>
    </row>
    <row r="167" spans="1:6">
      <c r="A167" s="56" t="s">
        <v>122</v>
      </c>
      <c r="B167" s="18">
        <v>102089</v>
      </c>
      <c r="C167" s="18">
        <v>589</v>
      </c>
      <c r="D167" s="18">
        <v>4031</v>
      </c>
      <c r="E167" s="18">
        <v>409</v>
      </c>
      <c r="F167" s="18">
        <v>97060</v>
      </c>
    </row>
    <row r="168" spans="1:6">
      <c r="A168" s="56" t="s">
        <v>123</v>
      </c>
      <c r="B168" s="18">
        <v>98878</v>
      </c>
      <c r="C168" s="18">
        <v>792</v>
      </c>
      <c r="D168" s="18">
        <v>2181</v>
      </c>
      <c r="E168" s="18">
        <v>140</v>
      </c>
      <c r="F168" s="18">
        <v>95765</v>
      </c>
    </row>
    <row r="169" spans="1:6">
      <c r="A169" s="56" t="s">
        <v>416</v>
      </c>
      <c r="B169" s="18">
        <v>107447</v>
      </c>
      <c r="C169" s="18">
        <v>1451</v>
      </c>
      <c r="D169" s="18">
        <v>4562</v>
      </c>
      <c r="E169" s="18">
        <v>71</v>
      </c>
      <c r="F169" s="18">
        <v>101363</v>
      </c>
    </row>
    <row r="170" spans="1:6">
      <c r="A170" s="56" t="s">
        <v>124</v>
      </c>
      <c r="B170" s="18">
        <v>113263</v>
      </c>
      <c r="C170" s="18">
        <v>1011</v>
      </c>
      <c r="D170" s="18">
        <v>14449</v>
      </c>
      <c r="E170" s="18">
        <v>1507</v>
      </c>
      <c r="F170" s="18">
        <v>96296</v>
      </c>
    </row>
    <row r="171" spans="1:6">
      <c r="A171" s="56" t="s">
        <v>125</v>
      </c>
      <c r="B171" s="18">
        <v>88130</v>
      </c>
      <c r="C171" s="18">
        <v>1897</v>
      </c>
      <c r="D171" s="18">
        <v>2817</v>
      </c>
      <c r="E171" s="18">
        <v>276</v>
      </c>
      <c r="F171" s="18">
        <v>83140</v>
      </c>
    </row>
    <row r="172" spans="1:6">
      <c r="A172" s="56" t="s">
        <v>126</v>
      </c>
      <c r="B172" s="18">
        <v>90880</v>
      </c>
      <c r="C172" s="18">
        <v>1707</v>
      </c>
      <c r="D172" s="18">
        <v>5846</v>
      </c>
      <c r="E172" s="18">
        <v>34</v>
      </c>
      <c r="F172" s="18">
        <v>83293</v>
      </c>
    </row>
    <row r="173" spans="1:6">
      <c r="A173" s="56" t="s">
        <v>127</v>
      </c>
      <c r="B173" s="18">
        <v>106437</v>
      </c>
      <c r="C173" s="18">
        <v>3665</v>
      </c>
      <c r="D173" s="18">
        <v>12231</v>
      </c>
      <c r="E173" s="18">
        <v>267</v>
      </c>
      <c r="F173" s="18">
        <v>90274</v>
      </c>
    </row>
    <row r="174" spans="1:6">
      <c r="A174" s="56" t="s">
        <v>128</v>
      </c>
      <c r="B174" s="18">
        <v>112493</v>
      </c>
      <c r="C174" s="18">
        <v>7038</v>
      </c>
      <c r="D174" s="18">
        <v>11292</v>
      </c>
      <c r="E174" s="18">
        <v>1272</v>
      </c>
      <c r="F174" s="18">
        <v>92891</v>
      </c>
    </row>
    <row r="175" spans="1:6">
      <c r="A175" s="56" t="s">
        <v>129</v>
      </c>
      <c r="B175" s="18">
        <v>120304</v>
      </c>
      <c r="C175" s="18">
        <v>4096</v>
      </c>
      <c r="D175" s="18">
        <v>7147</v>
      </c>
      <c r="E175" s="18">
        <v>413</v>
      </c>
      <c r="F175" s="18">
        <v>108648</v>
      </c>
    </row>
    <row r="176" spans="1:6">
      <c r="A176" s="56" t="s">
        <v>417</v>
      </c>
      <c r="B176" s="18">
        <v>117888</v>
      </c>
      <c r="C176" s="18">
        <v>2542</v>
      </c>
      <c r="D176" s="18">
        <v>11491</v>
      </c>
      <c r="E176" s="18">
        <v>261</v>
      </c>
      <c r="F176" s="18">
        <v>103594</v>
      </c>
    </row>
    <row r="177" spans="1:6">
      <c r="A177" s="56" t="s">
        <v>130</v>
      </c>
      <c r="B177" s="18">
        <v>122847</v>
      </c>
      <c r="C177" s="18">
        <v>1468</v>
      </c>
      <c r="D177" s="18">
        <v>6443</v>
      </c>
      <c r="E177" s="18">
        <v>335</v>
      </c>
      <c r="F177" s="18">
        <v>114601</v>
      </c>
    </row>
    <row r="178" spans="1:6">
      <c r="A178" s="21" t="s">
        <v>418</v>
      </c>
      <c r="B178" s="20">
        <v>1819133</v>
      </c>
      <c r="C178" s="20">
        <v>32596</v>
      </c>
      <c r="D178" s="20">
        <v>136547</v>
      </c>
      <c r="E178" s="20">
        <v>7680</v>
      </c>
      <c r="F178" s="20">
        <v>1642310</v>
      </c>
    </row>
    <row r="179" spans="1:6">
      <c r="A179" s="56"/>
      <c r="B179" s="18"/>
      <c r="C179" s="18"/>
      <c r="D179" s="18"/>
      <c r="E179" s="18"/>
      <c r="F179" s="18"/>
    </row>
    <row r="180" spans="1:6">
      <c r="A180" s="56" t="s">
        <v>131</v>
      </c>
      <c r="B180" s="18">
        <v>110851</v>
      </c>
      <c r="C180" s="18">
        <v>802</v>
      </c>
      <c r="D180" s="18">
        <v>4294</v>
      </c>
      <c r="E180" s="18">
        <v>58</v>
      </c>
      <c r="F180" s="18">
        <v>105697</v>
      </c>
    </row>
    <row r="181" spans="1:6">
      <c r="A181" s="56" t="s">
        <v>132</v>
      </c>
      <c r="B181" s="18">
        <v>110000</v>
      </c>
      <c r="C181" s="18">
        <v>2526</v>
      </c>
      <c r="D181" s="18">
        <v>14161</v>
      </c>
      <c r="E181" s="18">
        <v>45</v>
      </c>
      <c r="F181" s="18">
        <v>93268</v>
      </c>
    </row>
    <row r="182" spans="1:6">
      <c r="A182" s="56" t="s">
        <v>133</v>
      </c>
      <c r="B182" s="18">
        <v>104728</v>
      </c>
      <c r="C182" s="18">
        <v>11617</v>
      </c>
      <c r="D182" s="18">
        <v>22684</v>
      </c>
      <c r="E182" s="18">
        <v>55</v>
      </c>
      <c r="F182" s="18">
        <v>70372</v>
      </c>
    </row>
    <row r="183" spans="1:6">
      <c r="A183" s="56" t="s">
        <v>134</v>
      </c>
      <c r="B183" s="18">
        <v>106872</v>
      </c>
      <c r="C183" s="18">
        <v>2256</v>
      </c>
      <c r="D183" s="18">
        <v>13283</v>
      </c>
      <c r="E183" s="18">
        <v>386</v>
      </c>
      <c r="F183" s="18">
        <v>90947</v>
      </c>
    </row>
    <row r="184" spans="1:6">
      <c r="A184" s="56" t="s">
        <v>135</v>
      </c>
      <c r="B184" s="18">
        <v>113226</v>
      </c>
      <c r="C184" s="18">
        <v>4046</v>
      </c>
      <c r="D184" s="18">
        <v>14310</v>
      </c>
      <c r="E184" s="18">
        <v>471</v>
      </c>
      <c r="F184" s="18">
        <v>94399</v>
      </c>
    </row>
    <row r="185" spans="1:6">
      <c r="A185" s="56" t="s">
        <v>136</v>
      </c>
      <c r="B185" s="18">
        <v>121571</v>
      </c>
      <c r="C185" s="18">
        <v>5220</v>
      </c>
      <c r="D185" s="18">
        <v>11843</v>
      </c>
      <c r="E185" s="18">
        <v>67</v>
      </c>
      <c r="F185" s="18">
        <v>104441</v>
      </c>
    </row>
    <row r="186" spans="1:6">
      <c r="A186" s="56" t="s">
        <v>137</v>
      </c>
      <c r="B186" s="18">
        <v>90325</v>
      </c>
      <c r="C186" s="18">
        <v>1921</v>
      </c>
      <c r="D186" s="18">
        <v>13141</v>
      </c>
      <c r="E186" s="18">
        <v>62</v>
      </c>
      <c r="F186" s="18">
        <v>75201</v>
      </c>
    </row>
    <row r="187" spans="1:6">
      <c r="A187" s="56" t="s">
        <v>138</v>
      </c>
      <c r="B187" s="18">
        <v>118160</v>
      </c>
      <c r="C187" s="18">
        <v>2379</v>
      </c>
      <c r="D187" s="18">
        <v>12801</v>
      </c>
      <c r="E187" s="18">
        <v>1650</v>
      </c>
      <c r="F187" s="18">
        <v>101330</v>
      </c>
    </row>
    <row r="188" spans="1:6">
      <c r="A188" s="56" t="s">
        <v>139</v>
      </c>
      <c r="B188" s="18">
        <v>115670</v>
      </c>
      <c r="C188" s="18">
        <v>3547</v>
      </c>
      <c r="D188" s="18">
        <v>11868</v>
      </c>
      <c r="E188" s="18">
        <v>139</v>
      </c>
      <c r="F188" s="18">
        <v>100116</v>
      </c>
    </row>
    <row r="189" spans="1:6">
      <c r="A189" s="21" t="s">
        <v>419</v>
      </c>
      <c r="B189" s="20">
        <v>991403</v>
      </c>
      <c r="C189" s="20">
        <v>34314</v>
      </c>
      <c r="D189" s="20">
        <v>118385</v>
      </c>
      <c r="E189" s="20">
        <v>2933</v>
      </c>
      <c r="F189" s="20">
        <v>835771</v>
      </c>
    </row>
    <row r="190" spans="1:6">
      <c r="A190" s="56"/>
      <c r="B190" s="18"/>
      <c r="C190" s="18"/>
      <c r="D190" s="18"/>
      <c r="E190" s="18"/>
      <c r="F190" s="18"/>
    </row>
    <row r="191" spans="1:6">
      <c r="A191" s="56" t="s">
        <v>140</v>
      </c>
      <c r="B191" s="18">
        <v>103893</v>
      </c>
      <c r="C191" s="18">
        <v>1489</v>
      </c>
      <c r="D191" s="18">
        <v>9984</v>
      </c>
      <c r="E191" s="18">
        <v>7093</v>
      </c>
      <c r="F191" s="18">
        <v>85327</v>
      </c>
    </row>
    <row r="192" spans="1:6">
      <c r="A192" s="56" t="s">
        <v>141</v>
      </c>
      <c r="B192" s="18">
        <v>96931</v>
      </c>
      <c r="C192" s="18">
        <v>1321</v>
      </c>
      <c r="D192" s="18">
        <v>13456</v>
      </c>
      <c r="E192" s="18">
        <v>107</v>
      </c>
      <c r="F192" s="18">
        <v>82047</v>
      </c>
    </row>
    <row r="193" spans="1:6">
      <c r="A193" s="56" t="s">
        <v>142</v>
      </c>
      <c r="B193" s="18">
        <v>95302</v>
      </c>
      <c r="C193" s="18">
        <v>1609</v>
      </c>
      <c r="D193" s="18">
        <v>10984</v>
      </c>
      <c r="E193" s="18">
        <v>17</v>
      </c>
      <c r="F193" s="18">
        <v>82692</v>
      </c>
    </row>
    <row r="194" spans="1:6">
      <c r="A194" s="56" t="s">
        <v>143</v>
      </c>
      <c r="B194" s="18">
        <v>107709</v>
      </c>
      <c r="C194" s="18">
        <v>1274</v>
      </c>
      <c r="D194" s="18">
        <v>6385</v>
      </c>
      <c r="E194" s="18">
        <v>22</v>
      </c>
      <c r="F194" s="18">
        <v>100028</v>
      </c>
    </row>
    <row r="195" spans="1:6">
      <c r="A195" s="56" t="s">
        <v>144</v>
      </c>
      <c r="B195" s="18">
        <v>109681</v>
      </c>
      <c r="C195" s="18">
        <v>2981</v>
      </c>
      <c r="D195" s="18">
        <v>9614</v>
      </c>
      <c r="E195" s="18">
        <v>437</v>
      </c>
      <c r="F195" s="18">
        <v>96649</v>
      </c>
    </row>
    <row r="196" spans="1:6">
      <c r="A196" s="21" t="s">
        <v>420</v>
      </c>
      <c r="B196" s="20">
        <v>513516</v>
      </c>
      <c r="C196" s="20">
        <v>8674</v>
      </c>
      <c r="D196" s="20">
        <v>50423</v>
      </c>
      <c r="E196" s="20">
        <v>7676</v>
      </c>
      <c r="F196" s="20">
        <v>446743</v>
      </c>
    </row>
    <row r="197" spans="1:6">
      <c r="A197" s="56"/>
      <c r="B197" s="18"/>
      <c r="C197" s="18"/>
      <c r="D197" s="18"/>
      <c r="E197" s="18"/>
      <c r="F197" s="18"/>
    </row>
    <row r="198" spans="1:6">
      <c r="A198" s="56" t="s">
        <v>145</v>
      </c>
      <c r="B198" s="18">
        <v>113105</v>
      </c>
      <c r="C198" s="18">
        <v>836</v>
      </c>
      <c r="D198" s="18">
        <v>3448</v>
      </c>
      <c r="E198" s="18">
        <v>486</v>
      </c>
      <c r="F198" s="18">
        <v>108335</v>
      </c>
    </row>
    <row r="199" spans="1:6">
      <c r="A199" s="56" t="s">
        <v>421</v>
      </c>
      <c r="B199" s="18">
        <v>113757</v>
      </c>
      <c r="C199" s="18">
        <v>807</v>
      </c>
      <c r="D199" s="18">
        <v>5184</v>
      </c>
      <c r="E199" s="18">
        <v>1124</v>
      </c>
      <c r="F199" s="18">
        <v>106642</v>
      </c>
    </row>
    <row r="200" spans="1:6">
      <c r="A200" s="56" t="s">
        <v>146</v>
      </c>
      <c r="B200" s="18">
        <v>92564</v>
      </c>
      <c r="C200" s="18">
        <v>1277</v>
      </c>
      <c r="D200" s="18">
        <v>20119</v>
      </c>
      <c r="E200" s="18">
        <v>511</v>
      </c>
      <c r="F200" s="18">
        <v>70657</v>
      </c>
    </row>
    <row r="201" spans="1:6">
      <c r="A201" s="56" t="s">
        <v>147</v>
      </c>
      <c r="B201" s="18">
        <v>109054</v>
      </c>
      <c r="C201" s="18">
        <v>712</v>
      </c>
      <c r="D201" s="18">
        <v>11186</v>
      </c>
      <c r="E201" s="18">
        <v>554</v>
      </c>
      <c r="F201" s="18">
        <v>96602</v>
      </c>
    </row>
    <row r="202" spans="1:6">
      <c r="A202" s="21" t="s">
        <v>422</v>
      </c>
      <c r="B202" s="20">
        <v>428480</v>
      </c>
      <c r="C202" s="20">
        <v>3632</v>
      </c>
      <c r="D202" s="20">
        <v>39937</v>
      </c>
      <c r="E202" s="20">
        <v>2675</v>
      </c>
      <c r="F202" s="20">
        <v>382236</v>
      </c>
    </row>
    <row r="203" spans="1:6">
      <c r="A203" s="56"/>
      <c r="B203" s="18"/>
      <c r="C203" s="18"/>
      <c r="D203" s="18"/>
      <c r="E203" s="18"/>
      <c r="F203" s="18"/>
    </row>
    <row r="204" spans="1:6">
      <c r="A204" s="56" t="s">
        <v>148</v>
      </c>
      <c r="B204" s="18">
        <v>134520</v>
      </c>
      <c r="C204" s="18">
        <v>5774</v>
      </c>
      <c r="D204" s="18">
        <v>7835</v>
      </c>
      <c r="E204" s="18">
        <v>638</v>
      </c>
      <c r="F204" s="18">
        <v>120273</v>
      </c>
    </row>
    <row r="205" spans="1:6">
      <c r="A205" s="56" t="s">
        <v>423</v>
      </c>
      <c r="B205" s="18">
        <v>124501</v>
      </c>
      <c r="C205" s="18">
        <v>6352</v>
      </c>
      <c r="D205" s="18">
        <v>12097</v>
      </c>
      <c r="E205" s="18">
        <v>82</v>
      </c>
      <c r="F205" s="18">
        <v>105970</v>
      </c>
    </row>
    <row r="206" spans="1:6">
      <c r="A206" s="56" t="s">
        <v>149</v>
      </c>
      <c r="B206" s="18">
        <v>119877</v>
      </c>
      <c r="C206" s="18">
        <v>6099</v>
      </c>
      <c r="D206" s="18">
        <v>21002</v>
      </c>
      <c r="E206" s="18">
        <v>21</v>
      </c>
      <c r="F206" s="18">
        <v>92755</v>
      </c>
    </row>
    <row r="207" spans="1:6">
      <c r="A207" s="56" t="s">
        <v>150</v>
      </c>
      <c r="B207" s="18">
        <v>114686</v>
      </c>
      <c r="C207" s="18">
        <v>4969</v>
      </c>
      <c r="D207" s="18">
        <v>16252</v>
      </c>
      <c r="E207" s="18">
        <v>933</v>
      </c>
      <c r="F207" s="18">
        <v>92532</v>
      </c>
    </row>
    <row r="208" spans="1:6">
      <c r="A208" s="56" t="s">
        <v>151</v>
      </c>
      <c r="B208" s="18">
        <v>138434</v>
      </c>
      <c r="C208" s="18">
        <v>5368</v>
      </c>
      <c r="D208" s="18">
        <v>8335</v>
      </c>
      <c r="E208" s="18">
        <v>3330</v>
      </c>
      <c r="F208" s="18">
        <v>121401</v>
      </c>
    </row>
    <row r="209" spans="1:6">
      <c r="A209" s="56" t="s">
        <v>152</v>
      </c>
      <c r="B209" s="18">
        <v>116258</v>
      </c>
      <c r="C209" s="18">
        <v>6230</v>
      </c>
      <c r="D209" s="18">
        <v>13663</v>
      </c>
      <c r="E209" s="18">
        <v>178</v>
      </c>
      <c r="F209" s="18">
        <v>96187</v>
      </c>
    </row>
    <row r="210" spans="1:6">
      <c r="A210" s="21" t="s">
        <v>424</v>
      </c>
      <c r="B210" s="20">
        <v>748276</v>
      </c>
      <c r="C210" s="20">
        <v>34792</v>
      </c>
      <c r="D210" s="20">
        <v>79184</v>
      </c>
      <c r="E210" s="20">
        <v>5182</v>
      </c>
      <c r="F210" s="20">
        <v>629118</v>
      </c>
    </row>
    <row r="211" spans="1:6">
      <c r="A211" s="56"/>
      <c r="B211" s="18"/>
      <c r="C211" s="18"/>
      <c r="D211" s="18"/>
      <c r="E211" s="18"/>
      <c r="F211" s="18"/>
    </row>
    <row r="212" spans="1:6">
      <c r="A212" s="56" t="s">
        <v>425</v>
      </c>
      <c r="B212" s="18">
        <v>109606</v>
      </c>
      <c r="C212" s="18">
        <v>690</v>
      </c>
      <c r="D212" s="18">
        <v>43697</v>
      </c>
      <c r="E212" s="18">
        <v>13</v>
      </c>
      <c r="F212" s="18">
        <v>65206</v>
      </c>
    </row>
    <row r="213" spans="1:6">
      <c r="A213" s="56" t="s">
        <v>426</v>
      </c>
      <c r="B213" s="18">
        <v>64871</v>
      </c>
      <c r="C213" s="18">
        <v>99</v>
      </c>
      <c r="D213" s="18">
        <v>27628</v>
      </c>
      <c r="E213" s="18">
        <v>67</v>
      </c>
      <c r="F213" s="18">
        <v>37077</v>
      </c>
    </row>
    <row r="214" spans="1:6">
      <c r="A214" s="56" t="s">
        <v>153</v>
      </c>
      <c r="B214" s="18">
        <v>93219</v>
      </c>
      <c r="C214" s="18">
        <v>2379</v>
      </c>
      <c r="D214" s="18">
        <v>19355</v>
      </c>
      <c r="E214" s="18">
        <v>14</v>
      </c>
      <c r="F214" s="18">
        <v>71471</v>
      </c>
    </row>
    <row r="215" spans="1:6">
      <c r="A215" s="56" t="s">
        <v>427</v>
      </c>
      <c r="B215" s="18">
        <v>105560</v>
      </c>
      <c r="C215" s="18">
        <v>2674</v>
      </c>
      <c r="D215" s="18">
        <v>10605</v>
      </c>
      <c r="E215" s="18">
        <v>40</v>
      </c>
      <c r="F215" s="18">
        <v>92241</v>
      </c>
    </row>
    <row r="216" spans="1:6">
      <c r="A216" s="56" t="s">
        <v>154</v>
      </c>
      <c r="B216" s="18">
        <v>110572</v>
      </c>
      <c r="C216" s="18">
        <v>1818</v>
      </c>
      <c r="D216" s="18">
        <v>10040</v>
      </c>
      <c r="E216" s="18">
        <v>88</v>
      </c>
      <c r="F216" s="18">
        <v>98626</v>
      </c>
    </row>
    <row r="217" spans="1:6">
      <c r="A217" s="56" t="s">
        <v>428</v>
      </c>
      <c r="B217" s="18">
        <v>91885</v>
      </c>
      <c r="C217" s="18">
        <v>1094</v>
      </c>
      <c r="D217" s="18">
        <v>30506</v>
      </c>
      <c r="E217" s="18">
        <v>89</v>
      </c>
      <c r="F217" s="18">
        <v>60196</v>
      </c>
    </row>
    <row r="218" spans="1:6">
      <c r="A218" s="56" t="s">
        <v>155</v>
      </c>
      <c r="B218" s="18">
        <v>101495</v>
      </c>
      <c r="C218" s="18">
        <v>3509</v>
      </c>
      <c r="D218" s="18">
        <v>5202</v>
      </c>
      <c r="E218" s="18">
        <v>36</v>
      </c>
      <c r="F218" s="18">
        <v>92748</v>
      </c>
    </row>
    <row r="219" spans="1:6">
      <c r="A219" s="21" t="s">
        <v>429</v>
      </c>
      <c r="B219" s="20">
        <v>677208</v>
      </c>
      <c r="C219" s="20">
        <v>12263</v>
      </c>
      <c r="D219" s="20">
        <v>147033</v>
      </c>
      <c r="E219" s="20">
        <v>347</v>
      </c>
      <c r="F219" s="20">
        <v>517565</v>
      </c>
    </row>
    <row r="220" spans="1:6">
      <c r="A220" s="56"/>
      <c r="B220" s="18"/>
      <c r="C220" s="18"/>
      <c r="D220" s="18"/>
      <c r="E220" s="18"/>
      <c r="F220" s="18"/>
    </row>
    <row r="221" spans="1:6">
      <c r="A221" s="56" t="s">
        <v>430</v>
      </c>
      <c r="B221" s="18">
        <v>124541</v>
      </c>
      <c r="C221" s="18">
        <v>1702</v>
      </c>
      <c r="D221" s="18">
        <v>15034</v>
      </c>
      <c r="E221" s="18">
        <v>11</v>
      </c>
      <c r="F221" s="18">
        <v>107794</v>
      </c>
    </row>
    <row r="222" spans="1:6">
      <c r="A222" s="56" t="s">
        <v>156</v>
      </c>
      <c r="B222" s="18">
        <v>136284</v>
      </c>
      <c r="C222" s="18">
        <v>1588</v>
      </c>
      <c r="D222" s="18">
        <v>12522</v>
      </c>
      <c r="E222" s="18">
        <v>3</v>
      </c>
      <c r="F222" s="18">
        <v>122171</v>
      </c>
    </row>
    <row r="223" spans="1:6">
      <c r="A223" s="21" t="s">
        <v>431</v>
      </c>
      <c r="B223" s="20">
        <v>260825</v>
      </c>
      <c r="C223" s="20">
        <v>3290</v>
      </c>
      <c r="D223" s="20">
        <v>27556</v>
      </c>
      <c r="E223" s="20">
        <v>14</v>
      </c>
      <c r="F223" s="20">
        <v>229965</v>
      </c>
    </row>
    <row r="224" spans="1:6">
      <c r="A224" s="56"/>
      <c r="B224" s="18"/>
      <c r="C224" s="18"/>
      <c r="D224" s="18"/>
      <c r="E224" s="18"/>
      <c r="F224" s="18"/>
    </row>
    <row r="225" spans="1:6">
      <c r="A225" s="56" t="s">
        <v>432</v>
      </c>
      <c r="B225" s="18">
        <v>123324</v>
      </c>
      <c r="C225" s="18">
        <v>921</v>
      </c>
      <c r="D225" s="18">
        <v>2404</v>
      </c>
      <c r="E225" s="18">
        <v>900</v>
      </c>
      <c r="F225" s="18">
        <v>119099</v>
      </c>
    </row>
    <row r="226" spans="1:6">
      <c r="A226" s="56" t="s">
        <v>157</v>
      </c>
      <c r="B226" s="18">
        <v>98067</v>
      </c>
      <c r="C226" s="18">
        <v>657</v>
      </c>
      <c r="D226" s="18">
        <v>6650</v>
      </c>
      <c r="E226" s="18">
        <v>3091</v>
      </c>
      <c r="F226" s="18">
        <v>87669</v>
      </c>
    </row>
    <row r="227" spans="1:6">
      <c r="A227" s="56" t="s">
        <v>158</v>
      </c>
      <c r="B227" s="18">
        <v>97255</v>
      </c>
      <c r="C227" s="18">
        <v>454</v>
      </c>
      <c r="D227" s="18">
        <v>4676</v>
      </c>
      <c r="E227" s="18">
        <v>1644</v>
      </c>
      <c r="F227" s="18">
        <v>90481</v>
      </c>
    </row>
    <row r="228" spans="1:6">
      <c r="A228" s="56" t="s">
        <v>433</v>
      </c>
      <c r="B228" s="18">
        <v>73911</v>
      </c>
      <c r="C228" s="18">
        <v>207</v>
      </c>
      <c r="D228" s="18">
        <v>2265</v>
      </c>
      <c r="E228" s="18">
        <v>6345</v>
      </c>
      <c r="F228" s="18">
        <v>65094</v>
      </c>
    </row>
    <row r="229" spans="1:6">
      <c r="A229" s="56" t="s">
        <v>159</v>
      </c>
      <c r="B229" s="18">
        <v>84034</v>
      </c>
      <c r="C229" s="18">
        <v>291</v>
      </c>
      <c r="D229" s="18">
        <v>2009</v>
      </c>
      <c r="E229" s="18">
        <v>3061</v>
      </c>
      <c r="F229" s="18">
        <v>78673</v>
      </c>
    </row>
    <row r="230" spans="1:6">
      <c r="A230" s="56" t="s">
        <v>160</v>
      </c>
      <c r="B230" s="18">
        <v>109905</v>
      </c>
      <c r="C230" s="18">
        <v>1545</v>
      </c>
      <c r="D230" s="18">
        <v>3732</v>
      </c>
      <c r="E230" s="18">
        <v>998</v>
      </c>
      <c r="F230" s="18">
        <v>103630</v>
      </c>
    </row>
    <row r="231" spans="1:6">
      <c r="A231" s="56" t="s">
        <v>161</v>
      </c>
      <c r="B231" s="18">
        <v>91903</v>
      </c>
      <c r="C231" s="18">
        <v>353</v>
      </c>
      <c r="D231" s="18">
        <v>9263</v>
      </c>
      <c r="E231" s="18">
        <v>2016</v>
      </c>
      <c r="F231" s="18">
        <v>80271</v>
      </c>
    </row>
    <row r="232" spans="1:6">
      <c r="A232" s="56" t="s">
        <v>162</v>
      </c>
      <c r="B232" s="18">
        <v>93359</v>
      </c>
      <c r="C232" s="18">
        <v>288</v>
      </c>
      <c r="D232" s="18">
        <v>2008</v>
      </c>
      <c r="E232" s="18">
        <v>5296</v>
      </c>
      <c r="F232" s="18">
        <v>85767</v>
      </c>
    </row>
    <row r="233" spans="1:6">
      <c r="A233" s="21" t="s">
        <v>434</v>
      </c>
      <c r="B233" s="20">
        <v>771758</v>
      </c>
      <c r="C233" s="20">
        <v>4716</v>
      </c>
      <c r="D233" s="20">
        <v>33007</v>
      </c>
      <c r="E233" s="20">
        <v>23351</v>
      </c>
      <c r="F233" s="20">
        <v>710684</v>
      </c>
    </row>
    <row r="234" spans="1:6">
      <c r="A234" s="56"/>
      <c r="B234" s="18"/>
      <c r="C234" s="18"/>
      <c r="D234" s="18"/>
      <c r="E234" s="18"/>
      <c r="F234" s="18"/>
    </row>
    <row r="235" spans="1:6">
      <c r="A235" s="56" t="s">
        <v>163</v>
      </c>
      <c r="B235" s="18">
        <v>110638</v>
      </c>
      <c r="C235" s="18">
        <v>1629</v>
      </c>
      <c r="D235" s="18">
        <v>19139</v>
      </c>
      <c r="E235" s="18">
        <v>149</v>
      </c>
      <c r="F235" s="18">
        <v>89721</v>
      </c>
    </row>
    <row r="236" spans="1:6">
      <c r="A236" s="56" t="s">
        <v>164</v>
      </c>
      <c r="B236" s="18">
        <v>111244</v>
      </c>
      <c r="C236" s="18">
        <v>2293</v>
      </c>
      <c r="D236" s="18">
        <v>25779</v>
      </c>
      <c r="E236" s="18">
        <v>241</v>
      </c>
      <c r="F236" s="18">
        <v>82931</v>
      </c>
    </row>
    <row r="237" spans="1:6">
      <c r="A237" s="56" t="s">
        <v>165</v>
      </c>
      <c r="B237" s="18">
        <v>99587</v>
      </c>
      <c r="C237" s="18">
        <v>1997</v>
      </c>
      <c r="D237" s="18">
        <v>22983</v>
      </c>
      <c r="E237" s="18">
        <v>350</v>
      </c>
      <c r="F237" s="18">
        <v>74257</v>
      </c>
    </row>
    <row r="238" spans="1:6">
      <c r="A238" s="56" t="s">
        <v>166</v>
      </c>
      <c r="B238" s="18">
        <v>109211</v>
      </c>
      <c r="C238" s="18">
        <v>647</v>
      </c>
      <c r="D238" s="18">
        <v>14756</v>
      </c>
      <c r="E238" s="18">
        <v>295</v>
      </c>
      <c r="F238" s="18">
        <v>93513</v>
      </c>
    </row>
    <row r="239" spans="1:6">
      <c r="A239" s="56" t="s">
        <v>435</v>
      </c>
      <c r="B239" s="18">
        <v>93465</v>
      </c>
      <c r="C239" s="18">
        <v>1526</v>
      </c>
      <c r="D239" s="18">
        <v>19859</v>
      </c>
      <c r="E239" s="18">
        <v>151</v>
      </c>
      <c r="F239" s="18">
        <v>71929</v>
      </c>
    </row>
    <row r="240" spans="1:6">
      <c r="A240" s="56" t="s">
        <v>167</v>
      </c>
      <c r="B240" s="18">
        <v>110386</v>
      </c>
      <c r="C240" s="18">
        <v>1544</v>
      </c>
      <c r="D240" s="18">
        <v>19396</v>
      </c>
      <c r="E240" s="18">
        <v>1179</v>
      </c>
      <c r="F240" s="18">
        <v>88267</v>
      </c>
    </row>
    <row r="241" spans="1:6">
      <c r="A241" s="56" t="s">
        <v>168</v>
      </c>
      <c r="B241" s="18">
        <v>104559</v>
      </c>
      <c r="C241" s="18">
        <v>1026</v>
      </c>
      <c r="D241" s="18">
        <v>19210</v>
      </c>
      <c r="E241" s="18">
        <v>1168</v>
      </c>
      <c r="F241" s="18">
        <v>83155</v>
      </c>
    </row>
    <row r="242" spans="1:6">
      <c r="A242" s="56" t="s">
        <v>169</v>
      </c>
      <c r="B242" s="18">
        <v>71174</v>
      </c>
      <c r="C242" s="18">
        <v>501</v>
      </c>
      <c r="D242" s="18">
        <v>10204</v>
      </c>
      <c r="E242" s="18">
        <v>1601</v>
      </c>
      <c r="F242" s="18">
        <v>58868</v>
      </c>
    </row>
    <row r="243" spans="1:6">
      <c r="A243" s="56" t="s">
        <v>170</v>
      </c>
      <c r="B243" s="18">
        <v>101714</v>
      </c>
      <c r="C243" s="18">
        <v>857</v>
      </c>
      <c r="D243" s="18">
        <v>18025</v>
      </c>
      <c r="E243" s="18">
        <v>762</v>
      </c>
      <c r="F243" s="18">
        <v>82070</v>
      </c>
    </row>
    <row r="244" spans="1:6">
      <c r="A244" s="56" t="s">
        <v>171</v>
      </c>
      <c r="B244" s="18">
        <v>133419</v>
      </c>
      <c r="C244" s="18">
        <v>1090</v>
      </c>
      <c r="D244" s="18">
        <v>14332</v>
      </c>
      <c r="E244" s="18">
        <v>503</v>
      </c>
      <c r="F244" s="18">
        <v>117494</v>
      </c>
    </row>
    <row r="245" spans="1:6">
      <c r="A245" s="21" t="s">
        <v>436</v>
      </c>
      <c r="B245" s="20">
        <v>1045397</v>
      </c>
      <c r="C245" s="20">
        <v>13110</v>
      </c>
      <c r="D245" s="20">
        <v>183683</v>
      </c>
      <c r="E245" s="20">
        <v>6399</v>
      </c>
      <c r="F245" s="20">
        <v>842205</v>
      </c>
    </row>
    <row r="246" spans="1:6">
      <c r="A246" s="56"/>
      <c r="B246" s="18"/>
      <c r="C246" s="18"/>
      <c r="D246" s="18"/>
      <c r="E246" s="18"/>
      <c r="F246" s="18"/>
    </row>
    <row r="247" spans="1:6">
      <c r="A247" s="56" t="s">
        <v>172</v>
      </c>
      <c r="B247" s="18">
        <v>144126</v>
      </c>
      <c r="C247" s="18">
        <v>2006</v>
      </c>
      <c r="D247" s="18">
        <v>10912</v>
      </c>
      <c r="E247" s="18">
        <v>14</v>
      </c>
      <c r="F247" s="18">
        <v>131194</v>
      </c>
    </row>
    <row r="248" spans="1:6">
      <c r="A248" s="56" t="s">
        <v>173</v>
      </c>
      <c r="B248" s="18">
        <v>117685</v>
      </c>
      <c r="C248" s="18">
        <v>1051</v>
      </c>
      <c r="D248" s="18">
        <v>30092</v>
      </c>
      <c r="E248" s="18">
        <v>114</v>
      </c>
      <c r="F248" s="18">
        <v>86428</v>
      </c>
    </row>
    <row r="249" spans="1:6">
      <c r="A249" s="56" t="s">
        <v>174</v>
      </c>
      <c r="B249" s="18">
        <v>95611</v>
      </c>
      <c r="C249" s="18">
        <v>959</v>
      </c>
      <c r="D249" s="18">
        <v>28182</v>
      </c>
      <c r="E249" s="18">
        <v>184</v>
      </c>
      <c r="F249" s="18">
        <v>66286</v>
      </c>
    </row>
    <row r="250" spans="1:6">
      <c r="A250" s="56" t="s">
        <v>175</v>
      </c>
      <c r="B250" s="18">
        <v>128167</v>
      </c>
      <c r="C250" s="18">
        <v>3330</v>
      </c>
      <c r="D250" s="18">
        <v>10109</v>
      </c>
      <c r="E250" s="18">
        <v>15</v>
      </c>
      <c r="F250" s="18">
        <v>114713</v>
      </c>
    </row>
    <row r="251" spans="1:6">
      <c r="A251" s="56" t="s">
        <v>176</v>
      </c>
      <c r="B251" s="18">
        <v>113586</v>
      </c>
      <c r="C251" s="18">
        <v>8424</v>
      </c>
      <c r="D251" s="18">
        <v>9611</v>
      </c>
      <c r="E251" s="18">
        <v>16</v>
      </c>
      <c r="F251" s="18">
        <v>95535</v>
      </c>
    </row>
    <row r="252" spans="1:6">
      <c r="A252" s="56" t="s">
        <v>177</v>
      </c>
      <c r="B252" s="18">
        <v>112262</v>
      </c>
      <c r="C252" s="18">
        <v>1110</v>
      </c>
      <c r="D252" s="18">
        <v>14544</v>
      </c>
      <c r="E252" s="18">
        <v>21</v>
      </c>
      <c r="F252" s="18">
        <v>96587</v>
      </c>
    </row>
    <row r="253" spans="1:6">
      <c r="A253" s="56" t="s">
        <v>437</v>
      </c>
      <c r="B253" s="18">
        <v>112292</v>
      </c>
      <c r="C253" s="18">
        <v>2621</v>
      </c>
      <c r="D253" s="18">
        <v>11326</v>
      </c>
      <c r="E253" s="18">
        <v>69</v>
      </c>
      <c r="F253" s="18">
        <v>98276</v>
      </c>
    </row>
    <row r="254" spans="1:6">
      <c r="A254" s="56" t="s">
        <v>178</v>
      </c>
      <c r="B254" s="18">
        <v>94337</v>
      </c>
      <c r="C254" s="18">
        <v>3528</v>
      </c>
      <c r="D254" s="18">
        <v>10920</v>
      </c>
      <c r="E254" s="18">
        <v>11</v>
      </c>
      <c r="F254" s="18">
        <v>79878</v>
      </c>
    </row>
    <row r="255" spans="1:6">
      <c r="A255" s="56" t="s">
        <v>438</v>
      </c>
      <c r="B255" s="18">
        <v>105799</v>
      </c>
      <c r="C255" s="18">
        <v>1958</v>
      </c>
      <c r="D255" s="18">
        <v>13606</v>
      </c>
      <c r="E255" s="18">
        <v>20</v>
      </c>
      <c r="F255" s="18">
        <v>90215</v>
      </c>
    </row>
    <row r="256" spans="1:6">
      <c r="A256" s="56" t="s">
        <v>179</v>
      </c>
      <c r="B256" s="18">
        <v>115277</v>
      </c>
      <c r="C256" s="18">
        <v>3181</v>
      </c>
      <c r="D256" s="18">
        <v>10823</v>
      </c>
      <c r="E256" s="18">
        <v>8</v>
      </c>
      <c r="F256" s="18">
        <v>101265</v>
      </c>
    </row>
    <row r="257" spans="1:6">
      <c r="A257" s="56" t="s">
        <v>180</v>
      </c>
      <c r="B257" s="18">
        <v>103336</v>
      </c>
      <c r="C257" s="18">
        <v>2825</v>
      </c>
      <c r="D257" s="18">
        <v>15472</v>
      </c>
      <c r="E257" s="18">
        <v>125</v>
      </c>
      <c r="F257" s="18">
        <v>84914</v>
      </c>
    </row>
    <row r="258" spans="1:6">
      <c r="A258" s="56" t="s">
        <v>181</v>
      </c>
      <c r="B258" s="18">
        <v>114793</v>
      </c>
      <c r="C258" s="18">
        <v>2964</v>
      </c>
      <c r="D258" s="18">
        <v>12181</v>
      </c>
      <c r="E258" s="18">
        <v>20</v>
      </c>
      <c r="F258" s="18">
        <v>99628</v>
      </c>
    </row>
    <row r="259" spans="1:6">
      <c r="A259" s="56" t="s">
        <v>182</v>
      </c>
      <c r="B259" s="18">
        <v>78961</v>
      </c>
      <c r="C259" s="18">
        <v>2486</v>
      </c>
      <c r="D259" s="18">
        <v>7402</v>
      </c>
      <c r="E259" s="18">
        <v>102</v>
      </c>
      <c r="F259" s="18">
        <v>68971</v>
      </c>
    </row>
    <row r="260" spans="1:6">
      <c r="A260" s="56" t="s">
        <v>183</v>
      </c>
      <c r="B260" s="18">
        <v>93354</v>
      </c>
      <c r="C260" s="18">
        <v>4038</v>
      </c>
      <c r="D260" s="18">
        <v>9873</v>
      </c>
      <c r="E260" s="18">
        <v>410</v>
      </c>
      <c r="F260" s="18">
        <v>79033</v>
      </c>
    </row>
    <row r="261" spans="1:6">
      <c r="A261" s="56" t="s">
        <v>184</v>
      </c>
      <c r="B261" s="18">
        <v>96400</v>
      </c>
      <c r="C261" s="18">
        <v>3177</v>
      </c>
      <c r="D261" s="18">
        <v>11531</v>
      </c>
      <c r="E261" s="18">
        <v>64</v>
      </c>
      <c r="F261" s="18">
        <v>81628</v>
      </c>
    </row>
    <row r="262" spans="1:6">
      <c r="A262" s="21" t="s">
        <v>439</v>
      </c>
      <c r="B262" s="20">
        <v>1625986</v>
      </c>
      <c r="C262" s="20">
        <v>43658</v>
      </c>
      <c r="D262" s="20">
        <v>206584</v>
      </c>
      <c r="E262" s="20">
        <v>1193</v>
      </c>
      <c r="F262" s="20">
        <v>1374551</v>
      </c>
    </row>
    <row r="263" spans="1:6">
      <c r="A263" s="56"/>
      <c r="B263" s="18"/>
      <c r="C263" s="18"/>
      <c r="D263" s="18"/>
      <c r="E263" s="18"/>
      <c r="F263" s="18"/>
    </row>
    <row r="264" spans="1:6">
      <c r="A264" s="56" t="s">
        <v>185</v>
      </c>
      <c r="B264" s="18">
        <v>110264</v>
      </c>
      <c r="C264" s="18">
        <v>2836</v>
      </c>
      <c r="D264" s="18">
        <v>23435</v>
      </c>
      <c r="E264" s="18">
        <v>6825</v>
      </c>
      <c r="F264" s="18">
        <v>77168</v>
      </c>
    </row>
    <row r="265" spans="1:6">
      <c r="A265" s="56" t="s">
        <v>186</v>
      </c>
      <c r="B265" s="18">
        <v>78775</v>
      </c>
      <c r="C265" s="18">
        <v>1302</v>
      </c>
      <c r="D265" s="18">
        <v>18047</v>
      </c>
      <c r="E265" s="18">
        <v>15168</v>
      </c>
      <c r="F265" s="18">
        <v>44258</v>
      </c>
    </row>
    <row r="266" spans="1:6">
      <c r="A266" s="56" t="s">
        <v>440</v>
      </c>
      <c r="B266" s="18">
        <v>90638</v>
      </c>
      <c r="C266" s="18">
        <v>943</v>
      </c>
      <c r="D266" s="18">
        <v>20733</v>
      </c>
      <c r="E266" s="18">
        <v>20932</v>
      </c>
      <c r="F266" s="18">
        <v>48030</v>
      </c>
    </row>
    <row r="267" spans="1:6">
      <c r="A267" s="56" t="s">
        <v>187</v>
      </c>
      <c r="B267" s="18">
        <v>88255</v>
      </c>
      <c r="C267" s="18">
        <v>813</v>
      </c>
      <c r="D267" s="18">
        <v>20741</v>
      </c>
      <c r="E267" s="18">
        <v>18903</v>
      </c>
      <c r="F267" s="18">
        <v>47798</v>
      </c>
    </row>
    <row r="268" spans="1:6">
      <c r="A268" s="56" t="s">
        <v>188</v>
      </c>
      <c r="B268" s="18">
        <v>77818</v>
      </c>
      <c r="C268" s="18">
        <v>765</v>
      </c>
      <c r="D268" s="18">
        <v>19847</v>
      </c>
      <c r="E268" s="18">
        <v>15478</v>
      </c>
      <c r="F268" s="18">
        <v>41728</v>
      </c>
    </row>
    <row r="269" spans="1:6">
      <c r="A269" s="56" t="s">
        <v>189</v>
      </c>
      <c r="B269" s="18">
        <v>84369</v>
      </c>
      <c r="C269" s="18">
        <v>1257</v>
      </c>
      <c r="D269" s="18">
        <v>18124</v>
      </c>
      <c r="E269" s="18">
        <v>18494</v>
      </c>
      <c r="F269" s="18">
        <v>46494</v>
      </c>
    </row>
    <row r="270" spans="1:6">
      <c r="A270" s="56" t="s">
        <v>190</v>
      </c>
      <c r="B270" s="18">
        <v>116680</v>
      </c>
      <c r="C270" s="18">
        <v>2118</v>
      </c>
      <c r="D270" s="18">
        <v>23813</v>
      </c>
      <c r="E270" s="18">
        <v>19005</v>
      </c>
      <c r="F270" s="18">
        <v>71744</v>
      </c>
    </row>
    <row r="271" spans="1:6">
      <c r="A271" s="56" t="s">
        <v>191</v>
      </c>
      <c r="B271" s="18">
        <v>127747</v>
      </c>
      <c r="C271" s="18">
        <v>2550</v>
      </c>
      <c r="D271" s="18">
        <v>24082</v>
      </c>
      <c r="E271" s="18">
        <v>21761</v>
      </c>
      <c r="F271" s="18">
        <v>79354</v>
      </c>
    </row>
    <row r="272" spans="1:6">
      <c r="A272" s="21" t="s">
        <v>441</v>
      </c>
      <c r="B272" s="20">
        <v>774546</v>
      </c>
      <c r="C272" s="20">
        <v>12584</v>
      </c>
      <c r="D272" s="20">
        <v>168822</v>
      </c>
      <c r="E272" s="20">
        <v>136566</v>
      </c>
      <c r="F272" s="20">
        <v>456574</v>
      </c>
    </row>
    <row r="273" spans="1:6">
      <c r="A273" s="56"/>
      <c r="B273" s="18"/>
      <c r="C273" s="18"/>
      <c r="D273" s="18"/>
      <c r="E273" s="18"/>
      <c r="F273" s="18"/>
    </row>
    <row r="274" spans="1:6">
      <c r="A274" s="56" t="s">
        <v>192</v>
      </c>
      <c r="B274" s="18">
        <v>133754</v>
      </c>
      <c r="C274" s="18">
        <v>2920</v>
      </c>
      <c r="D274" s="18">
        <v>7289</v>
      </c>
      <c r="E274" s="18">
        <v>55</v>
      </c>
      <c r="F274" s="18">
        <v>123490</v>
      </c>
    </row>
    <row r="275" spans="1:6">
      <c r="A275" s="56" t="s">
        <v>193</v>
      </c>
      <c r="B275" s="18">
        <v>107699</v>
      </c>
      <c r="C275" s="18">
        <v>1585</v>
      </c>
      <c r="D275" s="18">
        <v>9870</v>
      </c>
      <c r="E275" s="18">
        <v>3</v>
      </c>
      <c r="F275" s="18">
        <v>96241</v>
      </c>
    </row>
    <row r="276" spans="1:6">
      <c r="A276" s="56" t="s">
        <v>442</v>
      </c>
      <c r="B276" s="18">
        <v>126561</v>
      </c>
      <c r="C276" s="18">
        <v>1843</v>
      </c>
      <c r="D276" s="18">
        <v>10439</v>
      </c>
      <c r="E276" s="18">
        <v>12</v>
      </c>
      <c r="F276" s="18">
        <v>114267</v>
      </c>
    </row>
    <row r="277" spans="1:6">
      <c r="A277" s="56" t="s">
        <v>194</v>
      </c>
      <c r="B277" s="18">
        <v>122047</v>
      </c>
      <c r="C277" s="18">
        <v>1366</v>
      </c>
      <c r="D277" s="18">
        <v>9796</v>
      </c>
      <c r="E277" s="18">
        <v>11</v>
      </c>
      <c r="F277" s="18">
        <v>110874</v>
      </c>
    </row>
    <row r="278" spans="1:6">
      <c r="A278" s="21" t="s">
        <v>443</v>
      </c>
      <c r="B278" s="20">
        <v>490061</v>
      </c>
      <c r="C278" s="20">
        <v>7714</v>
      </c>
      <c r="D278" s="20">
        <v>37394</v>
      </c>
      <c r="E278" s="20">
        <v>81</v>
      </c>
      <c r="F278" s="20">
        <v>444872</v>
      </c>
    </row>
    <row r="279" spans="1:6">
      <c r="A279" s="56"/>
      <c r="B279" s="18"/>
      <c r="C279" s="18"/>
      <c r="D279" s="18"/>
      <c r="E279" s="18"/>
      <c r="F279" s="18"/>
    </row>
    <row r="280" spans="1:6">
      <c r="A280" s="56" t="s">
        <v>195</v>
      </c>
      <c r="B280" s="18">
        <v>97617</v>
      </c>
      <c r="C280" s="18">
        <v>953</v>
      </c>
      <c r="D280" s="18">
        <v>25939</v>
      </c>
      <c r="E280" s="18">
        <v>174</v>
      </c>
      <c r="F280" s="18">
        <v>70551</v>
      </c>
    </row>
    <row r="281" spans="1:6">
      <c r="A281" s="56" t="s">
        <v>196</v>
      </c>
      <c r="B281" s="18">
        <v>106074</v>
      </c>
      <c r="C281" s="18">
        <v>1497</v>
      </c>
      <c r="D281" s="18">
        <v>26800</v>
      </c>
      <c r="E281" s="18">
        <v>132</v>
      </c>
      <c r="F281" s="18">
        <v>77645</v>
      </c>
    </row>
    <row r="282" spans="1:6">
      <c r="A282" s="56" t="s">
        <v>197</v>
      </c>
      <c r="B282" s="18">
        <v>97026</v>
      </c>
      <c r="C282" s="18">
        <v>945</v>
      </c>
      <c r="D282" s="18">
        <v>27120</v>
      </c>
      <c r="E282" s="18">
        <v>283</v>
      </c>
      <c r="F282" s="18">
        <v>68678</v>
      </c>
    </row>
    <row r="283" spans="1:6">
      <c r="A283" s="56" t="s">
        <v>198</v>
      </c>
      <c r="B283" s="18">
        <v>120852</v>
      </c>
      <c r="C283" s="18">
        <v>1600</v>
      </c>
      <c r="D283" s="18">
        <v>17068</v>
      </c>
      <c r="E283" s="18">
        <v>190</v>
      </c>
      <c r="F283" s="18">
        <v>101994</v>
      </c>
    </row>
    <row r="284" spans="1:6">
      <c r="A284" s="56" t="s">
        <v>199</v>
      </c>
      <c r="B284" s="18">
        <v>100217</v>
      </c>
      <c r="C284" s="18">
        <v>1030</v>
      </c>
      <c r="D284" s="18">
        <v>28827</v>
      </c>
      <c r="E284" s="18">
        <v>132</v>
      </c>
      <c r="F284" s="18">
        <v>70228</v>
      </c>
    </row>
    <row r="285" spans="1:6">
      <c r="A285" s="56" t="s">
        <v>200</v>
      </c>
      <c r="B285" s="18">
        <v>107805</v>
      </c>
      <c r="C285" s="18">
        <v>1044</v>
      </c>
      <c r="D285" s="18">
        <v>11249</v>
      </c>
      <c r="E285" s="18">
        <v>285</v>
      </c>
      <c r="F285" s="18">
        <v>95227</v>
      </c>
    </row>
    <row r="286" spans="1:6">
      <c r="A286" s="56" t="s">
        <v>201</v>
      </c>
      <c r="B286" s="18">
        <v>122999</v>
      </c>
      <c r="C286" s="18">
        <v>2317</v>
      </c>
      <c r="D286" s="18">
        <v>30887</v>
      </c>
      <c r="E286" s="18">
        <v>58</v>
      </c>
      <c r="F286" s="18">
        <v>89737</v>
      </c>
    </row>
    <row r="287" spans="1:6">
      <c r="A287" s="56" t="s">
        <v>202</v>
      </c>
      <c r="B287" s="18">
        <v>130836</v>
      </c>
      <c r="C287" s="18">
        <v>1304</v>
      </c>
      <c r="D287" s="18">
        <v>10936</v>
      </c>
      <c r="E287" s="18">
        <v>166</v>
      </c>
      <c r="F287" s="18">
        <v>118430</v>
      </c>
    </row>
    <row r="288" spans="1:6">
      <c r="A288" s="56" t="s">
        <v>444</v>
      </c>
      <c r="B288" s="18">
        <v>108430</v>
      </c>
      <c r="C288" s="18">
        <v>1280</v>
      </c>
      <c r="D288" s="18">
        <v>12637</v>
      </c>
      <c r="E288" s="18">
        <v>360</v>
      </c>
      <c r="F288" s="18">
        <v>94153</v>
      </c>
    </row>
    <row r="289" spans="1:6">
      <c r="A289" s="21" t="s">
        <v>445</v>
      </c>
      <c r="B289" s="20">
        <v>991856</v>
      </c>
      <c r="C289" s="20">
        <v>11970</v>
      </c>
      <c r="D289" s="20">
        <v>191463</v>
      </c>
      <c r="E289" s="20">
        <v>1780</v>
      </c>
      <c r="F289" s="20">
        <v>786643</v>
      </c>
    </row>
    <row r="290" spans="1:6">
      <c r="A290" s="56"/>
      <c r="B290" s="18"/>
      <c r="C290" s="18"/>
      <c r="D290" s="18"/>
      <c r="E290" s="18"/>
      <c r="F290" s="18"/>
    </row>
    <row r="291" spans="1:6">
      <c r="A291" s="56" t="s">
        <v>203</v>
      </c>
      <c r="B291" s="18">
        <v>166429</v>
      </c>
      <c r="C291" s="18">
        <v>8602</v>
      </c>
      <c r="D291" s="18">
        <v>20868</v>
      </c>
      <c r="E291" s="18">
        <v>85</v>
      </c>
      <c r="F291" s="18">
        <v>136874</v>
      </c>
    </row>
    <row r="292" spans="1:6">
      <c r="A292" s="21" t="s">
        <v>446</v>
      </c>
      <c r="B292" s="20">
        <v>166429</v>
      </c>
      <c r="C292" s="20">
        <v>8602</v>
      </c>
      <c r="D292" s="20">
        <v>20868</v>
      </c>
      <c r="E292" s="20">
        <v>85</v>
      </c>
      <c r="F292" s="20">
        <v>136874</v>
      </c>
    </row>
    <row r="293" spans="1:6">
      <c r="A293" s="56"/>
      <c r="B293" s="18"/>
      <c r="C293" s="18"/>
      <c r="D293" s="18"/>
      <c r="E293" s="18"/>
      <c r="F293" s="18"/>
    </row>
    <row r="294" spans="1:6">
      <c r="A294" s="56" t="s">
        <v>204</v>
      </c>
      <c r="B294" s="18">
        <v>92605</v>
      </c>
      <c r="C294" s="18">
        <v>1801</v>
      </c>
      <c r="D294" s="18">
        <v>7119</v>
      </c>
      <c r="E294" s="18">
        <v>146</v>
      </c>
      <c r="F294" s="18">
        <v>83539</v>
      </c>
    </row>
    <row r="295" spans="1:6">
      <c r="A295" s="56" t="s">
        <v>205</v>
      </c>
      <c r="B295" s="18">
        <v>78463</v>
      </c>
      <c r="C295" s="18">
        <v>828</v>
      </c>
      <c r="D295" s="18">
        <v>12537</v>
      </c>
      <c r="E295" s="18">
        <v>755</v>
      </c>
      <c r="F295" s="18">
        <v>64343</v>
      </c>
    </row>
    <row r="296" spans="1:6">
      <c r="A296" s="56" t="s">
        <v>206</v>
      </c>
      <c r="B296" s="18">
        <v>105714</v>
      </c>
      <c r="C296" s="18">
        <v>1593</v>
      </c>
      <c r="D296" s="18">
        <v>6834</v>
      </c>
      <c r="E296" s="18">
        <v>1125</v>
      </c>
      <c r="F296" s="18">
        <v>96162</v>
      </c>
    </row>
    <row r="297" spans="1:6">
      <c r="A297" s="21" t="s">
        <v>447</v>
      </c>
      <c r="B297" s="20">
        <v>276782</v>
      </c>
      <c r="C297" s="20">
        <v>4222</v>
      </c>
      <c r="D297" s="20">
        <v>26490</v>
      </c>
      <c r="E297" s="20">
        <v>2026</v>
      </c>
      <c r="F297" s="20">
        <v>244044</v>
      </c>
    </row>
    <row r="298" spans="1:6">
      <c r="A298" s="56"/>
      <c r="B298" s="18"/>
      <c r="C298" s="18"/>
      <c r="D298" s="18"/>
      <c r="E298" s="18"/>
      <c r="F298" s="18"/>
    </row>
    <row r="299" spans="1:6">
      <c r="A299" s="56" t="s">
        <v>207</v>
      </c>
      <c r="B299" s="18">
        <v>92921</v>
      </c>
      <c r="C299" s="18">
        <v>643</v>
      </c>
      <c r="D299" s="18">
        <v>33353</v>
      </c>
      <c r="E299" s="18">
        <v>84</v>
      </c>
      <c r="F299" s="18">
        <v>58841</v>
      </c>
    </row>
    <row r="300" spans="1:6">
      <c r="A300" s="56" t="s">
        <v>208</v>
      </c>
      <c r="B300" s="18">
        <v>129046</v>
      </c>
      <c r="C300" s="18">
        <v>1507</v>
      </c>
      <c r="D300" s="18">
        <v>26149</v>
      </c>
      <c r="E300" s="18">
        <v>152</v>
      </c>
      <c r="F300" s="18">
        <v>101238</v>
      </c>
    </row>
    <row r="301" spans="1:6">
      <c r="A301" s="56" t="s">
        <v>448</v>
      </c>
      <c r="B301" s="18">
        <v>125027</v>
      </c>
      <c r="C301" s="18">
        <v>988</v>
      </c>
      <c r="D301" s="18">
        <v>43699</v>
      </c>
      <c r="E301" s="18">
        <v>105</v>
      </c>
      <c r="F301" s="18">
        <v>80235</v>
      </c>
    </row>
    <row r="302" spans="1:6">
      <c r="A302" s="21" t="s">
        <v>449</v>
      </c>
      <c r="B302" s="20">
        <v>346994</v>
      </c>
      <c r="C302" s="20">
        <v>3138</v>
      </c>
      <c r="D302" s="20">
        <v>103201</v>
      </c>
      <c r="E302" s="20">
        <v>341</v>
      </c>
      <c r="F302" s="20">
        <v>240314</v>
      </c>
    </row>
    <row r="303" spans="1:6">
      <c r="A303" s="56"/>
      <c r="B303" s="18"/>
      <c r="C303" s="18"/>
      <c r="D303" s="18"/>
      <c r="E303" s="18"/>
      <c r="F303" s="18"/>
    </row>
    <row r="304" spans="1:6">
      <c r="A304" s="56" t="s">
        <v>209</v>
      </c>
      <c r="B304" s="18">
        <v>104654</v>
      </c>
      <c r="C304" s="18">
        <v>1780</v>
      </c>
      <c r="D304" s="18">
        <v>4710</v>
      </c>
      <c r="E304" s="18">
        <v>8</v>
      </c>
      <c r="F304" s="18">
        <v>98156</v>
      </c>
    </row>
    <row r="305" spans="1:6">
      <c r="A305" s="56" t="s">
        <v>450</v>
      </c>
      <c r="B305" s="18">
        <v>108968</v>
      </c>
      <c r="C305" s="18">
        <v>1980</v>
      </c>
      <c r="D305" s="18">
        <v>5890</v>
      </c>
      <c r="E305" s="18">
        <v>8</v>
      </c>
      <c r="F305" s="18">
        <v>101090</v>
      </c>
    </row>
    <row r="306" spans="1:6">
      <c r="A306" s="21" t="s">
        <v>451</v>
      </c>
      <c r="B306" s="20">
        <v>213622</v>
      </c>
      <c r="C306" s="20">
        <v>3760</v>
      </c>
      <c r="D306" s="20">
        <v>10600</v>
      </c>
      <c r="E306" s="20">
        <v>16</v>
      </c>
      <c r="F306" s="20">
        <v>199246</v>
      </c>
    </row>
    <row r="307" spans="1:6">
      <c r="A307" s="56"/>
      <c r="B307" s="18"/>
      <c r="C307" s="18"/>
      <c r="D307" s="18"/>
      <c r="E307" s="18"/>
      <c r="F307" s="18"/>
    </row>
    <row r="308" spans="1:6">
      <c r="A308" s="56" t="s">
        <v>210</v>
      </c>
      <c r="B308" s="18">
        <v>99064</v>
      </c>
      <c r="C308" s="18">
        <v>3953</v>
      </c>
      <c r="D308" s="18">
        <v>12551</v>
      </c>
      <c r="E308" s="18">
        <v>82</v>
      </c>
      <c r="F308" s="18">
        <v>82478</v>
      </c>
    </row>
    <row r="309" spans="1:6">
      <c r="A309" s="56" t="s">
        <v>211</v>
      </c>
      <c r="B309" s="18">
        <v>115991</v>
      </c>
      <c r="C309" s="18">
        <v>3565</v>
      </c>
      <c r="D309" s="18">
        <v>8199</v>
      </c>
      <c r="E309" s="18">
        <v>13</v>
      </c>
      <c r="F309" s="18">
        <v>104214</v>
      </c>
    </row>
    <row r="310" spans="1:6">
      <c r="A310" s="56" t="s">
        <v>452</v>
      </c>
      <c r="B310" s="18">
        <v>136863</v>
      </c>
      <c r="C310" s="18">
        <v>4720</v>
      </c>
      <c r="D310" s="18">
        <v>15900</v>
      </c>
      <c r="E310" s="18">
        <v>41</v>
      </c>
      <c r="F310" s="18">
        <v>116202</v>
      </c>
    </row>
    <row r="311" spans="1:6">
      <c r="A311" s="56" t="s">
        <v>212</v>
      </c>
      <c r="B311" s="18">
        <v>119461</v>
      </c>
      <c r="C311" s="18">
        <v>3535</v>
      </c>
      <c r="D311" s="18">
        <v>12893</v>
      </c>
      <c r="E311" s="18">
        <v>59</v>
      </c>
      <c r="F311" s="18">
        <v>102974</v>
      </c>
    </row>
    <row r="312" spans="1:6">
      <c r="A312" s="56" t="s">
        <v>213</v>
      </c>
      <c r="B312" s="18">
        <v>105501</v>
      </c>
      <c r="C312" s="18">
        <v>1161</v>
      </c>
      <c r="D312" s="18">
        <v>7875</v>
      </c>
      <c r="E312" s="18">
        <v>40</v>
      </c>
      <c r="F312" s="18">
        <v>96425</v>
      </c>
    </row>
    <row r="313" spans="1:6">
      <c r="A313" s="56" t="s">
        <v>214</v>
      </c>
      <c r="B313" s="18">
        <v>87348</v>
      </c>
      <c r="C313" s="18">
        <v>1469</v>
      </c>
      <c r="D313" s="18">
        <v>8648</v>
      </c>
      <c r="E313" s="18">
        <v>51</v>
      </c>
      <c r="F313" s="18">
        <v>77180</v>
      </c>
    </row>
    <row r="314" spans="1:6">
      <c r="A314" s="56" t="s">
        <v>453</v>
      </c>
      <c r="B314" s="18">
        <v>97362</v>
      </c>
      <c r="C314" s="18">
        <v>2248</v>
      </c>
      <c r="D314" s="18">
        <v>7625</v>
      </c>
      <c r="E314" s="18">
        <v>83</v>
      </c>
      <c r="F314" s="18">
        <v>87406</v>
      </c>
    </row>
    <row r="315" spans="1:6">
      <c r="A315" s="56" t="s">
        <v>215</v>
      </c>
      <c r="B315" s="18">
        <v>92355</v>
      </c>
      <c r="C315" s="18">
        <v>1250</v>
      </c>
      <c r="D315" s="18">
        <v>10692</v>
      </c>
      <c r="E315" s="18">
        <v>20</v>
      </c>
      <c r="F315" s="18">
        <v>80393</v>
      </c>
    </row>
    <row r="316" spans="1:6">
      <c r="A316" s="56" t="s">
        <v>216</v>
      </c>
      <c r="B316" s="18">
        <v>100610</v>
      </c>
      <c r="C316" s="18">
        <v>878</v>
      </c>
      <c r="D316" s="18">
        <v>10876</v>
      </c>
      <c r="E316" s="18">
        <v>80</v>
      </c>
      <c r="F316" s="18">
        <v>88776</v>
      </c>
    </row>
    <row r="317" spans="1:6">
      <c r="A317" s="56" t="s">
        <v>217</v>
      </c>
      <c r="B317" s="18">
        <v>77067</v>
      </c>
      <c r="C317" s="18">
        <v>1381</v>
      </c>
      <c r="D317" s="18">
        <v>11335</v>
      </c>
      <c r="E317" s="18">
        <v>232</v>
      </c>
      <c r="F317" s="18">
        <v>64119</v>
      </c>
    </row>
    <row r="318" spans="1:6">
      <c r="A318" s="56" t="s">
        <v>218</v>
      </c>
      <c r="B318" s="18">
        <v>100684</v>
      </c>
      <c r="C318" s="18">
        <v>2205</v>
      </c>
      <c r="D318" s="18">
        <v>6806</v>
      </c>
      <c r="E318" s="18">
        <v>259</v>
      </c>
      <c r="F318" s="18">
        <v>91414</v>
      </c>
    </row>
    <row r="319" spans="1:6">
      <c r="A319" s="56" t="s">
        <v>219</v>
      </c>
      <c r="B319" s="18">
        <v>106084</v>
      </c>
      <c r="C319" s="18">
        <v>2393</v>
      </c>
      <c r="D319" s="18">
        <v>8376</v>
      </c>
      <c r="E319" s="18">
        <v>279</v>
      </c>
      <c r="F319" s="18">
        <v>95036</v>
      </c>
    </row>
    <row r="320" spans="1:6">
      <c r="A320" s="56" t="s">
        <v>220</v>
      </c>
      <c r="B320" s="18">
        <v>72979</v>
      </c>
      <c r="C320" s="18">
        <v>608</v>
      </c>
      <c r="D320" s="18">
        <v>9812</v>
      </c>
      <c r="E320" s="18">
        <v>156</v>
      </c>
      <c r="F320" s="18">
        <v>62403</v>
      </c>
    </row>
    <row r="321" spans="1:6">
      <c r="A321" s="21" t="s">
        <v>454</v>
      </c>
      <c r="B321" s="20">
        <v>1311369</v>
      </c>
      <c r="C321" s="20">
        <v>29366</v>
      </c>
      <c r="D321" s="20">
        <v>131588</v>
      </c>
      <c r="E321" s="20">
        <v>1395</v>
      </c>
      <c r="F321" s="20">
        <v>1149020</v>
      </c>
    </row>
    <row r="322" spans="1:6">
      <c r="A322" s="56"/>
      <c r="B322" s="18"/>
      <c r="C322" s="18"/>
      <c r="D322" s="18"/>
      <c r="E322" s="18"/>
      <c r="F322" s="18"/>
    </row>
    <row r="323" spans="1:6">
      <c r="A323" s="56" t="s">
        <v>455</v>
      </c>
      <c r="B323" s="18">
        <v>101893</v>
      </c>
      <c r="C323" s="18">
        <v>1714</v>
      </c>
      <c r="D323" s="18">
        <v>41358</v>
      </c>
      <c r="E323" s="18">
        <v>411</v>
      </c>
      <c r="F323" s="18">
        <v>58410</v>
      </c>
    </row>
    <row r="324" spans="1:6">
      <c r="A324" s="56" t="s">
        <v>456</v>
      </c>
      <c r="B324" s="18">
        <v>107599</v>
      </c>
      <c r="C324" s="18">
        <v>1009</v>
      </c>
      <c r="D324" s="18">
        <v>15405</v>
      </c>
      <c r="E324" s="18">
        <v>161</v>
      </c>
      <c r="F324" s="18">
        <v>91024</v>
      </c>
    </row>
    <row r="325" spans="1:6">
      <c r="A325" s="56" t="s">
        <v>457</v>
      </c>
      <c r="B325" s="18">
        <v>97652</v>
      </c>
      <c r="C325" s="18">
        <v>1306</v>
      </c>
      <c r="D325" s="18">
        <v>15216</v>
      </c>
      <c r="E325" s="18">
        <v>319</v>
      </c>
      <c r="F325" s="18">
        <v>80811</v>
      </c>
    </row>
    <row r="326" spans="1:6">
      <c r="A326" s="21" t="s">
        <v>458</v>
      </c>
      <c r="B326" s="20">
        <v>307144</v>
      </c>
      <c r="C326" s="20">
        <v>4029</v>
      </c>
      <c r="D326" s="20">
        <v>71979</v>
      </c>
      <c r="E326" s="20">
        <v>891</v>
      </c>
      <c r="F326" s="20">
        <v>230245</v>
      </c>
    </row>
    <row r="327" spans="1:6">
      <c r="A327" s="56"/>
      <c r="B327" s="18"/>
      <c r="C327" s="18"/>
      <c r="D327" s="18"/>
      <c r="E327" s="18"/>
      <c r="F327" s="18"/>
    </row>
    <row r="328" spans="1:6">
      <c r="A328" s="56" t="s">
        <v>221</v>
      </c>
      <c r="B328" s="18">
        <v>116272</v>
      </c>
      <c r="C328" s="18">
        <v>1259</v>
      </c>
      <c r="D328" s="18">
        <v>16513</v>
      </c>
      <c r="E328" s="18">
        <v>230</v>
      </c>
      <c r="F328" s="18">
        <v>98270</v>
      </c>
    </row>
    <row r="329" spans="1:6">
      <c r="A329" s="56" t="s">
        <v>222</v>
      </c>
      <c r="B329" s="18">
        <v>105572</v>
      </c>
      <c r="C329" s="18">
        <v>1114</v>
      </c>
      <c r="D329" s="18">
        <v>16191</v>
      </c>
      <c r="E329" s="18">
        <v>267</v>
      </c>
      <c r="F329" s="18">
        <v>88000</v>
      </c>
    </row>
    <row r="330" spans="1:6">
      <c r="A330" s="56" t="s">
        <v>223</v>
      </c>
      <c r="B330" s="18">
        <v>112532</v>
      </c>
      <c r="C330" s="18">
        <v>786</v>
      </c>
      <c r="D330" s="18">
        <v>22485</v>
      </c>
      <c r="E330" s="18">
        <v>296</v>
      </c>
      <c r="F330" s="18">
        <v>88965</v>
      </c>
    </row>
    <row r="331" spans="1:6">
      <c r="A331" s="56" t="s">
        <v>224</v>
      </c>
      <c r="B331" s="18">
        <v>104221</v>
      </c>
      <c r="C331" s="18">
        <v>450</v>
      </c>
      <c r="D331" s="18">
        <v>21175</v>
      </c>
      <c r="E331" s="18">
        <v>345</v>
      </c>
      <c r="F331" s="18">
        <v>82251</v>
      </c>
    </row>
    <row r="332" spans="1:6">
      <c r="A332" s="56" t="s">
        <v>225</v>
      </c>
      <c r="B332" s="18">
        <v>101586</v>
      </c>
      <c r="C332" s="18">
        <v>602</v>
      </c>
      <c r="D332" s="18">
        <v>27527</v>
      </c>
      <c r="E332" s="18">
        <v>510</v>
      </c>
      <c r="F332" s="18">
        <v>72947</v>
      </c>
    </row>
    <row r="333" spans="1:6">
      <c r="A333" s="56" t="s">
        <v>226</v>
      </c>
      <c r="B333" s="18">
        <v>77963</v>
      </c>
      <c r="C333" s="18">
        <v>448</v>
      </c>
      <c r="D333" s="18">
        <v>30040</v>
      </c>
      <c r="E333" s="18">
        <v>665</v>
      </c>
      <c r="F333" s="18">
        <v>46810</v>
      </c>
    </row>
    <row r="334" spans="1:6">
      <c r="A334" s="56" t="s">
        <v>227</v>
      </c>
      <c r="B334" s="18">
        <v>89632</v>
      </c>
      <c r="C334" s="18">
        <v>712</v>
      </c>
      <c r="D334" s="18">
        <v>34522</v>
      </c>
      <c r="E334" s="18">
        <v>3026</v>
      </c>
      <c r="F334" s="18">
        <v>51372</v>
      </c>
    </row>
    <row r="335" spans="1:6">
      <c r="A335" s="56" t="s">
        <v>228</v>
      </c>
      <c r="B335" s="18">
        <v>99901</v>
      </c>
      <c r="C335" s="18">
        <v>545</v>
      </c>
      <c r="D335" s="18">
        <v>20581</v>
      </c>
      <c r="E335" s="18">
        <v>592</v>
      </c>
      <c r="F335" s="18">
        <v>78183</v>
      </c>
    </row>
    <row r="336" spans="1:6">
      <c r="A336" s="56" t="s">
        <v>229</v>
      </c>
      <c r="B336" s="18">
        <v>108472</v>
      </c>
      <c r="C336" s="18">
        <v>718</v>
      </c>
      <c r="D336" s="18">
        <v>29451</v>
      </c>
      <c r="E336" s="18">
        <v>476</v>
      </c>
      <c r="F336" s="18">
        <v>77827</v>
      </c>
    </row>
    <row r="337" spans="1:6">
      <c r="A337" s="56" t="s">
        <v>230</v>
      </c>
      <c r="B337" s="18">
        <v>77111</v>
      </c>
      <c r="C337" s="18">
        <v>449</v>
      </c>
      <c r="D337" s="18">
        <v>29590</v>
      </c>
      <c r="E337" s="18">
        <v>684</v>
      </c>
      <c r="F337" s="18">
        <v>46388</v>
      </c>
    </row>
    <row r="338" spans="1:6">
      <c r="A338" s="56" t="s">
        <v>231</v>
      </c>
      <c r="B338" s="18">
        <v>70260</v>
      </c>
      <c r="C338" s="18">
        <v>411</v>
      </c>
      <c r="D338" s="18">
        <v>25106</v>
      </c>
      <c r="E338" s="18">
        <v>702</v>
      </c>
      <c r="F338" s="18">
        <v>44041</v>
      </c>
    </row>
    <row r="339" spans="1:6">
      <c r="A339" s="56" t="s">
        <v>232</v>
      </c>
      <c r="B339" s="18">
        <v>73941</v>
      </c>
      <c r="C339" s="18">
        <v>443</v>
      </c>
      <c r="D339" s="18">
        <v>27525</v>
      </c>
      <c r="E339" s="18">
        <v>593</v>
      </c>
      <c r="F339" s="18">
        <v>45380</v>
      </c>
    </row>
    <row r="340" spans="1:6">
      <c r="A340" s="56" t="s">
        <v>459</v>
      </c>
      <c r="B340" s="18">
        <v>104969</v>
      </c>
      <c r="C340" s="18">
        <v>751</v>
      </c>
      <c r="D340" s="18">
        <v>36281</v>
      </c>
      <c r="E340" s="18">
        <v>349</v>
      </c>
      <c r="F340" s="18">
        <v>67588</v>
      </c>
    </row>
    <row r="341" spans="1:6">
      <c r="A341" s="56" t="s">
        <v>233</v>
      </c>
      <c r="B341" s="18">
        <v>87015</v>
      </c>
      <c r="C341" s="18">
        <v>481</v>
      </c>
      <c r="D341" s="18">
        <v>18678</v>
      </c>
      <c r="E341" s="18">
        <v>568</v>
      </c>
      <c r="F341" s="18">
        <v>67288</v>
      </c>
    </row>
    <row r="342" spans="1:6">
      <c r="A342" s="56" t="s">
        <v>234</v>
      </c>
      <c r="B342" s="18">
        <v>89568</v>
      </c>
      <c r="C342" s="18">
        <v>505</v>
      </c>
      <c r="D342" s="18">
        <v>32238</v>
      </c>
      <c r="E342" s="18">
        <v>808</v>
      </c>
      <c r="F342" s="18">
        <v>56017</v>
      </c>
    </row>
    <row r="343" spans="1:6">
      <c r="A343" s="56" t="s">
        <v>235</v>
      </c>
      <c r="B343" s="18">
        <v>66666</v>
      </c>
      <c r="C343" s="18">
        <v>408</v>
      </c>
      <c r="D343" s="18">
        <v>31142</v>
      </c>
      <c r="E343" s="18">
        <v>1709</v>
      </c>
      <c r="F343" s="18">
        <v>33407</v>
      </c>
    </row>
    <row r="344" spans="1:6">
      <c r="A344" s="56" t="s">
        <v>236</v>
      </c>
      <c r="B344" s="18">
        <v>92623</v>
      </c>
      <c r="C344" s="18">
        <v>928</v>
      </c>
      <c r="D344" s="18">
        <v>21549</v>
      </c>
      <c r="E344" s="18">
        <v>1745</v>
      </c>
      <c r="F344" s="18">
        <v>68401</v>
      </c>
    </row>
    <row r="345" spans="1:6">
      <c r="A345" s="56" t="s">
        <v>237</v>
      </c>
      <c r="B345" s="18">
        <v>108770</v>
      </c>
      <c r="C345" s="18">
        <v>1115</v>
      </c>
      <c r="D345" s="18">
        <v>16070</v>
      </c>
      <c r="E345" s="18">
        <v>316</v>
      </c>
      <c r="F345" s="18">
        <v>91269</v>
      </c>
    </row>
    <row r="346" spans="1:6">
      <c r="A346" s="56" t="s">
        <v>238</v>
      </c>
      <c r="B346" s="18">
        <v>100048</v>
      </c>
      <c r="C346" s="18">
        <v>1658</v>
      </c>
      <c r="D346" s="18">
        <v>9311</v>
      </c>
      <c r="E346" s="18">
        <v>83</v>
      </c>
      <c r="F346" s="18">
        <v>88996</v>
      </c>
    </row>
    <row r="347" spans="1:6">
      <c r="A347" s="56" t="s">
        <v>239</v>
      </c>
      <c r="B347" s="18">
        <v>120392</v>
      </c>
      <c r="C347" s="18">
        <v>6850</v>
      </c>
      <c r="D347" s="18">
        <v>22909</v>
      </c>
      <c r="E347" s="18">
        <v>13</v>
      </c>
      <c r="F347" s="18">
        <v>90620</v>
      </c>
    </row>
    <row r="348" spans="1:6">
      <c r="A348" s="56" t="s">
        <v>460</v>
      </c>
      <c r="B348" s="18">
        <v>113764</v>
      </c>
      <c r="C348" s="18">
        <v>7478</v>
      </c>
      <c r="D348" s="18">
        <v>28579</v>
      </c>
      <c r="E348" s="18">
        <v>119</v>
      </c>
      <c r="F348" s="18">
        <v>77588</v>
      </c>
    </row>
    <row r="349" spans="1:6">
      <c r="A349" s="56" t="s">
        <v>240</v>
      </c>
      <c r="B349" s="18">
        <v>111138</v>
      </c>
      <c r="C349" s="18">
        <v>3869</v>
      </c>
      <c r="D349" s="18">
        <v>13821</v>
      </c>
      <c r="E349" s="18">
        <v>33</v>
      </c>
      <c r="F349" s="18">
        <v>93415</v>
      </c>
    </row>
    <row r="350" spans="1:6">
      <c r="A350" s="56" t="s">
        <v>241</v>
      </c>
      <c r="B350" s="18">
        <v>108942</v>
      </c>
      <c r="C350" s="18">
        <v>7643</v>
      </c>
      <c r="D350" s="18">
        <v>12952</v>
      </c>
      <c r="E350" s="18">
        <v>8</v>
      </c>
      <c r="F350" s="18">
        <v>88339</v>
      </c>
    </row>
    <row r="351" spans="1:6">
      <c r="A351" s="56" t="s">
        <v>242</v>
      </c>
      <c r="B351" s="18">
        <v>121629</v>
      </c>
      <c r="C351" s="18">
        <v>7469</v>
      </c>
      <c r="D351" s="18">
        <v>20006</v>
      </c>
      <c r="E351" s="18">
        <v>112</v>
      </c>
      <c r="F351" s="18">
        <v>94042</v>
      </c>
    </row>
    <row r="352" spans="1:6">
      <c r="A352" s="56" t="s">
        <v>461</v>
      </c>
      <c r="B352" s="18">
        <v>118076</v>
      </c>
      <c r="C352" s="18">
        <v>5342</v>
      </c>
      <c r="D352" s="18">
        <v>32219</v>
      </c>
      <c r="E352" s="18">
        <v>922</v>
      </c>
      <c r="F352" s="18">
        <v>79593</v>
      </c>
    </row>
    <row r="353" spans="1:6">
      <c r="A353" s="56" t="s">
        <v>462</v>
      </c>
      <c r="B353" s="18">
        <v>120271</v>
      </c>
      <c r="C353" s="18">
        <v>10160</v>
      </c>
      <c r="D353" s="18">
        <v>54595</v>
      </c>
      <c r="E353" s="18">
        <v>477</v>
      </c>
      <c r="F353" s="18">
        <v>55039</v>
      </c>
    </row>
    <row r="354" spans="1:6">
      <c r="A354" s="56" t="s">
        <v>243</v>
      </c>
      <c r="B354" s="18">
        <v>122929</v>
      </c>
      <c r="C354" s="18">
        <v>12857</v>
      </c>
      <c r="D354" s="18">
        <v>47793</v>
      </c>
      <c r="E354" s="18">
        <v>40</v>
      </c>
      <c r="F354" s="18">
        <v>62239</v>
      </c>
    </row>
    <row r="355" spans="1:6">
      <c r="A355" s="56" t="s">
        <v>244</v>
      </c>
      <c r="B355" s="18">
        <v>108481</v>
      </c>
      <c r="C355" s="18">
        <v>7254</v>
      </c>
      <c r="D355" s="18">
        <v>43565</v>
      </c>
      <c r="E355" s="18">
        <v>786</v>
      </c>
      <c r="F355" s="18">
        <v>56876</v>
      </c>
    </row>
    <row r="356" spans="1:6">
      <c r="A356" s="56" t="s">
        <v>463</v>
      </c>
      <c r="B356" s="18">
        <v>122010</v>
      </c>
      <c r="C356" s="18">
        <v>9336</v>
      </c>
      <c r="D356" s="18">
        <v>40391</v>
      </c>
      <c r="E356" s="18">
        <v>808</v>
      </c>
      <c r="F356" s="18">
        <v>71475</v>
      </c>
    </row>
    <row r="357" spans="1:6">
      <c r="A357" s="21" t="s">
        <v>464</v>
      </c>
      <c r="B357" s="20">
        <v>2954754</v>
      </c>
      <c r="C357" s="20">
        <v>92041</v>
      </c>
      <c r="D357" s="20">
        <v>782805</v>
      </c>
      <c r="E357" s="20">
        <v>17282</v>
      </c>
      <c r="F357" s="20">
        <v>2062626</v>
      </c>
    </row>
    <row r="358" spans="1:6">
      <c r="A358" s="56"/>
      <c r="B358" s="18"/>
      <c r="C358" s="18"/>
      <c r="D358" s="18"/>
      <c r="E358" s="18"/>
      <c r="F358" s="18"/>
    </row>
    <row r="359" spans="1:6">
      <c r="A359" s="56" t="s">
        <v>245</v>
      </c>
      <c r="B359" s="18">
        <v>117939</v>
      </c>
      <c r="C359" s="18">
        <v>1358</v>
      </c>
      <c r="D359" s="18">
        <v>6886</v>
      </c>
      <c r="E359" s="18">
        <v>22</v>
      </c>
      <c r="F359" s="18">
        <v>109673</v>
      </c>
    </row>
    <row r="360" spans="1:6">
      <c r="A360" s="56" t="s">
        <v>246</v>
      </c>
      <c r="B360" s="18">
        <v>99236</v>
      </c>
      <c r="C360" s="18">
        <v>1969</v>
      </c>
      <c r="D360" s="18">
        <v>11368</v>
      </c>
      <c r="E360" s="18">
        <v>31</v>
      </c>
      <c r="F360" s="18">
        <v>85868</v>
      </c>
    </row>
    <row r="361" spans="1:6">
      <c r="A361" s="56" t="s">
        <v>247</v>
      </c>
      <c r="B361" s="18">
        <v>112047</v>
      </c>
      <c r="C361" s="18">
        <v>831</v>
      </c>
      <c r="D361" s="18">
        <v>3693</v>
      </c>
      <c r="E361" s="18">
        <v>28</v>
      </c>
      <c r="F361" s="18">
        <v>107495</v>
      </c>
    </row>
    <row r="362" spans="1:6">
      <c r="A362" s="56" t="s">
        <v>248</v>
      </c>
      <c r="B362" s="18">
        <v>82977</v>
      </c>
      <c r="C362" s="18">
        <v>2030</v>
      </c>
      <c r="D362" s="18">
        <v>10876</v>
      </c>
      <c r="E362" s="18">
        <v>13</v>
      </c>
      <c r="F362" s="18">
        <v>70058</v>
      </c>
    </row>
    <row r="363" spans="1:6">
      <c r="A363" s="56" t="s">
        <v>249</v>
      </c>
      <c r="B363" s="18">
        <v>123017</v>
      </c>
      <c r="C363" s="18">
        <v>3457</v>
      </c>
      <c r="D363" s="18">
        <v>38256</v>
      </c>
      <c r="E363" s="18">
        <v>83</v>
      </c>
      <c r="F363" s="18">
        <v>81221</v>
      </c>
    </row>
    <row r="364" spans="1:6">
      <c r="A364" s="56" t="s">
        <v>250</v>
      </c>
      <c r="B364" s="18">
        <v>124516</v>
      </c>
      <c r="C364" s="18">
        <v>4647</v>
      </c>
      <c r="D364" s="18">
        <v>35143</v>
      </c>
      <c r="E364" s="18">
        <v>62</v>
      </c>
      <c r="F364" s="18">
        <v>84664</v>
      </c>
    </row>
    <row r="365" spans="1:6">
      <c r="A365" s="56" t="s">
        <v>251</v>
      </c>
      <c r="B365" s="18">
        <v>127675</v>
      </c>
      <c r="C365" s="18">
        <v>1621</v>
      </c>
      <c r="D365" s="18">
        <v>7932</v>
      </c>
      <c r="E365" s="18">
        <v>70</v>
      </c>
      <c r="F365" s="18">
        <v>118052</v>
      </c>
    </row>
    <row r="366" spans="1:6">
      <c r="A366" s="56" t="s">
        <v>465</v>
      </c>
      <c r="B366" s="18">
        <v>96974</v>
      </c>
      <c r="C366" s="18">
        <v>1680</v>
      </c>
      <c r="D366" s="18">
        <v>9042</v>
      </c>
      <c r="E366" s="18">
        <v>31</v>
      </c>
      <c r="F366" s="18">
        <v>86221</v>
      </c>
    </row>
    <row r="367" spans="1:6">
      <c r="A367" s="56" t="s">
        <v>252</v>
      </c>
      <c r="B367" s="18">
        <v>101379</v>
      </c>
      <c r="C367" s="18">
        <v>1669</v>
      </c>
      <c r="D367" s="18">
        <v>12900</v>
      </c>
      <c r="E367" s="18">
        <v>30</v>
      </c>
      <c r="F367" s="18">
        <v>86780</v>
      </c>
    </row>
    <row r="368" spans="1:6">
      <c r="A368" s="56" t="s">
        <v>253</v>
      </c>
      <c r="B368" s="18">
        <v>123860</v>
      </c>
      <c r="C368" s="18">
        <v>3708</v>
      </c>
      <c r="D368" s="18">
        <v>13634</v>
      </c>
      <c r="E368" s="18">
        <v>73</v>
      </c>
      <c r="F368" s="18">
        <v>106445</v>
      </c>
    </row>
    <row r="369" spans="1:6">
      <c r="A369" s="56" t="s">
        <v>254</v>
      </c>
      <c r="B369" s="18">
        <v>151365</v>
      </c>
      <c r="C369" s="18">
        <v>6213</v>
      </c>
      <c r="D369" s="18">
        <v>18329</v>
      </c>
      <c r="E369" s="18">
        <v>25</v>
      </c>
      <c r="F369" s="18">
        <v>126798</v>
      </c>
    </row>
    <row r="370" spans="1:6">
      <c r="A370" s="56" t="s">
        <v>255</v>
      </c>
      <c r="B370" s="18">
        <v>96670</v>
      </c>
      <c r="C370" s="18">
        <v>2786</v>
      </c>
      <c r="D370" s="18">
        <v>28757</v>
      </c>
      <c r="E370" s="18">
        <v>43</v>
      </c>
      <c r="F370" s="18">
        <v>65084</v>
      </c>
    </row>
    <row r="371" spans="1:6">
      <c r="A371" s="56" t="s">
        <v>256</v>
      </c>
      <c r="B371" s="18">
        <v>103008</v>
      </c>
      <c r="C371" s="18">
        <v>3086</v>
      </c>
      <c r="D371" s="18">
        <v>24101</v>
      </c>
      <c r="E371" s="18">
        <v>52</v>
      </c>
      <c r="F371" s="18">
        <v>75769</v>
      </c>
    </row>
    <row r="372" spans="1:6">
      <c r="A372" s="21" t="s">
        <v>466</v>
      </c>
      <c r="B372" s="20">
        <v>1460663</v>
      </c>
      <c r="C372" s="20">
        <v>35055</v>
      </c>
      <c r="D372" s="20">
        <v>220917</v>
      </c>
      <c r="E372" s="20">
        <v>563</v>
      </c>
      <c r="F372" s="20">
        <v>1204128</v>
      </c>
    </row>
    <row r="373" spans="1:6">
      <c r="A373" s="56"/>
      <c r="B373" s="18"/>
      <c r="C373" s="18"/>
      <c r="D373" s="18"/>
      <c r="E373" s="18"/>
      <c r="F373" s="18"/>
    </row>
    <row r="374" spans="1:6">
      <c r="A374" s="56" t="s">
        <v>257</v>
      </c>
      <c r="B374" s="18">
        <v>107652</v>
      </c>
      <c r="C374" s="18">
        <v>1181</v>
      </c>
      <c r="D374" s="18">
        <v>5129</v>
      </c>
      <c r="E374" s="18">
        <v>2107</v>
      </c>
      <c r="F374" s="18">
        <v>99235</v>
      </c>
    </row>
    <row r="375" spans="1:6">
      <c r="A375" s="21" t="s">
        <v>467</v>
      </c>
      <c r="B375" s="20">
        <v>107652</v>
      </c>
      <c r="C375" s="20">
        <v>1181</v>
      </c>
      <c r="D375" s="20">
        <v>5129</v>
      </c>
      <c r="E375" s="20">
        <v>2107</v>
      </c>
      <c r="F375" s="20">
        <v>99235</v>
      </c>
    </row>
    <row r="376" spans="1:6">
      <c r="A376" s="56"/>
      <c r="B376" s="18"/>
      <c r="C376" s="18"/>
      <c r="D376" s="18"/>
      <c r="E376" s="18"/>
      <c r="F376" s="18"/>
    </row>
    <row r="377" spans="1:6">
      <c r="A377" s="56" t="s">
        <v>468</v>
      </c>
      <c r="B377" s="18">
        <v>93620</v>
      </c>
      <c r="C377" s="18">
        <v>7626</v>
      </c>
      <c r="D377" s="18">
        <v>23417</v>
      </c>
      <c r="E377" s="18">
        <v>298</v>
      </c>
      <c r="F377" s="18">
        <v>62279</v>
      </c>
    </row>
    <row r="378" spans="1:6">
      <c r="A378" s="56" t="s">
        <v>258</v>
      </c>
      <c r="B378" s="18">
        <v>103465</v>
      </c>
      <c r="C378" s="18">
        <v>10901</v>
      </c>
      <c r="D378" s="18">
        <v>20887</v>
      </c>
      <c r="E378" s="18">
        <v>152</v>
      </c>
      <c r="F378" s="18">
        <v>71525</v>
      </c>
    </row>
    <row r="379" spans="1:6">
      <c r="A379" s="56" t="s">
        <v>259</v>
      </c>
      <c r="B379" s="18">
        <v>105108</v>
      </c>
      <c r="C379" s="18">
        <v>10826</v>
      </c>
      <c r="D379" s="18">
        <v>29903</v>
      </c>
      <c r="E379" s="18">
        <v>35</v>
      </c>
      <c r="F379" s="18">
        <v>64344</v>
      </c>
    </row>
    <row r="380" spans="1:6">
      <c r="A380" s="56" t="s">
        <v>260</v>
      </c>
      <c r="B380" s="18">
        <v>106463</v>
      </c>
      <c r="C380" s="18">
        <v>15790</v>
      </c>
      <c r="D380" s="18">
        <v>8119</v>
      </c>
      <c r="E380" s="18">
        <v>32</v>
      </c>
      <c r="F380" s="18">
        <v>82522</v>
      </c>
    </row>
    <row r="381" spans="1:6">
      <c r="A381" s="56" t="s">
        <v>261</v>
      </c>
      <c r="B381" s="18">
        <v>101321</v>
      </c>
      <c r="C381" s="18">
        <v>15437</v>
      </c>
      <c r="D381" s="18">
        <v>8371</v>
      </c>
      <c r="E381" s="18">
        <v>107</v>
      </c>
      <c r="F381" s="18">
        <v>77406</v>
      </c>
    </row>
    <row r="382" spans="1:6">
      <c r="A382" s="56" t="s">
        <v>262</v>
      </c>
      <c r="B382" s="18">
        <v>119075</v>
      </c>
      <c r="C382" s="18">
        <v>14608</v>
      </c>
      <c r="D382" s="18">
        <v>18510</v>
      </c>
      <c r="E382" s="18">
        <v>571</v>
      </c>
      <c r="F382" s="18">
        <v>85386</v>
      </c>
    </row>
    <row r="383" spans="1:6">
      <c r="A383" s="56" t="s">
        <v>469</v>
      </c>
      <c r="B383" s="18">
        <v>104414</v>
      </c>
      <c r="C383" s="18">
        <v>16082</v>
      </c>
      <c r="D383" s="18">
        <v>22441</v>
      </c>
      <c r="E383" s="18">
        <v>56</v>
      </c>
      <c r="F383" s="18">
        <v>65835</v>
      </c>
    </row>
    <row r="384" spans="1:6">
      <c r="A384" s="56" t="s">
        <v>263</v>
      </c>
      <c r="B384" s="18">
        <v>101933</v>
      </c>
      <c r="C384" s="18">
        <v>11079</v>
      </c>
      <c r="D384" s="18">
        <v>21828</v>
      </c>
      <c r="E384" s="18">
        <v>51</v>
      </c>
      <c r="F384" s="18">
        <v>68975</v>
      </c>
    </row>
    <row r="385" spans="1:6">
      <c r="A385" s="56" t="s">
        <v>264</v>
      </c>
      <c r="B385" s="18">
        <v>104115</v>
      </c>
      <c r="C385" s="18">
        <v>12699</v>
      </c>
      <c r="D385" s="18">
        <v>16750</v>
      </c>
      <c r="E385" s="18">
        <v>198</v>
      </c>
      <c r="F385" s="18">
        <v>74468</v>
      </c>
    </row>
    <row r="386" spans="1:6">
      <c r="A386" s="56" t="s">
        <v>265</v>
      </c>
      <c r="B386" s="18">
        <v>107059</v>
      </c>
      <c r="C386" s="18">
        <v>9986</v>
      </c>
      <c r="D386" s="18">
        <v>21013</v>
      </c>
      <c r="E386" s="18">
        <v>6489</v>
      </c>
      <c r="F386" s="18">
        <v>69571</v>
      </c>
    </row>
    <row r="387" spans="1:6">
      <c r="A387" s="56" t="s">
        <v>470</v>
      </c>
      <c r="B387" s="18">
        <v>97442</v>
      </c>
      <c r="C387" s="18">
        <v>9343</v>
      </c>
      <c r="D387" s="18">
        <v>17637</v>
      </c>
      <c r="E387" s="18">
        <v>5640</v>
      </c>
      <c r="F387" s="18">
        <v>64822</v>
      </c>
    </row>
    <row r="388" spans="1:6">
      <c r="A388" s="56" t="s">
        <v>266</v>
      </c>
      <c r="B388" s="18">
        <v>92168</v>
      </c>
      <c r="C388" s="18">
        <v>13904</v>
      </c>
      <c r="D388" s="18">
        <v>19426</v>
      </c>
      <c r="E388" s="18">
        <v>76</v>
      </c>
      <c r="F388" s="18">
        <v>58762</v>
      </c>
    </row>
    <row r="389" spans="1:6">
      <c r="A389" s="56" t="s">
        <v>267</v>
      </c>
      <c r="B389" s="18">
        <v>109581</v>
      </c>
      <c r="C389" s="18">
        <v>11307</v>
      </c>
      <c r="D389" s="18">
        <v>22853</v>
      </c>
      <c r="E389" s="18">
        <v>2901</v>
      </c>
      <c r="F389" s="18">
        <v>72520</v>
      </c>
    </row>
    <row r="390" spans="1:6">
      <c r="A390" s="56" t="s">
        <v>268</v>
      </c>
      <c r="B390" s="18">
        <v>112313</v>
      </c>
      <c r="C390" s="18">
        <v>14032</v>
      </c>
      <c r="D390" s="18">
        <v>18365</v>
      </c>
      <c r="E390" s="18">
        <v>3516</v>
      </c>
      <c r="F390" s="18">
        <v>76400</v>
      </c>
    </row>
    <row r="391" spans="1:6">
      <c r="A391" s="56" t="s">
        <v>471</v>
      </c>
      <c r="B391" s="18">
        <v>78928</v>
      </c>
      <c r="C391" s="18">
        <v>13692</v>
      </c>
      <c r="D391" s="18">
        <v>17376</v>
      </c>
      <c r="E391" s="18">
        <v>48</v>
      </c>
      <c r="F391" s="18">
        <v>47812</v>
      </c>
    </row>
    <row r="392" spans="1:6">
      <c r="A392" s="56" t="s">
        <v>472</v>
      </c>
      <c r="B392" s="18">
        <v>113593</v>
      </c>
      <c r="C392" s="18">
        <v>14394</v>
      </c>
      <c r="D392" s="18">
        <v>31770</v>
      </c>
      <c r="E392" s="18">
        <v>486</v>
      </c>
      <c r="F392" s="18">
        <v>66943</v>
      </c>
    </row>
    <row r="393" spans="1:6">
      <c r="A393" s="56" t="s">
        <v>269</v>
      </c>
      <c r="B393" s="18">
        <v>111143</v>
      </c>
      <c r="C393" s="18">
        <v>11511</v>
      </c>
      <c r="D393" s="18">
        <v>34076</v>
      </c>
      <c r="E393" s="18">
        <v>873</v>
      </c>
      <c r="F393" s="18">
        <v>64683</v>
      </c>
    </row>
    <row r="394" spans="1:6">
      <c r="A394" s="56" t="s">
        <v>270</v>
      </c>
      <c r="B394" s="18">
        <v>114684</v>
      </c>
      <c r="C394" s="18">
        <v>15061</v>
      </c>
      <c r="D394" s="18">
        <v>16418</v>
      </c>
      <c r="E394" s="18">
        <v>486</v>
      </c>
      <c r="F394" s="18">
        <v>82719</v>
      </c>
    </row>
    <row r="395" spans="1:6">
      <c r="A395" s="21" t="s">
        <v>473</v>
      </c>
      <c r="B395" s="20">
        <v>1876425</v>
      </c>
      <c r="C395" s="20">
        <v>228278</v>
      </c>
      <c r="D395" s="20">
        <v>369160</v>
      </c>
      <c r="E395" s="20">
        <v>22015</v>
      </c>
      <c r="F395" s="20">
        <v>1256972</v>
      </c>
    </row>
    <row r="396" spans="1:6">
      <c r="A396" s="56"/>
      <c r="B396" s="18"/>
      <c r="C396" s="18"/>
      <c r="D396" s="18"/>
      <c r="E396" s="18"/>
      <c r="F396" s="18"/>
    </row>
    <row r="397" spans="1:6">
      <c r="A397" s="56" t="s">
        <v>271</v>
      </c>
      <c r="B397" s="18">
        <v>114603</v>
      </c>
      <c r="C397" s="18">
        <v>4363</v>
      </c>
      <c r="D397" s="18">
        <v>28216</v>
      </c>
      <c r="E397" s="18">
        <v>22</v>
      </c>
      <c r="F397" s="18">
        <v>82002</v>
      </c>
    </row>
    <row r="398" spans="1:6">
      <c r="A398" s="56" t="s">
        <v>272</v>
      </c>
      <c r="B398" s="18">
        <v>140632</v>
      </c>
      <c r="C398" s="18">
        <v>3846</v>
      </c>
      <c r="D398" s="18">
        <v>9338</v>
      </c>
      <c r="E398" s="18">
        <v>199</v>
      </c>
      <c r="F398" s="18">
        <v>127249</v>
      </c>
    </row>
    <row r="399" spans="1:6">
      <c r="A399" s="56" t="s">
        <v>273</v>
      </c>
      <c r="B399" s="18">
        <v>116689</v>
      </c>
      <c r="C399" s="18">
        <v>2122</v>
      </c>
      <c r="D399" s="18">
        <v>9643</v>
      </c>
      <c r="E399" s="18">
        <v>138</v>
      </c>
      <c r="F399" s="18">
        <v>104786</v>
      </c>
    </row>
    <row r="400" spans="1:6">
      <c r="A400" s="56" t="s">
        <v>274</v>
      </c>
      <c r="B400" s="18">
        <v>116490</v>
      </c>
      <c r="C400" s="18">
        <v>1505</v>
      </c>
      <c r="D400" s="18">
        <v>9334</v>
      </c>
      <c r="E400" s="18">
        <v>69</v>
      </c>
      <c r="F400" s="18">
        <v>105582</v>
      </c>
    </row>
    <row r="401" spans="1:6">
      <c r="A401" s="56" t="s">
        <v>275</v>
      </c>
      <c r="B401" s="18">
        <v>107762</v>
      </c>
      <c r="C401" s="18">
        <v>1344</v>
      </c>
      <c r="D401" s="18">
        <v>19334</v>
      </c>
      <c r="E401" s="18">
        <v>38</v>
      </c>
      <c r="F401" s="18">
        <v>87046</v>
      </c>
    </row>
    <row r="402" spans="1:6">
      <c r="A402" s="21" t="s">
        <v>474</v>
      </c>
      <c r="B402" s="20">
        <v>596176</v>
      </c>
      <c r="C402" s="20">
        <v>13180</v>
      </c>
      <c r="D402" s="20">
        <v>75865</v>
      </c>
      <c r="E402" s="20">
        <v>466</v>
      </c>
      <c r="F402" s="20">
        <v>506665</v>
      </c>
    </row>
    <row r="403" spans="1:6">
      <c r="A403" s="56"/>
      <c r="B403" s="18"/>
      <c r="C403" s="18"/>
      <c r="D403" s="18"/>
      <c r="E403" s="18"/>
      <c r="F403" s="18"/>
    </row>
    <row r="404" spans="1:6">
      <c r="A404" s="56" t="s">
        <v>276</v>
      </c>
      <c r="B404" s="18">
        <v>101217</v>
      </c>
      <c r="C404" s="18">
        <v>6620</v>
      </c>
      <c r="D404" s="18">
        <v>42217</v>
      </c>
      <c r="E404" s="18">
        <v>105</v>
      </c>
      <c r="F404" s="18">
        <v>52275</v>
      </c>
    </row>
    <row r="405" spans="1:6">
      <c r="A405" s="56" t="s">
        <v>277</v>
      </c>
      <c r="B405" s="18">
        <v>147358</v>
      </c>
      <c r="C405" s="18">
        <v>11635</v>
      </c>
      <c r="D405" s="18">
        <v>28468</v>
      </c>
      <c r="E405" s="18">
        <v>612</v>
      </c>
      <c r="F405" s="18">
        <v>106643</v>
      </c>
    </row>
    <row r="406" spans="1:6">
      <c r="A406" s="56" t="s">
        <v>278</v>
      </c>
      <c r="B406" s="18">
        <v>97563</v>
      </c>
      <c r="C406" s="18">
        <v>6371</v>
      </c>
      <c r="D406" s="18">
        <v>46804</v>
      </c>
      <c r="E406" s="18">
        <v>838</v>
      </c>
      <c r="F406" s="18">
        <v>43550</v>
      </c>
    </row>
    <row r="407" spans="1:6">
      <c r="A407" s="56" t="s">
        <v>279</v>
      </c>
      <c r="B407" s="18">
        <v>141074</v>
      </c>
      <c r="C407" s="18">
        <v>9541</v>
      </c>
      <c r="D407" s="18">
        <v>41346</v>
      </c>
      <c r="E407" s="18">
        <v>70</v>
      </c>
      <c r="F407" s="18">
        <v>90117</v>
      </c>
    </row>
    <row r="408" spans="1:6">
      <c r="A408" s="56" t="s">
        <v>475</v>
      </c>
      <c r="B408" s="18">
        <v>121154</v>
      </c>
      <c r="C408" s="18">
        <v>9092</v>
      </c>
      <c r="D408" s="18">
        <v>50913</v>
      </c>
      <c r="E408" s="18">
        <v>76</v>
      </c>
      <c r="F408" s="18">
        <v>61073</v>
      </c>
    </row>
    <row r="409" spans="1:6">
      <c r="A409" s="21" t="s">
        <v>476</v>
      </c>
      <c r="B409" s="20">
        <v>608366</v>
      </c>
      <c r="C409" s="20">
        <v>43259</v>
      </c>
      <c r="D409" s="20">
        <v>209748</v>
      </c>
      <c r="E409" s="20">
        <v>1701</v>
      </c>
      <c r="F409" s="20">
        <v>353658</v>
      </c>
    </row>
    <row r="410" spans="1:6">
      <c r="A410" s="56"/>
      <c r="B410" s="18"/>
      <c r="C410" s="18"/>
      <c r="D410" s="18"/>
      <c r="E410" s="18"/>
      <c r="F410" s="18"/>
    </row>
    <row r="411" spans="1:6">
      <c r="A411" s="56" t="s">
        <v>280</v>
      </c>
      <c r="B411" s="18">
        <v>89354</v>
      </c>
      <c r="C411" s="18">
        <v>5946</v>
      </c>
      <c r="D411" s="18">
        <v>32743</v>
      </c>
      <c r="E411" s="18">
        <v>372</v>
      </c>
      <c r="F411" s="18">
        <v>50293</v>
      </c>
    </row>
    <row r="412" spans="1:6">
      <c r="A412" s="56" t="s">
        <v>281</v>
      </c>
      <c r="B412" s="18">
        <v>96872</v>
      </c>
      <c r="C412" s="18">
        <v>6680</v>
      </c>
      <c r="D412" s="18">
        <v>31862</v>
      </c>
      <c r="E412" s="18">
        <v>467</v>
      </c>
      <c r="F412" s="18">
        <v>57863</v>
      </c>
    </row>
    <row r="413" spans="1:6">
      <c r="A413" s="56" t="s">
        <v>477</v>
      </c>
      <c r="B413" s="18">
        <v>120903</v>
      </c>
      <c r="C413" s="18">
        <v>8531</v>
      </c>
      <c r="D413" s="18">
        <v>40993</v>
      </c>
      <c r="E413" s="18">
        <v>175</v>
      </c>
      <c r="F413" s="18">
        <v>71204</v>
      </c>
    </row>
    <row r="414" spans="1:6">
      <c r="A414" s="56" t="s">
        <v>282</v>
      </c>
      <c r="B414" s="18">
        <v>130071</v>
      </c>
      <c r="C414" s="18">
        <v>7480</v>
      </c>
      <c r="D414" s="18">
        <v>71582</v>
      </c>
      <c r="E414" s="18">
        <v>576</v>
      </c>
      <c r="F414" s="18">
        <v>50433</v>
      </c>
    </row>
    <row r="415" spans="1:6">
      <c r="A415" s="56" t="s">
        <v>478</v>
      </c>
      <c r="B415" s="18">
        <v>123516</v>
      </c>
      <c r="C415" s="18">
        <v>10326</v>
      </c>
      <c r="D415" s="18">
        <v>24791</v>
      </c>
      <c r="E415" s="18">
        <v>336</v>
      </c>
      <c r="F415" s="18">
        <v>88063</v>
      </c>
    </row>
    <row r="416" spans="1:6">
      <c r="A416" s="56" t="s">
        <v>283</v>
      </c>
      <c r="B416" s="18">
        <v>111684</v>
      </c>
      <c r="C416" s="18">
        <v>7314</v>
      </c>
      <c r="D416" s="18">
        <v>25066</v>
      </c>
      <c r="E416" s="18">
        <v>20</v>
      </c>
      <c r="F416" s="18">
        <v>79284</v>
      </c>
    </row>
    <row r="417" spans="1:6">
      <c r="A417" s="56" t="s">
        <v>284</v>
      </c>
      <c r="B417" s="18">
        <v>111907</v>
      </c>
      <c r="C417" s="18">
        <v>7493</v>
      </c>
      <c r="D417" s="18">
        <v>24906</v>
      </c>
      <c r="E417" s="18">
        <v>59</v>
      </c>
      <c r="F417" s="18">
        <v>79449</v>
      </c>
    </row>
    <row r="418" spans="1:6">
      <c r="A418" s="56" t="s">
        <v>285</v>
      </c>
      <c r="B418" s="18">
        <v>113374</v>
      </c>
      <c r="C418" s="18">
        <v>8851</v>
      </c>
      <c r="D418" s="18">
        <v>29747</v>
      </c>
      <c r="E418" s="18">
        <v>550</v>
      </c>
      <c r="F418" s="18">
        <v>74226</v>
      </c>
    </row>
    <row r="419" spans="1:6">
      <c r="A419" s="56" t="s">
        <v>286</v>
      </c>
      <c r="B419" s="18">
        <v>116044</v>
      </c>
      <c r="C419" s="18">
        <v>9491</v>
      </c>
      <c r="D419" s="18">
        <v>35529</v>
      </c>
      <c r="E419" s="18">
        <v>1444</v>
      </c>
      <c r="F419" s="18">
        <v>69580</v>
      </c>
    </row>
    <row r="420" spans="1:6">
      <c r="A420" s="56" t="s">
        <v>287</v>
      </c>
      <c r="B420" s="18">
        <v>121144</v>
      </c>
      <c r="C420" s="18">
        <v>10963</v>
      </c>
      <c r="D420" s="18">
        <v>17228</v>
      </c>
      <c r="E420" s="18">
        <v>61</v>
      </c>
      <c r="F420" s="18">
        <v>92892</v>
      </c>
    </row>
    <row r="421" spans="1:6">
      <c r="A421" s="56" t="s">
        <v>288</v>
      </c>
      <c r="B421" s="18">
        <v>135305</v>
      </c>
      <c r="C421" s="18">
        <v>8101</v>
      </c>
      <c r="D421" s="18">
        <v>20162</v>
      </c>
      <c r="E421" s="18">
        <v>87</v>
      </c>
      <c r="F421" s="18">
        <v>106955</v>
      </c>
    </row>
    <row r="422" spans="1:6">
      <c r="A422" s="56" t="s">
        <v>289</v>
      </c>
      <c r="B422" s="18">
        <v>137624</v>
      </c>
      <c r="C422" s="18">
        <v>10306</v>
      </c>
      <c r="D422" s="18">
        <v>67835</v>
      </c>
      <c r="E422" s="18">
        <v>4785</v>
      </c>
      <c r="F422" s="18">
        <v>54698</v>
      </c>
    </row>
    <row r="423" spans="1:6">
      <c r="A423" s="56" t="s">
        <v>290</v>
      </c>
      <c r="B423" s="18">
        <v>116910</v>
      </c>
      <c r="C423" s="18">
        <v>10313</v>
      </c>
      <c r="D423" s="18">
        <v>32605</v>
      </c>
      <c r="E423" s="18">
        <v>25</v>
      </c>
      <c r="F423" s="18">
        <v>73967</v>
      </c>
    </row>
    <row r="424" spans="1:6">
      <c r="A424" s="56" t="s">
        <v>291</v>
      </c>
      <c r="B424" s="18">
        <v>113299</v>
      </c>
      <c r="C424" s="18">
        <v>4946</v>
      </c>
      <c r="D424" s="18">
        <v>60986</v>
      </c>
      <c r="E424" s="18">
        <v>556</v>
      </c>
      <c r="F424" s="18">
        <v>46811</v>
      </c>
    </row>
    <row r="425" spans="1:6">
      <c r="A425" s="56" t="s">
        <v>292</v>
      </c>
      <c r="B425" s="18">
        <v>126868</v>
      </c>
      <c r="C425" s="18">
        <v>4615</v>
      </c>
      <c r="D425" s="18">
        <v>26387</v>
      </c>
      <c r="E425" s="18">
        <v>36</v>
      </c>
      <c r="F425" s="18">
        <v>95830</v>
      </c>
    </row>
    <row r="426" spans="1:6">
      <c r="A426" s="56" t="s">
        <v>293</v>
      </c>
      <c r="B426" s="18">
        <v>115034</v>
      </c>
      <c r="C426" s="18">
        <v>7096</v>
      </c>
      <c r="D426" s="18">
        <v>25032</v>
      </c>
      <c r="E426" s="18">
        <v>25</v>
      </c>
      <c r="F426" s="18">
        <v>82881</v>
      </c>
    </row>
    <row r="427" spans="1:6">
      <c r="A427" s="56" t="s">
        <v>294</v>
      </c>
      <c r="B427" s="18">
        <v>123468</v>
      </c>
      <c r="C427" s="18">
        <v>10630</v>
      </c>
      <c r="D427" s="18">
        <v>29724</v>
      </c>
      <c r="E427" s="18">
        <v>35</v>
      </c>
      <c r="F427" s="18">
        <v>83079</v>
      </c>
    </row>
    <row r="428" spans="1:6">
      <c r="A428" s="56" t="s">
        <v>295</v>
      </c>
      <c r="B428" s="18">
        <v>131836</v>
      </c>
      <c r="C428" s="18">
        <v>6737</v>
      </c>
      <c r="D428" s="18">
        <v>72123</v>
      </c>
      <c r="E428" s="18">
        <v>576</v>
      </c>
      <c r="F428" s="18">
        <v>52400</v>
      </c>
    </row>
    <row r="429" spans="1:6">
      <c r="A429" s="56" t="s">
        <v>296</v>
      </c>
      <c r="B429" s="18">
        <v>124544</v>
      </c>
      <c r="C429" s="18">
        <v>6442</v>
      </c>
      <c r="D429" s="18">
        <v>28289</v>
      </c>
      <c r="E429" s="18">
        <v>36</v>
      </c>
      <c r="F429" s="18">
        <v>89777</v>
      </c>
    </row>
    <row r="430" spans="1:6">
      <c r="A430" s="21" t="s">
        <v>479</v>
      </c>
      <c r="B430" s="20">
        <v>2259757</v>
      </c>
      <c r="C430" s="20">
        <v>152261</v>
      </c>
      <c r="D430" s="20">
        <v>697590</v>
      </c>
      <c r="E430" s="20">
        <v>10221</v>
      </c>
      <c r="F430" s="20">
        <v>1399685</v>
      </c>
    </row>
    <row r="431" spans="1:6">
      <c r="A431" s="56"/>
      <c r="B431" s="18"/>
      <c r="C431" s="18"/>
      <c r="D431" s="18"/>
      <c r="E431" s="18"/>
      <c r="F431" s="18"/>
    </row>
    <row r="432" spans="1:6">
      <c r="A432" s="56" t="s">
        <v>297</v>
      </c>
      <c r="B432" s="18">
        <v>91832</v>
      </c>
      <c r="C432" s="18">
        <v>1562</v>
      </c>
      <c r="D432" s="18">
        <v>30476</v>
      </c>
      <c r="E432" s="18">
        <v>93</v>
      </c>
      <c r="F432" s="18">
        <v>59701</v>
      </c>
    </row>
    <row r="433" spans="1:6">
      <c r="A433" s="56" t="s">
        <v>298</v>
      </c>
      <c r="B433" s="18">
        <v>89179</v>
      </c>
      <c r="C433" s="18">
        <v>1430</v>
      </c>
      <c r="D433" s="18">
        <v>29231</v>
      </c>
      <c r="E433" s="18">
        <v>84</v>
      </c>
      <c r="F433" s="18">
        <v>58434</v>
      </c>
    </row>
    <row r="434" spans="1:6">
      <c r="A434" s="21" t="s">
        <v>480</v>
      </c>
      <c r="B434" s="20">
        <v>181011</v>
      </c>
      <c r="C434" s="20">
        <v>2992</v>
      </c>
      <c r="D434" s="20">
        <v>59707</v>
      </c>
      <c r="E434" s="20">
        <v>177</v>
      </c>
      <c r="F434" s="20">
        <v>118135</v>
      </c>
    </row>
    <row r="435" spans="1:6">
      <c r="A435" s="56"/>
      <c r="B435" s="18"/>
      <c r="C435" s="18"/>
      <c r="D435" s="18"/>
      <c r="E435" s="18"/>
      <c r="F435" s="18"/>
    </row>
    <row r="436" spans="1:6">
      <c r="A436" s="56" t="s">
        <v>299</v>
      </c>
      <c r="B436" s="18">
        <v>130689</v>
      </c>
      <c r="C436" s="18">
        <v>2766</v>
      </c>
      <c r="D436" s="18">
        <v>10230</v>
      </c>
      <c r="E436" s="18">
        <v>49</v>
      </c>
      <c r="F436" s="18">
        <v>117644</v>
      </c>
    </row>
    <row r="437" spans="1:6">
      <c r="A437" s="56" t="s">
        <v>300</v>
      </c>
      <c r="B437" s="18">
        <v>119100</v>
      </c>
      <c r="C437" s="18">
        <v>2545</v>
      </c>
      <c r="D437" s="18">
        <v>13317</v>
      </c>
      <c r="E437" s="18">
        <v>202</v>
      </c>
      <c r="F437" s="18">
        <v>103036</v>
      </c>
    </row>
    <row r="438" spans="1:6">
      <c r="A438" s="56" t="s">
        <v>301</v>
      </c>
      <c r="B438" s="18">
        <v>137636</v>
      </c>
      <c r="C438" s="18">
        <v>6024</v>
      </c>
      <c r="D438" s="18">
        <v>20147</v>
      </c>
      <c r="E438" s="18">
        <v>22</v>
      </c>
      <c r="F438" s="18">
        <v>111443</v>
      </c>
    </row>
    <row r="439" spans="1:6">
      <c r="A439" s="56" t="s">
        <v>302</v>
      </c>
      <c r="B439" s="18">
        <v>127412</v>
      </c>
      <c r="C439" s="18">
        <v>5536</v>
      </c>
      <c r="D439" s="18">
        <v>24570</v>
      </c>
      <c r="E439" s="18">
        <v>21</v>
      </c>
      <c r="F439" s="18">
        <v>97285</v>
      </c>
    </row>
    <row r="440" spans="1:6">
      <c r="A440" s="56" t="s">
        <v>303</v>
      </c>
      <c r="B440" s="18">
        <v>123631</v>
      </c>
      <c r="C440" s="18">
        <v>2851</v>
      </c>
      <c r="D440" s="18">
        <v>12415</v>
      </c>
      <c r="E440" s="18">
        <v>45</v>
      </c>
      <c r="F440" s="18">
        <v>108320</v>
      </c>
    </row>
    <row r="441" spans="1:6">
      <c r="A441" s="56" t="s">
        <v>304</v>
      </c>
      <c r="B441" s="18">
        <v>117553</v>
      </c>
      <c r="C441" s="18">
        <v>2094</v>
      </c>
      <c r="D441" s="18">
        <v>13720</v>
      </c>
      <c r="E441" s="18">
        <v>216</v>
      </c>
      <c r="F441" s="18">
        <v>101523</v>
      </c>
    </row>
    <row r="442" spans="1:6">
      <c r="A442" s="21" t="s">
        <v>481</v>
      </c>
      <c r="B442" s="20">
        <v>756021</v>
      </c>
      <c r="C442" s="20">
        <v>21816</v>
      </c>
      <c r="D442" s="20">
        <v>94399</v>
      </c>
      <c r="E442" s="20">
        <v>555</v>
      </c>
      <c r="F442" s="20">
        <v>639251</v>
      </c>
    </row>
    <row r="443" spans="1:6">
      <c r="A443" s="56"/>
      <c r="B443" s="18"/>
      <c r="C443" s="18"/>
      <c r="D443" s="18"/>
      <c r="E443" s="18"/>
      <c r="F443" s="18"/>
    </row>
    <row r="444" spans="1:6">
      <c r="A444" s="56" t="s">
        <v>305</v>
      </c>
      <c r="B444" s="18">
        <v>135007</v>
      </c>
      <c r="C444" s="18">
        <v>1298</v>
      </c>
      <c r="D444" s="18">
        <v>8928</v>
      </c>
      <c r="E444" s="18">
        <v>332</v>
      </c>
      <c r="F444" s="18">
        <v>124449</v>
      </c>
    </row>
    <row r="445" spans="1:6">
      <c r="A445" s="21" t="s">
        <v>482</v>
      </c>
      <c r="B445" s="20">
        <v>135007</v>
      </c>
      <c r="C445" s="20">
        <v>1298</v>
      </c>
      <c r="D445" s="20">
        <v>8928</v>
      </c>
      <c r="E445" s="20">
        <v>332</v>
      </c>
      <c r="F445" s="20">
        <v>124449</v>
      </c>
    </row>
    <row r="446" spans="1:6">
      <c r="A446" s="56"/>
      <c r="B446" s="18"/>
      <c r="C446" s="18"/>
      <c r="D446" s="18"/>
      <c r="E446" s="18"/>
      <c r="F446" s="18"/>
    </row>
    <row r="447" spans="1:6">
      <c r="A447" s="56" t="s">
        <v>483</v>
      </c>
      <c r="B447" s="18">
        <v>146259</v>
      </c>
      <c r="C447" s="18">
        <v>2830</v>
      </c>
      <c r="D447" s="18">
        <v>50538</v>
      </c>
      <c r="E447" s="18">
        <v>212</v>
      </c>
      <c r="F447" s="18">
        <v>92679</v>
      </c>
    </row>
    <row r="448" spans="1:6">
      <c r="A448" s="56" t="s">
        <v>306</v>
      </c>
      <c r="B448" s="18">
        <v>126859</v>
      </c>
      <c r="C448" s="18">
        <v>4817</v>
      </c>
      <c r="D448" s="18">
        <v>35945</v>
      </c>
      <c r="E448" s="18">
        <v>38</v>
      </c>
      <c r="F448" s="18">
        <v>86059</v>
      </c>
    </row>
    <row r="449" spans="1:6">
      <c r="A449" s="56" t="s">
        <v>307</v>
      </c>
      <c r="B449" s="18">
        <v>126466</v>
      </c>
      <c r="C449" s="18">
        <v>2538</v>
      </c>
      <c r="D449" s="18">
        <v>28811</v>
      </c>
      <c r="E449" s="18">
        <v>475</v>
      </c>
      <c r="F449" s="18">
        <v>94642</v>
      </c>
    </row>
    <row r="450" spans="1:6">
      <c r="A450" s="56" t="s">
        <v>308</v>
      </c>
      <c r="B450" s="18">
        <v>141910</v>
      </c>
      <c r="C450" s="18">
        <v>3062</v>
      </c>
      <c r="D450" s="18">
        <v>21240</v>
      </c>
      <c r="E450" s="18">
        <v>254</v>
      </c>
      <c r="F450" s="18">
        <v>117354</v>
      </c>
    </row>
    <row r="451" spans="1:6">
      <c r="A451" s="56" t="s">
        <v>309</v>
      </c>
      <c r="B451" s="18">
        <v>88391</v>
      </c>
      <c r="C451" s="18">
        <v>1848</v>
      </c>
      <c r="D451" s="18">
        <v>28167</v>
      </c>
      <c r="E451" s="18">
        <v>11</v>
      </c>
      <c r="F451" s="18">
        <v>58365</v>
      </c>
    </row>
    <row r="452" spans="1:6">
      <c r="A452" s="56" t="s">
        <v>310</v>
      </c>
      <c r="B452" s="18">
        <v>112818</v>
      </c>
      <c r="C452" s="18">
        <v>2544</v>
      </c>
      <c r="D452" s="18">
        <v>25312</v>
      </c>
      <c r="E452" s="18">
        <v>34</v>
      </c>
      <c r="F452" s="18">
        <v>84928</v>
      </c>
    </row>
    <row r="453" spans="1:6">
      <c r="A453" s="56" t="s">
        <v>311</v>
      </c>
      <c r="B453" s="18">
        <v>102365</v>
      </c>
      <c r="C453" s="18">
        <v>2176</v>
      </c>
      <c r="D453" s="18">
        <v>11979</v>
      </c>
      <c r="E453" s="18">
        <v>42</v>
      </c>
      <c r="F453" s="18">
        <v>88168</v>
      </c>
    </row>
    <row r="454" spans="1:6">
      <c r="A454" s="56" t="s">
        <v>312</v>
      </c>
      <c r="B454" s="18">
        <v>114213</v>
      </c>
      <c r="C454" s="18">
        <v>1894</v>
      </c>
      <c r="D454" s="18">
        <v>9901</v>
      </c>
      <c r="E454" s="18">
        <v>17</v>
      </c>
      <c r="F454" s="18">
        <v>102401</v>
      </c>
    </row>
    <row r="455" spans="1:6">
      <c r="A455" s="56" t="s">
        <v>313</v>
      </c>
      <c r="B455" s="18">
        <v>78764</v>
      </c>
      <c r="C455" s="18">
        <v>1041</v>
      </c>
      <c r="D455" s="18">
        <v>14807</v>
      </c>
      <c r="E455" s="18">
        <v>30</v>
      </c>
      <c r="F455" s="18">
        <v>62886</v>
      </c>
    </row>
    <row r="456" spans="1:6">
      <c r="A456" s="21" t="s">
        <v>484</v>
      </c>
      <c r="B456" s="20">
        <v>1038045</v>
      </c>
      <c r="C456" s="20">
        <v>22750</v>
      </c>
      <c r="D456" s="20">
        <v>226700</v>
      </c>
      <c r="E456" s="20">
        <v>1113</v>
      </c>
      <c r="F456" s="20">
        <v>787482</v>
      </c>
    </row>
    <row r="457" spans="1:6">
      <c r="A457" s="56"/>
      <c r="B457" s="18"/>
      <c r="C457" s="18"/>
      <c r="D457" s="18"/>
      <c r="E457" s="18"/>
      <c r="F457" s="18"/>
    </row>
    <row r="458" spans="1:6">
      <c r="A458" s="56" t="s">
        <v>314</v>
      </c>
      <c r="B458" s="18">
        <v>119100</v>
      </c>
      <c r="C458" s="18">
        <v>2095</v>
      </c>
      <c r="D458" s="18">
        <v>11825</v>
      </c>
      <c r="E458" s="18">
        <v>91</v>
      </c>
      <c r="F458" s="18">
        <v>105089</v>
      </c>
    </row>
    <row r="459" spans="1:6">
      <c r="A459" s="56" t="s">
        <v>315</v>
      </c>
      <c r="B459" s="18">
        <v>94042</v>
      </c>
      <c r="C459" s="18">
        <v>1572</v>
      </c>
      <c r="D459" s="18">
        <v>19994</v>
      </c>
      <c r="E459" s="18">
        <v>37</v>
      </c>
      <c r="F459" s="18">
        <v>72439</v>
      </c>
    </row>
    <row r="460" spans="1:6">
      <c r="A460" s="56" t="s">
        <v>316</v>
      </c>
      <c r="B460" s="18">
        <v>71327</v>
      </c>
      <c r="C460" s="18">
        <v>934</v>
      </c>
      <c r="D460" s="18">
        <v>11389</v>
      </c>
      <c r="E460" s="18">
        <v>45</v>
      </c>
      <c r="F460" s="18">
        <v>58959</v>
      </c>
    </row>
    <row r="461" spans="1:6">
      <c r="A461" s="56" t="s">
        <v>317</v>
      </c>
      <c r="B461" s="18">
        <v>123762</v>
      </c>
      <c r="C461" s="18">
        <v>2300</v>
      </c>
      <c r="D461" s="18">
        <v>10339</v>
      </c>
      <c r="E461" s="18">
        <v>66</v>
      </c>
      <c r="F461" s="18">
        <v>111057</v>
      </c>
    </row>
    <row r="462" spans="1:6">
      <c r="A462" s="56" t="s">
        <v>318</v>
      </c>
      <c r="B462" s="18">
        <v>102921</v>
      </c>
      <c r="C462" s="18">
        <v>1962</v>
      </c>
      <c r="D462" s="18">
        <v>13806</v>
      </c>
      <c r="E462" s="18">
        <v>89</v>
      </c>
      <c r="F462" s="18">
        <v>87064</v>
      </c>
    </row>
    <row r="463" spans="1:6">
      <c r="A463" s="56" t="s">
        <v>319</v>
      </c>
      <c r="B463" s="18">
        <v>92078</v>
      </c>
      <c r="C463" s="18">
        <v>1385</v>
      </c>
      <c r="D463" s="18">
        <v>16357</v>
      </c>
      <c r="E463" s="18">
        <v>218</v>
      </c>
      <c r="F463" s="18">
        <v>74118</v>
      </c>
    </row>
    <row r="464" spans="1:6">
      <c r="A464" s="56" t="s">
        <v>320</v>
      </c>
      <c r="B464" s="18">
        <v>83498</v>
      </c>
      <c r="C464" s="18">
        <v>1527</v>
      </c>
      <c r="D464" s="18">
        <v>14148</v>
      </c>
      <c r="E464" s="18">
        <v>58</v>
      </c>
      <c r="F464" s="18">
        <v>67765</v>
      </c>
    </row>
    <row r="465" spans="1:6">
      <c r="A465" s="56" t="s">
        <v>321</v>
      </c>
      <c r="B465" s="18">
        <v>121793</v>
      </c>
      <c r="C465" s="18">
        <v>1928</v>
      </c>
      <c r="D465" s="18">
        <v>22158</v>
      </c>
      <c r="E465" s="18">
        <v>110</v>
      </c>
      <c r="F465" s="18">
        <v>97597</v>
      </c>
    </row>
    <row r="466" spans="1:6">
      <c r="A466" s="56" t="s">
        <v>322</v>
      </c>
      <c r="B466" s="18">
        <v>56580</v>
      </c>
      <c r="C466" s="18">
        <v>1273</v>
      </c>
      <c r="D466" s="18">
        <v>16159</v>
      </c>
      <c r="E466" s="18">
        <v>29</v>
      </c>
      <c r="F466" s="18">
        <v>39119</v>
      </c>
    </row>
    <row r="467" spans="1:6">
      <c r="A467" s="56" t="s">
        <v>323</v>
      </c>
      <c r="B467" s="18">
        <v>85116</v>
      </c>
      <c r="C467" s="18">
        <v>1141</v>
      </c>
      <c r="D467" s="18">
        <v>10949</v>
      </c>
      <c r="E467" s="18">
        <v>1019</v>
      </c>
      <c r="F467" s="18">
        <v>72007</v>
      </c>
    </row>
    <row r="468" spans="1:6">
      <c r="A468" s="56" t="s">
        <v>324</v>
      </c>
      <c r="B468" s="18">
        <v>117663</v>
      </c>
      <c r="C468" s="18">
        <v>1958</v>
      </c>
      <c r="D468" s="18">
        <v>5366</v>
      </c>
      <c r="E468" s="18">
        <v>2425</v>
      </c>
      <c r="F468" s="18">
        <v>107914</v>
      </c>
    </row>
    <row r="469" spans="1:6">
      <c r="A469" s="56" t="s">
        <v>325</v>
      </c>
      <c r="B469" s="18">
        <v>91509</v>
      </c>
      <c r="C469" s="18">
        <v>1420</v>
      </c>
      <c r="D469" s="18">
        <v>22567</v>
      </c>
      <c r="E469" s="18">
        <v>81</v>
      </c>
      <c r="F469" s="18">
        <v>67441</v>
      </c>
    </row>
    <row r="470" spans="1:6">
      <c r="A470" s="56" t="s">
        <v>326</v>
      </c>
      <c r="B470" s="18">
        <v>106026</v>
      </c>
      <c r="C470" s="18">
        <v>1173</v>
      </c>
      <c r="D470" s="18">
        <v>5310</v>
      </c>
      <c r="E470" s="18">
        <v>432</v>
      </c>
      <c r="F470" s="18">
        <v>99111</v>
      </c>
    </row>
    <row r="471" spans="1:6">
      <c r="A471" s="56" t="s">
        <v>327</v>
      </c>
      <c r="B471" s="18">
        <v>97679</v>
      </c>
      <c r="C471" s="18">
        <v>1510</v>
      </c>
      <c r="D471" s="18">
        <v>11143</v>
      </c>
      <c r="E471" s="18">
        <v>57</v>
      </c>
      <c r="F471" s="18">
        <v>84969</v>
      </c>
    </row>
    <row r="472" spans="1:6">
      <c r="A472" s="56" t="s">
        <v>328</v>
      </c>
      <c r="B472" s="18">
        <v>93460</v>
      </c>
      <c r="C472" s="18">
        <v>1396</v>
      </c>
      <c r="D472" s="18">
        <v>11490</v>
      </c>
      <c r="E472" s="18">
        <v>85</v>
      </c>
      <c r="F472" s="18">
        <v>80489</v>
      </c>
    </row>
    <row r="473" spans="1:6">
      <c r="A473" s="56" t="s">
        <v>329</v>
      </c>
      <c r="B473" s="18">
        <v>95922</v>
      </c>
      <c r="C473" s="18">
        <v>367</v>
      </c>
      <c r="D473" s="18">
        <v>28590</v>
      </c>
      <c r="E473" s="18">
        <v>794</v>
      </c>
      <c r="F473" s="18">
        <v>66171</v>
      </c>
    </row>
    <row r="474" spans="1:6">
      <c r="A474" s="56" t="s">
        <v>330</v>
      </c>
      <c r="B474" s="18">
        <v>107018</v>
      </c>
      <c r="C474" s="18">
        <v>2315</v>
      </c>
      <c r="D474" s="18">
        <v>11366</v>
      </c>
      <c r="E474" s="18">
        <v>6032</v>
      </c>
      <c r="F474" s="18">
        <v>87305</v>
      </c>
    </row>
    <row r="475" spans="1:6">
      <c r="A475" s="56" t="s">
        <v>331</v>
      </c>
      <c r="B475" s="18">
        <v>72087</v>
      </c>
      <c r="C475" s="18">
        <v>1490</v>
      </c>
      <c r="D475" s="18">
        <v>23927</v>
      </c>
      <c r="E475" s="18">
        <v>32</v>
      </c>
      <c r="F475" s="18">
        <v>46638</v>
      </c>
    </row>
    <row r="476" spans="1:6">
      <c r="A476" s="56" t="s">
        <v>332</v>
      </c>
      <c r="B476" s="18">
        <v>103812</v>
      </c>
      <c r="C476" s="18">
        <v>1567</v>
      </c>
      <c r="D476" s="18">
        <v>7177</v>
      </c>
      <c r="E476" s="18">
        <v>154</v>
      </c>
      <c r="F476" s="18">
        <v>94914</v>
      </c>
    </row>
    <row r="477" spans="1:6">
      <c r="A477" s="56" t="s">
        <v>333</v>
      </c>
      <c r="B477" s="18">
        <v>92345</v>
      </c>
      <c r="C477" s="18">
        <v>1224</v>
      </c>
      <c r="D477" s="18">
        <v>32260</v>
      </c>
      <c r="E477" s="18">
        <v>38</v>
      </c>
      <c r="F477" s="18">
        <v>58823</v>
      </c>
    </row>
    <row r="478" spans="1:6">
      <c r="A478" s="56" t="s">
        <v>334</v>
      </c>
      <c r="B478" s="18">
        <v>106933</v>
      </c>
      <c r="C478" s="18">
        <v>1353</v>
      </c>
      <c r="D478" s="18">
        <v>16713</v>
      </c>
      <c r="E478" s="18">
        <v>361</v>
      </c>
      <c r="F478" s="18">
        <v>88506</v>
      </c>
    </row>
    <row r="479" spans="1:6">
      <c r="A479" s="56" t="s">
        <v>485</v>
      </c>
      <c r="B479" s="18">
        <v>79888</v>
      </c>
      <c r="C479" s="18">
        <v>1570</v>
      </c>
      <c r="D479" s="18">
        <v>15644</v>
      </c>
      <c r="E479" s="18">
        <v>59</v>
      </c>
      <c r="F479" s="18">
        <v>62615</v>
      </c>
    </row>
    <row r="480" spans="1:6">
      <c r="A480" s="56" t="s">
        <v>335</v>
      </c>
      <c r="B480" s="18">
        <v>112245</v>
      </c>
      <c r="C480" s="18">
        <v>1941</v>
      </c>
      <c r="D480" s="18">
        <v>13487</v>
      </c>
      <c r="E480" s="18">
        <v>57</v>
      </c>
      <c r="F480" s="18">
        <v>96760</v>
      </c>
    </row>
    <row r="481" spans="1:6">
      <c r="A481" s="56" t="s">
        <v>336</v>
      </c>
      <c r="B481" s="18">
        <v>67623</v>
      </c>
      <c r="C481" s="18">
        <v>768</v>
      </c>
      <c r="D481" s="18">
        <v>14420</v>
      </c>
      <c r="E481" s="18">
        <v>28</v>
      </c>
      <c r="F481" s="18">
        <v>52407</v>
      </c>
    </row>
    <row r="482" spans="1:6">
      <c r="A482" s="56" t="s">
        <v>337</v>
      </c>
      <c r="B482" s="18">
        <v>79960</v>
      </c>
      <c r="C482" s="18">
        <v>939</v>
      </c>
      <c r="D482" s="18">
        <v>8860</v>
      </c>
      <c r="E482" s="18">
        <v>46</v>
      </c>
      <c r="F482" s="18">
        <v>70115</v>
      </c>
    </row>
    <row r="483" spans="1:6">
      <c r="A483" s="56" t="s">
        <v>338</v>
      </c>
      <c r="B483" s="18">
        <v>85546</v>
      </c>
      <c r="C483" s="18">
        <v>1142</v>
      </c>
      <c r="D483" s="18">
        <v>19426</v>
      </c>
      <c r="E483" s="18">
        <v>106</v>
      </c>
      <c r="F483" s="18">
        <v>64872</v>
      </c>
    </row>
    <row r="484" spans="1:6">
      <c r="A484" s="56" t="s">
        <v>339</v>
      </c>
      <c r="B484" s="18">
        <v>93531</v>
      </c>
      <c r="C484" s="18">
        <v>887</v>
      </c>
      <c r="D484" s="18">
        <v>25666</v>
      </c>
      <c r="E484" s="18">
        <v>27</v>
      </c>
      <c r="F484" s="18">
        <v>66951</v>
      </c>
    </row>
    <row r="485" spans="1:6">
      <c r="A485" s="56" t="s">
        <v>340</v>
      </c>
      <c r="B485" s="18">
        <v>98234</v>
      </c>
      <c r="C485" s="18">
        <v>1413</v>
      </c>
      <c r="D485" s="18">
        <v>25589</v>
      </c>
      <c r="E485" s="18">
        <v>68</v>
      </c>
      <c r="F485" s="18">
        <v>71164</v>
      </c>
    </row>
    <row r="486" spans="1:6">
      <c r="A486" s="56" t="s">
        <v>341</v>
      </c>
      <c r="B486" s="18">
        <v>57117</v>
      </c>
      <c r="C486" s="18">
        <v>940</v>
      </c>
      <c r="D486" s="18">
        <v>21462</v>
      </c>
      <c r="E486" s="18">
        <v>42</v>
      </c>
      <c r="F486" s="18">
        <v>34673</v>
      </c>
    </row>
    <row r="487" spans="1:6">
      <c r="A487" s="56" t="s">
        <v>342</v>
      </c>
      <c r="B487" s="18">
        <v>73800</v>
      </c>
      <c r="C487" s="18">
        <v>617</v>
      </c>
      <c r="D487" s="18">
        <v>16484</v>
      </c>
      <c r="E487" s="18">
        <v>46</v>
      </c>
      <c r="F487" s="18">
        <v>56653</v>
      </c>
    </row>
    <row r="488" spans="1:6">
      <c r="A488" s="56" t="s">
        <v>343</v>
      </c>
      <c r="B488" s="18">
        <v>83915</v>
      </c>
      <c r="C488" s="18">
        <v>785</v>
      </c>
      <c r="D488" s="18">
        <v>3926</v>
      </c>
      <c r="E488" s="18">
        <v>14804</v>
      </c>
      <c r="F488" s="18">
        <v>64400</v>
      </c>
    </row>
    <row r="489" spans="1:6">
      <c r="A489" s="56" t="s">
        <v>344</v>
      </c>
      <c r="B489" s="18">
        <v>71682</v>
      </c>
      <c r="C489" s="18">
        <v>634</v>
      </c>
      <c r="D489" s="18">
        <v>11148</v>
      </c>
      <c r="E489" s="18">
        <v>23</v>
      </c>
      <c r="F489" s="18">
        <v>59877</v>
      </c>
    </row>
    <row r="490" spans="1:6">
      <c r="A490" s="21" t="s">
        <v>486</v>
      </c>
      <c r="B490" s="20">
        <v>2938212</v>
      </c>
      <c r="C490" s="20">
        <v>43526</v>
      </c>
      <c r="D490" s="20">
        <v>499145</v>
      </c>
      <c r="E490" s="20">
        <v>27559</v>
      </c>
      <c r="F490" s="20">
        <v>2367982</v>
      </c>
    </row>
    <row r="491" spans="1:6">
      <c r="A491" s="56"/>
      <c r="B491" s="18"/>
      <c r="C491" s="18"/>
      <c r="D491" s="18"/>
      <c r="E491" s="18"/>
      <c r="F491" s="18"/>
    </row>
    <row r="492" spans="1:6">
      <c r="A492" s="56" t="s">
        <v>345</v>
      </c>
      <c r="B492" s="18">
        <v>91634</v>
      </c>
      <c r="C492" s="18">
        <v>4339</v>
      </c>
      <c r="D492" s="18">
        <v>23407</v>
      </c>
      <c r="E492" s="18">
        <v>661</v>
      </c>
      <c r="F492" s="18">
        <v>63227</v>
      </c>
    </row>
    <row r="493" spans="1:6">
      <c r="A493" s="56" t="s">
        <v>346</v>
      </c>
      <c r="B493" s="18">
        <v>110154</v>
      </c>
      <c r="C493" s="18">
        <v>5851</v>
      </c>
      <c r="D493" s="18">
        <v>29608</v>
      </c>
      <c r="E493" s="18">
        <v>587</v>
      </c>
      <c r="F493" s="18">
        <v>74108</v>
      </c>
    </row>
    <row r="494" spans="1:6">
      <c r="A494" s="56" t="s">
        <v>487</v>
      </c>
      <c r="B494" s="18">
        <v>75327</v>
      </c>
      <c r="C494" s="18">
        <v>5890</v>
      </c>
      <c r="D494" s="18">
        <v>21540</v>
      </c>
      <c r="E494" s="18">
        <v>256</v>
      </c>
      <c r="F494" s="18">
        <v>47641</v>
      </c>
    </row>
    <row r="495" spans="1:6">
      <c r="A495" s="21" t="s">
        <v>488</v>
      </c>
      <c r="B495" s="20">
        <v>277115</v>
      </c>
      <c r="C495" s="20">
        <v>16080</v>
      </c>
      <c r="D495" s="20">
        <v>74555</v>
      </c>
      <c r="E495" s="20">
        <v>1504</v>
      </c>
      <c r="F495" s="20">
        <v>184976</v>
      </c>
    </row>
    <row r="496" spans="1:6">
      <c r="A496" s="56"/>
      <c r="B496" s="18"/>
      <c r="C496" s="18"/>
      <c r="D496" s="18"/>
      <c r="E496" s="18"/>
      <c r="F496" s="18"/>
    </row>
    <row r="497" spans="1:6">
      <c r="A497" s="56" t="s">
        <v>489</v>
      </c>
      <c r="B497" s="18">
        <v>109218</v>
      </c>
      <c r="C497" s="18">
        <v>1445</v>
      </c>
      <c r="D497" s="18">
        <v>2892</v>
      </c>
      <c r="E497" s="18">
        <v>72</v>
      </c>
      <c r="F497" s="18">
        <v>104809</v>
      </c>
    </row>
    <row r="498" spans="1:6">
      <c r="A498" s="21" t="s">
        <v>490</v>
      </c>
      <c r="B498" s="20">
        <v>109218</v>
      </c>
      <c r="C498" s="20">
        <v>1445</v>
      </c>
      <c r="D498" s="20">
        <v>2892</v>
      </c>
      <c r="E498" s="20">
        <v>72</v>
      </c>
      <c r="F498" s="20">
        <v>104809</v>
      </c>
    </row>
    <row r="499" spans="1:6">
      <c r="A499" s="56"/>
      <c r="B499" s="18"/>
      <c r="C499" s="18"/>
      <c r="D499" s="18"/>
      <c r="E499" s="18"/>
      <c r="F499" s="18"/>
    </row>
    <row r="500" spans="1:6">
      <c r="A500" s="56" t="s">
        <v>491</v>
      </c>
      <c r="B500" s="18">
        <v>107737</v>
      </c>
      <c r="C500" s="18">
        <v>1850</v>
      </c>
      <c r="D500" s="18">
        <v>8464</v>
      </c>
      <c r="E500" s="18">
        <v>439</v>
      </c>
      <c r="F500" s="18">
        <v>96984</v>
      </c>
    </row>
    <row r="501" spans="1:6">
      <c r="A501" s="56" t="s">
        <v>492</v>
      </c>
      <c r="B501" s="18">
        <v>80719</v>
      </c>
      <c r="C501" s="18">
        <v>1499</v>
      </c>
      <c r="D501" s="18">
        <v>7498</v>
      </c>
      <c r="E501" s="18">
        <v>86</v>
      </c>
      <c r="F501" s="18">
        <v>71636</v>
      </c>
    </row>
    <row r="502" spans="1:6">
      <c r="A502" s="56" t="s">
        <v>347</v>
      </c>
      <c r="B502" s="18">
        <v>95133</v>
      </c>
      <c r="C502" s="18">
        <v>2889</v>
      </c>
      <c r="D502" s="18">
        <v>14018</v>
      </c>
      <c r="E502" s="18">
        <v>250</v>
      </c>
      <c r="F502" s="18">
        <v>77976</v>
      </c>
    </row>
    <row r="503" spans="1:6">
      <c r="A503" s="56" t="s">
        <v>348</v>
      </c>
      <c r="B503" s="18">
        <v>107146</v>
      </c>
      <c r="C503" s="18">
        <v>2660</v>
      </c>
      <c r="D503" s="18">
        <v>13041</v>
      </c>
      <c r="E503" s="18">
        <v>129</v>
      </c>
      <c r="F503" s="18">
        <v>91316</v>
      </c>
    </row>
    <row r="504" spans="1:6">
      <c r="A504" s="56" t="s">
        <v>493</v>
      </c>
      <c r="B504" s="18">
        <v>133827</v>
      </c>
      <c r="C504" s="18">
        <v>5820</v>
      </c>
      <c r="D504" s="18">
        <v>16725</v>
      </c>
      <c r="E504" s="18">
        <v>154</v>
      </c>
      <c r="F504" s="18">
        <v>111128</v>
      </c>
    </row>
    <row r="505" spans="1:6">
      <c r="A505" s="56" t="s">
        <v>349</v>
      </c>
      <c r="B505" s="18">
        <v>130504</v>
      </c>
      <c r="C505" s="18">
        <v>5923</v>
      </c>
      <c r="D505" s="18">
        <v>12704</v>
      </c>
      <c r="E505" s="18">
        <v>208</v>
      </c>
      <c r="F505" s="18">
        <v>111669</v>
      </c>
    </row>
    <row r="506" spans="1:6">
      <c r="A506" s="56" t="s">
        <v>350</v>
      </c>
      <c r="B506" s="18">
        <v>110734</v>
      </c>
      <c r="C506" s="18">
        <v>2516</v>
      </c>
      <c r="D506" s="18">
        <v>12938</v>
      </c>
      <c r="E506" s="18">
        <v>222</v>
      </c>
      <c r="F506" s="18">
        <v>95058</v>
      </c>
    </row>
    <row r="507" spans="1:6">
      <c r="A507" s="56" t="s">
        <v>351</v>
      </c>
      <c r="B507" s="18">
        <v>66342</v>
      </c>
      <c r="C507" s="18">
        <v>249</v>
      </c>
      <c r="D507" s="18">
        <v>2176</v>
      </c>
      <c r="E507" s="18">
        <v>4442</v>
      </c>
      <c r="F507" s="18">
        <v>59475</v>
      </c>
    </row>
    <row r="508" spans="1:6">
      <c r="A508" s="56" t="s">
        <v>352</v>
      </c>
      <c r="B508" s="18">
        <v>135581</v>
      </c>
      <c r="C508" s="18">
        <v>3258</v>
      </c>
      <c r="D508" s="18">
        <v>20547</v>
      </c>
      <c r="E508" s="18">
        <v>2538</v>
      </c>
      <c r="F508" s="18">
        <v>109238</v>
      </c>
    </row>
    <row r="509" spans="1:6">
      <c r="A509" s="56" t="s">
        <v>353</v>
      </c>
      <c r="B509" s="18">
        <v>77892</v>
      </c>
      <c r="C509" s="18">
        <v>1058</v>
      </c>
      <c r="D509" s="18">
        <v>4035</v>
      </c>
      <c r="E509" s="18">
        <v>3146</v>
      </c>
      <c r="F509" s="18">
        <v>69653</v>
      </c>
    </row>
    <row r="510" spans="1:6">
      <c r="A510" s="56" t="s">
        <v>494</v>
      </c>
      <c r="B510" s="18">
        <v>77032</v>
      </c>
      <c r="C510" s="18">
        <v>447</v>
      </c>
      <c r="D510" s="18">
        <v>2121</v>
      </c>
      <c r="E510" s="18">
        <v>5117</v>
      </c>
      <c r="F510" s="18">
        <v>69347</v>
      </c>
    </row>
    <row r="511" spans="1:6">
      <c r="A511" s="21" t="s">
        <v>495</v>
      </c>
      <c r="B511" s="20">
        <v>1122647</v>
      </c>
      <c r="C511" s="20">
        <v>28169</v>
      </c>
      <c r="D511" s="20">
        <v>114267</v>
      </c>
      <c r="E511" s="20">
        <v>16731</v>
      </c>
      <c r="F511" s="20">
        <v>963480</v>
      </c>
    </row>
    <row r="512" spans="1:6">
      <c r="A512" s="56"/>
      <c r="B512" s="18"/>
      <c r="C512" s="18"/>
      <c r="D512" s="18"/>
      <c r="E512" s="18"/>
      <c r="F512" s="18"/>
    </row>
    <row r="513" spans="1:6">
      <c r="A513" s="56" t="s">
        <v>354</v>
      </c>
      <c r="B513" s="18">
        <v>89018</v>
      </c>
      <c r="C513" s="18">
        <v>6760</v>
      </c>
      <c r="D513" s="18">
        <v>17591</v>
      </c>
      <c r="E513" s="18">
        <v>54</v>
      </c>
      <c r="F513" s="18">
        <v>64613</v>
      </c>
    </row>
    <row r="514" spans="1:6">
      <c r="A514" s="56" t="s">
        <v>355</v>
      </c>
      <c r="B514" s="18">
        <v>115229</v>
      </c>
      <c r="C514" s="18">
        <v>9432</v>
      </c>
      <c r="D514" s="18">
        <v>26708</v>
      </c>
      <c r="E514" s="18">
        <v>15</v>
      </c>
      <c r="F514" s="18">
        <v>79074</v>
      </c>
    </row>
    <row r="515" spans="1:6">
      <c r="A515" s="56" t="s">
        <v>356</v>
      </c>
      <c r="B515" s="18">
        <v>122036</v>
      </c>
      <c r="C515" s="18">
        <v>10463</v>
      </c>
      <c r="D515" s="18">
        <v>36530</v>
      </c>
      <c r="E515" s="18">
        <v>104</v>
      </c>
      <c r="F515" s="18">
        <v>74939</v>
      </c>
    </row>
    <row r="516" spans="1:6">
      <c r="A516" s="56" t="s">
        <v>357</v>
      </c>
      <c r="B516" s="18">
        <v>106289</v>
      </c>
      <c r="C516" s="18">
        <v>4489</v>
      </c>
      <c r="D516" s="18">
        <v>10823</v>
      </c>
      <c r="E516" s="18">
        <v>604</v>
      </c>
      <c r="F516" s="18">
        <v>90373</v>
      </c>
    </row>
    <row r="517" spans="1:6">
      <c r="A517" s="56" t="s">
        <v>358</v>
      </c>
      <c r="B517" s="18">
        <v>120550</v>
      </c>
      <c r="C517" s="18">
        <v>7951</v>
      </c>
      <c r="D517" s="18">
        <v>15599</v>
      </c>
      <c r="E517" s="18">
        <v>257</v>
      </c>
      <c r="F517" s="18">
        <v>96743</v>
      </c>
    </row>
    <row r="518" spans="1:6">
      <c r="A518" s="56" t="s">
        <v>359</v>
      </c>
      <c r="B518" s="18">
        <v>126114</v>
      </c>
      <c r="C518" s="18">
        <v>7102</v>
      </c>
      <c r="D518" s="18">
        <v>14301</v>
      </c>
      <c r="E518" s="18">
        <v>31</v>
      </c>
      <c r="F518" s="18">
        <v>104680</v>
      </c>
    </row>
    <row r="519" spans="1:6">
      <c r="A519" s="56" t="s">
        <v>360</v>
      </c>
      <c r="B519" s="18">
        <v>86720</v>
      </c>
      <c r="C519" s="18">
        <v>6164</v>
      </c>
      <c r="D519" s="18">
        <v>17342</v>
      </c>
      <c r="E519" s="18">
        <v>241</v>
      </c>
      <c r="F519" s="18">
        <v>62973</v>
      </c>
    </row>
    <row r="520" spans="1:6">
      <c r="A520" s="56" t="s">
        <v>361</v>
      </c>
      <c r="B520" s="18">
        <v>88930</v>
      </c>
      <c r="C520" s="18">
        <v>5370</v>
      </c>
      <c r="D520" s="18">
        <v>15614</v>
      </c>
      <c r="E520" s="18">
        <v>73</v>
      </c>
      <c r="F520" s="18">
        <v>67873</v>
      </c>
    </row>
    <row r="521" spans="1:6">
      <c r="A521" s="56" t="s">
        <v>362</v>
      </c>
      <c r="B521" s="18">
        <v>95396</v>
      </c>
      <c r="C521" s="18">
        <v>6666</v>
      </c>
      <c r="D521" s="18">
        <v>16336</v>
      </c>
      <c r="E521" s="18">
        <v>99</v>
      </c>
      <c r="F521" s="18">
        <v>72295</v>
      </c>
    </row>
    <row r="522" spans="1:6">
      <c r="A522" s="21" t="s">
        <v>496</v>
      </c>
      <c r="B522" s="20">
        <v>950282</v>
      </c>
      <c r="C522" s="20">
        <v>64397</v>
      </c>
      <c r="D522" s="20">
        <v>170844</v>
      </c>
      <c r="E522" s="20">
        <v>1478</v>
      </c>
      <c r="F522" s="20">
        <v>713563</v>
      </c>
    </row>
    <row r="523" spans="1:6">
      <c r="A523" s="56"/>
      <c r="B523" s="18"/>
      <c r="C523" s="18"/>
      <c r="D523" s="18"/>
      <c r="E523" s="18"/>
      <c r="F523" s="18"/>
    </row>
    <row r="524" spans="1:6">
      <c r="A524" s="56" t="s">
        <v>363</v>
      </c>
      <c r="B524" s="18">
        <v>119726</v>
      </c>
      <c r="C524" s="18">
        <v>13369</v>
      </c>
      <c r="D524" s="18">
        <v>12731</v>
      </c>
      <c r="E524" s="18">
        <v>1115</v>
      </c>
      <c r="F524" s="18">
        <v>92511</v>
      </c>
    </row>
    <row r="525" spans="1:6">
      <c r="A525" s="56" t="s">
        <v>364</v>
      </c>
      <c r="B525" s="18">
        <v>122916</v>
      </c>
      <c r="C525" s="18">
        <v>13238</v>
      </c>
      <c r="D525" s="18">
        <v>11784</v>
      </c>
      <c r="E525" s="18">
        <v>1292</v>
      </c>
      <c r="F525" s="18">
        <v>96602</v>
      </c>
    </row>
    <row r="526" spans="1:6">
      <c r="A526" s="56" t="s">
        <v>365</v>
      </c>
      <c r="B526" s="18">
        <v>135502</v>
      </c>
      <c r="C526" s="18">
        <v>12333</v>
      </c>
      <c r="D526" s="18">
        <v>9123</v>
      </c>
      <c r="E526" s="18">
        <v>9546</v>
      </c>
      <c r="F526" s="18">
        <v>104500</v>
      </c>
    </row>
    <row r="527" spans="1:6">
      <c r="A527" s="21" t="s">
        <v>497</v>
      </c>
      <c r="B527" s="20">
        <v>378144</v>
      </c>
      <c r="C527" s="20">
        <v>38940</v>
      </c>
      <c r="D527" s="20">
        <v>33638</v>
      </c>
      <c r="E527" s="20">
        <v>11953</v>
      </c>
      <c r="F527" s="20">
        <v>293613</v>
      </c>
    </row>
    <row r="528" spans="1:6">
      <c r="A528" s="56"/>
      <c r="B528" s="18"/>
      <c r="C528" s="18"/>
      <c r="D528" s="18"/>
      <c r="E528" s="18"/>
      <c r="F528" s="18"/>
    </row>
    <row r="529" spans="1:6">
      <c r="A529" s="56" t="s">
        <v>366</v>
      </c>
      <c r="B529" s="18">
        <v>115646</v>
      </c>
      <c r="C529" s="18">
        <v>8166</v>
      </c>
      <c r="D529" s="18">
        <v>16036</v>
      </c>
      <c r="E529" s="18">
        <v>1440</v>
      </c>
      <c r="F529" s="18">
        <v>90004</v>
      </c>
    </row>
    <row r="530" spans="1:6">
      <c r="A530" s="56" t="s">
        <v>367</v>
      </c>
      <c r="B530" s="18">
        <v>100649</v>
      </c>
      <c r="C530" s="18">
        <v>3035</v>
      </c>
      <c r="D530" s="18">
        <v>6237</v>
      </c>
      <c r="E530" s="18">
        <v>11326</v>
      </c>
      <c r="F530" s="18">
        <v>80051</v>
      </c>
    </row>
    <row r="531" spans="1:6">
      <c r="A531" s="56" t="s">
        <v>368</v>
      </c>
      <c r="B531" s="18">
        <v>113253</v>
      </c>
      <c r="C531" s="18">
        <v>10551</v>
      </c>
      <c r="D531" s="18">
        <v>20366</v>
      </c>
      <c r="E531" s="18">
        <v>5407</v>
      </c>
      <c r="F531" s="18">
        <v>76929</v>
      </c>
    </row>
    <row r="532" spans="1:6">
      <c r="A532" s="56" t="s">
        <v>369</v>
      </c>
      <c r="B532" s="18">
        <v>87036</v>
      </c>
      <c r="C532" s="18">
        <v>3053</v>
      </c>
      <c r="D532" s="18">
        <v>21402</v>
      </c>
      <c r="E532" s="18">
        <v>668</v>
      </c>
      <c r="F532" s="18">
        <v>61913</v>
      </c>
    </row>
    <row r="533" spans="1:6">
      <c r="A533" s="56" t="s">
        <v>370</v>
      </c>
      <c r="B533" s="18">
        <v>117318</v>
      </c>
      <c r="C533" s="18">
        <v>5586</v>
      </c>
      <c r="D533" s="18">
        <v>24469</v>
      </c>
      <c r="E533" s="18">
        <v>157</v>
      </c>
      <c r="F533" s="18">
        <v>87106</v>
      </c>
    </row>
    <row r="534" spans="1:6">
      <c r="A534" s="56" t="s">
        <v>371</v>
      </c>
      <c r="B534" s="18">
        <v>119874</v>
      </c>
      <c r="C534" s="18">
        <v>9774</v>
      </c>
      <c r="D534" s="18">
        <v>30462</v>
      </c>
      <c r="E534" s="18">
        <v>262</v>
      </c>
      <c r="F534" s="18">
        <v>79376</v>
      </c>
    </row>
    <row r="535" spans="1:6">
      <c r="A535" s="56" t="s">
        <v>372</v>
      </c>
      <c r="B535" s="18">
        <v>126771</v>
      </c>
      <c r="C535" s="18">
        <v>13048</v>
      </c>
      <c r="D535" s="18">
        <v>23842</v>
      </c>
      <c r="E535" s="18">
        <v>2551</v>
      </c>
      <c r="F535" s="18">
        <v>87330</v>
      </c>
    </row>
    <row r="536" spans="1:6">
      <c r="A536" s="56" t="s">
        <v>373</v>
      </c>
      <c r="B536" s="18">
        <v>117980</v>
      </c>
      <c r="C536" s="18">
        <v>9924</v>
      </c>
      <c r="D536" s="18">
        <v>32419</v>
      </c>
      <c r="E536" s="18">
        <v>11</v>
      </c>
      <c r="F536" s="18">
        <v>75626</v>
      </c>
    </row>
    <row r="537" spans="1:6">
      <c r="A537" s="21" t="s">
        <v>498</v>
      </c>
      <c r="B537" s="20">
        <v>898527</v>
      </c>
      <c r="C537" s="20">
        <v>63137</v>
      </c>
      <c r="D537" s="20">
        <v>175233</v>
      </c>
      <c r="E537" s="20">
        <v>21822</v>
      </c>
      <c r="F537" s="20">
        <v>638335</v>
      </c>
    </row>
    <row r="538" spans="1:6">
      <c r="A538" s="56"/>
      <c r="B538" s="18"/>
      <c r="C538" s="18"/>
      <c r="D538" s="18"/>
      <c r="E538" s="18"/>
      <c r="F538" s="18"/>
    </row>
    <row r="539" spans="1:6">
      <c r="A539" s="56" t="s">
        <v>499</v>
      </c>
      <c r="B539" s="18">
        <v>78797</v>
      </c>
      <c r="C539" s="18">
        <v>912</v>
      </c>
      <c r="D539" s="18">
        <v>3416</v>
      </c>
      <c r="E539" s="18">
        <v>914</v>
      </c>
      <c r="F539" s="18">
        <v>73555</v>
      </c>
    </row>
    <row r="540" spans="1:6">
      <c r="A540" s="21" t="s">
        <v>500</v>
      </c>
      <c r="B540" s="20">
        <v>78797</v>
      </c>
      <c r="C540" s="20">
        <v>912</v>
      </c>
      <c r="D540" s="20">
        <v>3416</v>
      </c>
      <c r="E540" s="20">
        <v>914</v>
      </c>
      <c r="F540" s="20">
        <v>73555</v>
      </c>
    </row>
    <row r="541" spans="1:6">
      <c r="A541" s="57"/>
      <c r="B541" s="18"/>
      <c r="C541" s="18"/>
      <c r="D541" s="18"/>
      <c r="E541" s="18"/>
      <c r="F541" s="18"/>
    </row>
    <row r="542" spans="1:6">
      <c r="A542" s="57" t="s">
        <v>501</v>
      </c>
      <c r="B542" s="18">
        <v>646210</v>
      </c>
      <c r="C542" s="18">
        <v>3337</v>
      </c>
      <c r="D542" s="18">
        <v>421825</v>
      </c>
      <c r="E542" s="18">
        <v>25</v>
      </c>
      <c r="F542" s="18">
        <v>221023</v>
      </c>
    </row>
    <row r="543" spans="1:6">
      <c r="A543" s="21" t="s">
        <v>502</v>
      </c>
      <c r="B543" s="20">
        <v>646210</v>
      </c>
      <c r="C543" s="20">
        <v>3337</v>
      </c>
      <c r="D543" s="20">
        <v>421825</v>
      </c>
      <c r="E543" s="20">
        <v>25</v>
      </c>
      <c r="F543" s="20">
        <v>221023</v>
      </c>
    </row>
    <row r="544" spans="1:6">
      <c r="A544" s="57"/>
      <c r="B544" s="18"/>
      <c r="C544" s="18"/>
      <c r="D544" s="18"/>
      <c r="E544" s="18"/>
      <c r="F544" s="18"/>
    </row>
    <row r="545" spans="1:6">
      <c r="A545" s="57" t="s">
        <v>374</v>
      </c>
      <c r="B545" s="18">
        <v>15756</v>
      </c>
      <c r="C545" s="18">
        <v>6</v>
      </c>
      <c r="D545" s="18">
        <v>70</v>
      </c>
      <c r="E545" s="18">
        <v>2</v>
      </c>
      <c r="F545" s="18">
        <v>15678</v>
      </c>
    </row>
    <row r="546" spans="1:6">
      <c r="A546" s="21" t="s">
        <v>503</v>
      </c>
      <c r="B546" s="20">
        <v>15756</v>
      </c>
      <c r="C546" s="20">
        <v>6</v>
      </c>
      <c r="D546" s="20">
        <v>70</v>
      </c>
      <c r="E546" s="20">
        <v>2</v>
      </c>
      <c r="F546" s="20">
        <v>15678</v>
      </c>
    </row>
    <row r="547" spans="1:6">
      <c r="A547" s="57"/>
      <c r="B547" s="18"/>
      <c r="C547" s="18"/>
      <c r="D547" s="18"/>
      <c r="E547" s="18"/>
      <c r="F547" s="18"/>
    </row>
    <row r="548" spans="1:6">
      <c r="A548" s="21" t="s">
        <v>504</v>
      </c>
      <c r="B548" s="20" t="s">
        <v>523</v>
      </c>
      <c r="C548" s="20">
        <v>118</v>
      </c>
      <c r="D548" s="20">
        <v>4106</v>
      </c>
      <c r="E548" s="20">
        <v>106</v>
      </c>
      <c r="F548" s="20"/>
    </row>
    <row r="549" spans="1:6">
      <c r="A549" s="57"/>
      <c r="B549" s="18"/>
      <c r="C549" s="18"/>
      <c r="D549" s="18"/>
      <c r="E549" s="18"/>
      <c r="F549" s="18"/>
    </row>
    <row r="550" spans="1:6">
      <c r="A550" s="21" t="s">
        <v>377</v>
      </c>
      <c r="B550" s="23">
        <v>46492852</v>
      </c>
      <c r="C550" s="23">
        <v>1285702</v>
      </c>
      <c r="D550" s="23">
        <v>9483428</v>
      </c>
      <c r="E550" s="23">
        <v>419499</v>
      </c>
      <c r="F550" s="23">
        <v>33516105</v>
      </c>
    </row>
    <row r="551" spans="1:6">
      <c r="A551" s="44" t="s">
        <v>514</v>
      </c>
      <c r="B551" s="45"/>
      <c r="C551" s="45"/>
      <c r="D551" s="45"/>
      <c r="E551" s="45"/>
      <c r="F551" s="45"/>
    </row>
    <row r="552" spans="1:6">
      <c r="A552" s="44" t="s">
        <v>515</v>
      </c>
      <c r="B552" s="45"/>
      <c r="C552" s="45"/>
      <c r="D552" s="45"/>
      <c r="E552" s="45"/>
      <c r="F552" s="45"/>
    </row>
    <row r="553" spans="1:6">
      <c r="A553" s="44" t="s">
        <v>516</v>
      </c>
      <c r="B553" s="45"/>
      <c r="C553" s="45"/>
      <c r="D553" s="45"/>
      <c r="E553" s="45"/>
      <c r="F553" s="45"/>
    </row>
    <row r="554" spans="1:6">
      <c r="A554" s="44" t="s">
        <v>517</v>
      </c>
      <c r="B554" s="45"/>
      <c r="C554" s="45"/>
      <c r="D554" s="45"/>
      <c r="E554" s="45"/>
      <c r="F554" s="45"/>
    </row>
    <row r="555" spans="1:6">
      <c r="A555" s="47" t="s">
        <v>518</v>
      </c>
      <c r="B555" s="44"/>
      <c r="C555" s="46"/>
      <c r="D555" s="46"/>
      <c r="E555" s="46"/>
      <c r="F555" s="4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F560"/>
  <sheetViews>
    <sheetView topLeftCell="A530" workbookViewId="0">
      <selection activeCell="G24" sqref="G24"/>
    </sheetView>
  </sheetViews>
  <sheetFormatPr defaultRowHeight="14.4"/>
  <cols>
    <col min="1" max="1" width="24.21875" customWidth="1"/>
    <col min="2" max="2" width="12.88671875" customWidth="1"/>
    <col min="3" max="3" width="14.88671875" customWidth="1"/>
    <col min="4" max="4" width="15.109375" customWidth="1"/>
    <col min="5" max="5" width="17.6640625" customWidth="1"/>
  </cols>
  <sheetData>
    <row r="1" spans="1:6" s="24" customFormat="1">
      <c r="A1" s="67" t="s">
        <v>511</v>
      </c>
      <c r="B1" s="67"/>
      <c r="C1" s="67"/>
      <c r="D1" s="67"/>
      <c r="E1" s="67"/>
      <c r="F1" s="67"/>
    </row>
    <row r="2" spans="1:6" s="24" customFormat="1">
      <c r="A2" s="67"/>
      <c r="B2" s="67"/>
      <c r="C2" s="67"/>
      <c r="D2" s="67"/>
      <c r="E2" s="67"/>
      <c r="F2" s="67"/>
    </row>
    <row r="3" spans="1:6" s="24" customFormat="1">
      <c r="A3" s="39" t="s">
        <v>510</v>
      </c>
      <c r="B3" s="38"/>
      <c r="C3" s="38"/>
      <c r="D3" s="38"/>
      <c r="E3" s="38"/>
      <c r="F3" s="38"/>
    </row>
    <row r="4" spans="1:6" ht="42">
      <c r="A4" s="58" t="s">
        <v>382</v>
      </c>
      <c r="B4" s="59" t="s">
        <v>505</v>
      </c>
      <c r="C4" s="59" t="s">
        <v>506</v>
      </c>
      <c r="D4" s="59" t="s">
        <v>507</v>
      </c>
      <c r="E4" s="59" t="s">
        <v>508</v>
      </c>
    </row>
    <row r="5" spans="1:6">
      <c r="A5" s="60" t="s">
        <v>0</v>
      </c>
      <c r="B5" s="25">
        <v>11013</v>
      </c>
      <c r="C5" s="25">
        <v>13005</v>
      </c>
      <c r="D5" s="25">
        <v>5662</v>
      </c>
      <c r="E5" s="25">
        <v>29680</v>
      </c>
    </row>
    <row r="6" spans="1:6">
      <c r="A6" s="60" t="s">
        <v>388</v>
      </c>
      <c r="B6" s="25">
        <v>14085</v>
      </c>
      <c r="C6" s="25">
        <v>14591</v>
      </c>
      <c r="D6" s="25">
        <v>6459</v>
      </c>
      <c r="E6" s="25">
        <v>35135</v>
      </c>
    </row>
    <row r="7" spans="1:6">
      <c r="A7" s="60" t="s">
        <v>1</v>
      </c>
      <c r="B7" s="25">
        <v>13541</v>
      </c>
      <c r="C7" s="25">
        <v>15101</v>
      </c>
      <c r="D7" s="25">
        <v>7354</v>
      </c>
      <c r="E7" s="25">
        <v>35996</v>
      </c>
    </row>
    <row r="8" spans="1:6">
      <c r="A8" s="60" t="s">
        <v>2</v>
      </c>
      <c r="B8" s="25">
        <v>14192</v>
      </c>
      <c r="C8" s="25">
        <v>16957</v>
      </c>
      <c r="D8" s="25">
        <v>7644</v>
      </c>
      <c r="E8" s="25">
        <v>38793</v>
      </c>
    </row>
    <row r="9" spans="1:6">
      <c r="A9" s="60" t="s">
        <v>389</v>
      </c>
      <c r="B9" s="25">
        <v>10489</v>
      </c>
      <c r="C9" s="25">
        <v>11106</v>
      </c>
      <c r="D9" s="25">
        <v>5203</v>
      </c>
      <c r="E9" s="25">
        <v>26798</v>
      </c>
    </row>
    <row r="10" spans="1:6">
      <c r="A10" s="60" t="s">
        <v>3</v>
      </c>
      <c r="B10" s="25">
        <v>7044</v>
      </c>
      <c r="C10" s="25">
        <v>8939</v>
      </c>
      <c r="D10" s="25">
        <v>4270</v>
      </c>
      <c r="E10" s="25">
        <v>20253</v>
      </c>
    </row>
    <row r="11" spans="1:6">
      <c r="A11" s="60" t="s">
        <v>4</v>
      </c>
      <c r="B11" s="25">
        <v>17516</v>
      </c>
      <c r="C11" s="25">
        <v>16497</v>
      </c>
      <c r="D11" s="25">
        <v>7374</v>
      </c>
      <c r="E11" s="25">
        <v>41387</v>
      </c>
    </row>
    <row r="12" spans="1:6">
      <c r="A12" s="33" t="s">
        <v>390</v>
      </c>
      <c r="B12" s="26">
        <v>87880</v>
      </c>
      <c r="C12" s="26">
        <v>96196</v>
      </c>
      <c r="D12" s="26">
        <v>43966</v>
      </c>
      <c r="E12" s="26">
        <v>228042</v>
      </c>
    </row>
    <row r="13" spans="1:6">
      <c r="A13" s="60"/>
      <c r="B13" s="25"/>
      <c r="C13" s="25"/>
      <c r="D13" s="25"/>
      <c r="E13" s="25"/>
    </row>
    <row r="14" spans="1:6">
      <c r="A14" s="60" t="s">
        <v>5</v>
      </c>
      <c r="B14" s="25">
        <v>12732</v>
      </c>
      <c r="C14" s="25">
        <v>422</v>
      </c>
      <c r="D14" s="25">
        <v>1443</v>
      </c>
      <c r="E14" s="25">
        <v>14597</v>
      </c>
    </row>
    <row r="15" spans="1:6">
      <c r="A15" s="33" t="s">
        <v>391</v>
      </c>
      <c r="B15" s="26">
        <v>12732</v>
      </c>
      <c r="C15" s="26">
        <v>422</v>
      </c>
      <c r="D15" s="26">
        <v>1443</v>
      </c>
      <c r="E15" s="26">
        <v>14597</v>
      </c>
    </row>
    <row r="16" spans="1:6">
      <c r="A16" s="60"/>
      <c r="B16" s="25"/>
      <c r="C16" s="25"/>
      <c r="D16" s="25"/>
      <c r="E16" s="25"/>
    </row>
    <row r="17" spans="1:5">
      <c r="A17" s="60" t="s">
        <v>392</v>
      </c>
      <c r="B17" s="25">
        <v>17441</v>
      </c>
      <c r="C17" s="25">
        <v>3783</v>
      </c>
      <c r="D17" s="25">
        <v>2739</v>
      </c>
      <c r="E17" s="25">
        <v>23963</v>
      </c>
    </row>
    <row r="18" spans="1:5">
      <c r="A18" s="60" t="s">
        <v>6</v>
      </c>
      <c r="B18" s="25">
        <v>17609</v>
      </c>
      <c r="C18" s="25">
        <v>5366</v>
      </c>
      <c r="D18" s="25">
        <v>3733</v>
      </c>
      <c r="E18" s="25">
        <v>26708</v>
      </c>
    </row>
    <row r="19" spans="1:5">
      <c r="A19" s="60" t="s">
        <v>7</v>
      </c>
      <c r="B19" s="25">
        <v>10200</v>
      </c>
      <c r="C19" s="25">
        <v>3191</v>
      </c>
      <c r="D19" s="25">
        <v>1794</v>
      </c>
      <c r="E19" s="25">
        <v>15185</v>
      </c>
    </row>
    <row r="20" spans="1:5">
      <c r="A20" s="60" t="s">
        <v>8</v>
      </c>
      <c r="B20" s="25">
        <v>18899</v>
      </c>
      <c r="C20" s="25">
        <v>4008</v>
      </c>
      <c r="D20" s="25">
        <v>2425</v>
      </c>
      <c r="E20" s="25">
        <v>25332</v>
      </c>
    </row>
    <row r="21" spans="1:5">
      <c r="A21" s="60" t="s">
        <v>393</v>
      </c>
      <c r="B21" s="25">
        <v>6864</v>
      </c>
      <c r="C21" s="25">
        <v>2108</v>
      </c>
      <c r="D21" s="25">
        <v>1260</v>
      </c>
      <c r="E21" s="25">
        <v>10232</v>
      </c>
    </row>
    <row r="22" spans="1:5">
      <c r="A22" s="60" t="s">
        <v>9</v>
      </c>
      <c r="B22" s="25">
        <v>8853</v>
      </c>
      <c r="C22" s="25">
        <v>3453</v>
      </c>
      <c r="D22" s="25">
        <v>1754</v>
      </c>
      <c r="E22" s="25">
        <v>14060</v>
      </c>
    </row>
    <row r="23" spans="1:5">
      <c r="A23" s="60" t="s">
        <v>10</v>
      </c>
      <c r="B23" s="25">
        <v>21054</v>
      </c>
      <c r="C23" s="25">
        <v>5010</v>
      </c>
      <c r="D23" s="25">
        <v>3213</v>
      </c>
      <c r="E23" s="25">
        <v>29277</v>
      </c>
    </row>
    <row r="24" spans="1:5">
      <c r="A24" s="60" t="s">
        <v>11</v>
      </c>
      <c r="B24" s="25">
        <v>13850</v>
      </c>
      <c r="C24" s="25">
        <v>4339</v>
      </c>
      <c r="D24" s="25">
        <v>2294</v>
      </c>
      <c r="E24" s="25">
        <v>20483</v>
      </c>
    </row>
    <row r="25" spans="1:5">
      <c r="A25" s="61" t="s">
        <v>394</v>
      </c>
      <c r="B25" s="26">
        <v>114770</v>
      </c>
      <c r="C25" s="26">
        <v>31258</v>
      </c>
      <c r="D25" s="26">
        <v>19212</v>
      </c>
      <c r="E25" s="26">
        <v>165240</v>
      </c>
    </row>
    <row r="26" spans="1:5">
      <c r="A26" s="60"/>
      <c r="B26" s="25"/>
      <c r="C26" s="25"/>
      <c r="D26" s="25"/>
      <c r="E26" s="25"/>
    </row>
    <row r="27" spans="1:5">
      <c r="A27" s="60" t="s">
        <v>12</v>
      </c>
      <c r="B27" s="25">
        <v>20893</v>
      </c>
      <c r="C27" s="25">
        <v>13989</v>
      </c>
      <c r="D27" s="25">
        <v>8177</v>
      </c>
      <c r="E27" s="25">
        <v>43059</v>
      </c>
    </row>
    <row r="28" spans="1:5">
      <c r="A28" s="60" t="s">
        <v>13</v>
      </c>
      <c r="B28" s="25">
        <v>13969</v>
      </c>
      <c r="C28" s="25">
        <v>9102</v>
      </c>
      <c r="D28" s="25">
        <v>5375</v>
      </c>
      <c r="E28" s="25">
        <v>28446</v>
      </c>
    </row>
    <row r="29" spans="1:5">
      <c r="A29" s="60" t="s">
        <v>14</v>
      </c>
      <c r="B29" s="25">
        <v>13208</v>
      </c>
      <c r="C29" s="25">
        <v>10056</v>
      </c>
      <c r="D29" s="25">
        <v>5944</v>
      </c>
      <c r="E29" s="25">
        <v>29208</v>
      </c>
    </row>
    <row r="30" spans="1:5">
      <c r="A30" s="60" t="s">
        <v>15</v>
      </c>
      <c r="B30" s="25">
        <v>17983</v>
      </c>
      <c r="C30" s="25">
        <v>12097</v>
      </c>
      <c r="D30" s="25">
        <v>7147</v>
      </c>
      <c r="E30" s="25">
        <v>37227</v>
      </c>
    </row>
    <row r="31" spans="1:5">
      <c r="A31" s="61" t="s">
        <v>395</v>
      </c>
      <c r="B31" s="26">
        <v>66053</v>
      </c>
      <c r="C31" s="26">
        <v>45244</v>
      </c>
      <c r="D31" s="26">
        <v>26643</v>
      </c>
      <c r="E31" s="26">
        <v>137940</v>
      </c>
    </row>
    <row r="32" spans="1:5">
      <c r="A32" s="60"/>
      <c r="B32" s="25"/>
      <c r="C32" s="25"/>
      <c r="D32" s="25"/>
      <c r="E32" s="25"/>
    </row>
    <row r="33" spans="1:5">
      <c r="A33" s="60" t="s">
        <v>16</v>
      </c>
      <c r="B33" s="25">
        <v>23139</v>
      </c>
      <c r="C33" s="25">
        <v>372</v>
      </c>
      <c r="D33" s="25">
        <v>2225</v>
      </c>
      <c r="E33" s="25">
        <v>25736</v>
      </c>
    </row>
    <row r="34" spans="1:5">
      <c r="A34" s="60" t="s">
        <v>17</v>
      </c>
      <c r="B34" s="25">
        <v>27113</v>
      </c>
      <c r="C34" s="25">
        <v>231</v>
      </c>
      <c r="D34" s="25">
        <v>3029</v>
      </c>
      <c r="E34" s="25">
        <v>30373</v>
      </c>
    </row>
    <row r="35" spans="1:5">
      <c r="A35" s="60" t="s">
        <v>18</v>
      </c>
      <c r="B35" s="25">
        <v>17913</v>
      </c>
      <c r="C35" s="25">
        <v>453</v>
      </c>
      <c r="D35" s="25">
        <v>1661</v>
      </c>
      <c r="E35" s="25">
        <v>20027</v>
      </c>
    </row>
    <row r="36" spans="1:5">
      <c r="A36" s="60" t="s">
        <v>396</v>
      </c>
      <c r="B36" s="25">
        <v>16353</v>
      </c>
      <c r="C36" s="25">
        <v>314</v>
      </c>
      <c r="D36" s="25">
        <v>2015</v>
      </c>
      <c r="E36" s="25">
        <v>18682</v>
      </c>
    </row>
    <row r="37" spans="1:5">
      <c r="A37" s="60" t="s">
        <v>19</v>
      </c>
      <c r="B37" s="25">
        <v>27473</v>
      </c>
      <c r="C37" s="25">
        <v>611</v>
      </c>
      <c r="D37" s="25">
        <v>1619</v>
      </c>
      <c r="E37" s="25">
        <v>29703</v>
      </c>
    </row>
    <row r="38" spans="1:5">
      <c r="A38" s="60" t="s">
        <v>20</v>
      </c>
      <c r="B38" s="25">
        <v>12955</v>
      </c>
      <c r="C38" s="25">
        <v>239</v>
      </c>
      <c r="D38" s="25">
        <v>1144</v>
      </c>
      <c r="E38" s="25">
        <v>14338</v>
      </c>
    </row>
    <row r="39" spans="1:5">
      <c r="A39" s="60" t="s">
        <v>21</v>
      </c>
      <c r="B39" s="25">
        <v>17947</v>
      </c>
      <c r="C39" s="25">
        <v>394</v>
      </c>
      <c r="D39" s="25">
        <v>1497</v>
      </c>
      <c r="E39" s="25">
        <v>19838</v>
      </c>
    </row>
    <row r="40" spans="1:5">
      <c r="A40" s="60" t="s">
        <v>22</v>
      </c>
      <c r="B40" s="25">
        <v>39722</v>
      </c>
      <c r="C40" s="25">
        <v>476</v>
      </c>
      <c r="D40" s="25">
        <v>1309</v>
      </c>
      <c r="E40" s="25">
        <v>41507</v>
      </c>
    </row>
    <row r="41" spans="1:5">
      <c r="A41" s="60" t="s">
        <v>23</v>
      </c>
      <c r="B41" s="25">
        <v>23088</v>
      </c>
      <c r="C41" s="25">
        <v>502</v>
      </c>
      <c r="D41" s="25">
        <v>1372</v>
      </c>
      <c r="E41" s="25">
        <v>24962</v>
      </c>
    </row>
    <row r="42" spans="1:5">
      <c r="A42" s="60" t="s">
        <v>24</v>
      </c>
      <c r="B42" s="25">
        <v>12815</v>
      </c>
      <c r="C42" s="25">
        <v>325</v>
      </c>
      <c r="D42" s="25">
        <v>1084</v>
      </c>
      <c r="E42" s="25">
        <v>14224</v>
      </c>
    </row>
    <row r="43" spans="1:5">
      <c r="A43" s="60" t="s">
        <v>25</v>
      </c>
      <c r="B43" s="25">
        <v>14099</v>
      </c>
      <c r="C43" s="25">
        <v>270</v>
      </c>
      <c r="D43" s="25">
        <v>1537</v>
      </c>
      <c r="E43" s="25">
        <v>15906</v>
      </c>
    </row>
    <row r="44" spans="1:5">
      <c r="A44" s="60" t="s">
        <v>397</v>
      </c>
      <c r="B44" s="25">
        <v>17266</v>
      </c>
      <c r="C44" s="25">
        <v>326</v>
      </c>
      <c r="D44" s="25">
        <v>1178</v>
      </c>
      <c r="E44" s="25">
        <v>18770</v>
      </c>
    </row>
    <row r="45" spans="1:5">
      <c r="A45" s="60" t="s">
        <v>26</v>
      </c>
      <c r="B45" s="25">
        <v>19739</v>
      </c>
      <c r="C45" s="25">
        <v>491</v>
      </c>
      <c r="D45" s="25">
        <v>1364</v>
      </c>
      <c r="E45" s="25">
        <v>21594</v>
      </c>
    </row>
    <row r="46" spans="1:5">
      <c r="A46" s="60" t="s">
        <v>27</v>
      </c>
      <c r="B46" s="25">
        <v>10642</v>
      </c>
      <c r="C46" s="25">
        <v>226</v>
      </c>
      <c r="D46" s="25">
        <v>829</v>
      </c>
      <c r="E46" s="25">
        <v>11697</v>
      </c>
    </row>
    <row r="47" spans="1:5">
      <c r="A47" s="60" t="s">
        <v>28</v>
      </c>
      <c r="B47" s="25">
        <v>18468</v>
      </c>
      <c r="C47" s="25">
        <v>412</v>
      </c>
      <c r="D47" s="25">
        <v>1131</v>
      </c>
      <c r="E47" s="25">
        <v>20011</v>
      </c>
    </row>
    <row r="48" spans="1:5">
      <c r="A48" s="60" t="s">
        <v>29</v>
      </c>
      <c r="B48" s="25">
        <v>23664</v>
      </c>
      <c r="C48" s="25">
        <v>517</v>
      </c>
      <c r="D48" s="25">
        <v>1211</v>
      </c>
      <c r="E48" s="25">
        <v>25392</v>
      </c>
    </row>
    <row r="49" spans="1:5">
      <c r="A49" s="60" t="s">
        <v>30</v>
      </c>
      <c r="B49" s="25">
        <v>16357</v>
      </c>
      <c r="C49" s="25">
        <v>222</v>
      </c>
      <c r="D49" s="25">
        <v>1725</v>
      </c>
      <c r="E49" s="25">
        <v>18304</v>
      </c>
    </row>
    <row r="50" spans="1:5">
      <c r="A50" s="60" t="s">
        <v>31</v>
      </c>
      <c r="B50" s="25">
        <v>26634</v>
      </c>
      <c r="C50" s="25">
        <v>421</v>
      </c>
      <c r="D50" s="25">
        <v>2425</v>
      </c>
      <c r="E50" s="25">
        <v>29480</v>
      </c>
    </row>
    <row r="51" spans="1:5">
      <c r="A51" s="60" t="s">
        <v>32</v>
      </c>
      <c r="B51" s="25">
        <v>22173</v>
      </c>
      <c r="C51" s="25">
        <v>432</v>
      </c>
      <c r="D51" s="25">
        <v>2015</v>
      </c>
      <c r="E51" s="25">
        <v>24620</v>
      </c>
    </row>
    <row r="52" spans="1:5">
      <c r="A52" s="60" t="s">
        <v>33</v>
      </c>
      <c r="B52" s="25">
        <v>28252</v>
      </c>
      <c r="C52" s="25">
        <v>359</v>
      </c>
      <c r="D52" s="25">
        <v>2108</v>
      </c>
      <c r="E52" s="25">
        <v>30719</v>
      </c>
    </row>
    <row r="53" spans="1:5">
      <c r="A53" s="60" t="s">
        <v>34</v>
      </c>
      <c r="B53" s="25">
        <v>24586</v>
      </c>
      <c r="C53" s="25">
        <v>459</v>
      </c>
      <c r="D53" s="25">
        <v>1958</v>
      </c>
      <c r="E53" s="25">
        <v>27003</v>
      </c>
    </row>
    <row r="54" spans="1:5">
      <c r="A54" s="60" t="s">
        <v>35</v>
      </c>
      <c r="B54" s="25">
        <v>19716</v>
      </c>
      <c r="C54" s="25">
        <v>257</v>
      </c>
      <c r="D54" s="25">
        <v>2272</v>
      </c>
      <c r="E54" s="25">
        <v>22245</v>
      </c>
    </row>
    <row r="55" spans="1:5">
      <c r="A55" s="60" t="s">
        <v>36</v>
      </c>
      <c r="B55" s="25">
        <v>19190</v>
      </c>
      <c r="C55" s="25">
        <v>492</v>
      </c>
      <c r="D55" s="25">
        <v>1808</v>
      </c>
      <c r="E55" s="25">
        <v>21490</v>
      </c>
    </row>
    <row r="56" spans="1:5">
      <c r="A56" s="60" t="s">
        <v>37</v>
      </c>
      <c r="B56" s="25">
        <v>12679</v>
      </c>
      <c r="C56" s="25">
        <v>380</v>
      </c>
      <c r="D56" s="25">
        <v>1523</v>
      </c>
      <c r="E56" s="25">
        <v>14582</v>
      </c>
    </row>
    <row r="57" spans="1:5">
      <c r="A57" s="60" t="s">
        <v>38</v>
      </c>
      <c r="B57" s="25">
        <v>18512</v>
      </c>
      <c r="C57" s="25">
        <v>547</v>
      </c>
      <c r="D57" s="25">
        <v>1871</v>
      </c>
      <c r="E57" s="25">
        <v>20930</v>
      </c>
    </row>
    <row r="58" spans="1:5">
      <c r="A58" s="60" t="s">
        <v>39</v>
      </c>
      <c r="B58" s="25">
        <v>16859</v>
      </c>
      <c r="C58" s="25">
        <v>519</v>
      </c>
      <c r="D58" s="25">
        <v>1622</v>
      </c>
      <c r="E58" s="25">
        <v>19000</v>
      </c>
    </row>
    <row r="59" spans="1:5">
      <c r="A59" s="60" t="s">
        <v>40</v>
      </c>
      <c r="B59" s="25">
        <v>25800</v>
      </c>
      <c r="C59" s="25">
        <v>469</v>
      </c>
      <c r="D59" s="25">
        <v>1556</v>
      </c>
      <c r="E59" s="25">
        <v>27825</v>
      </c>
    </row>
    <row r="60" spans="1:5">
      <c r="A60" s="60" t="s">
        <v>41</v>
      </c>
      <c r="B60" s="25">
        <v>23351</v>
      </c>
      <c r="C60" s="25">
        <v>357</v>
      </c>
      <c r="D60" s="25">
        <v>1485</v>
      </c>
      <c r="E60" s="25">
        <v>25193</v>
      </c>
    </row>
    <row r="61" spans="1:5">
      <c r="A61" s="60" t="s">
        <v>42</v>
      </c>
      <c r="B61" s="25">
        <v>36456</v>
      </c>
      <c r="C61" s="25">
        <v>510</v>
      </c>
      <c r="D61" s="25">
        <v>1635</v>
      </c>
      <c r="E61" s="25">
        <v>38601</v>
      </c>
    </row>
    <row r="62" spans="1:5">
      <c r="A62" s="60" t="s">
        <v>43</v>
      </c>
      <c r="B62" s="25">
        <v>19251</v>
      </c>
      <c r="C62" s="25">
        <v>396</v>
      </c>
      <c r="D62" s="25">
        <v>1288</v>
      </c>
      <c r="E62" s="25">
        <v>20935</v>
      </c>
    </row>
    <row r="63" spans="1:5">
      <c r="A63" s="60" t="s">
        <v>44</v>
      </c>
      <c r="B63" s="25">
        <v>29762</v>
      </c>
      <c r="C63" s="25">
        <v>484</v>
      </c>
      <c r="D63" s="25">
        <v>1770</v>
      </c>
      <c r="E63" s="25">
        <v>32016</v>
      </c>
    </row>
    <row r="64" spans="1:5">
      <c r="A64" s="60" t="s">
        <v>45</v>
      </c>
      <c r="B64" s="25">
        <v>30481</v>
      </c>
      <c r="C64" s="25">
        <v>514</v>
      </c>
      <c r="D64" s="25">
        <v>2028</v>
      </c>
      <c r="E64" s="25">
        <v>33023</v>
      </c>
    </row>
    <row r="65" spans="1:5">
      <c r="A65" s="60" t="s">
        <v>46</v>
      </c>
      <c r="B65" s="25">
        <v>29299</v>
      </c>
      <c r="C65" s="25">
        <v>482</v>
      </c>
      <c r="D65" s="25">
        <v>1803</v>
      </c>
      <c r="E65" s="25">
        <v>31584</v>
      </c>
    </row>
    <row r="66" spans="1:5">
      <c r="A66" s="60" t="s">
        <v>47</v>
      </c>
      <c r="B66" s="25">
        <v>30008</v>
      </c>
      <c r="C66" s="25">
        <v>493</v>
      </c>
      <c r="D66" s="25">
        <v>1904</v>
      </c>
      <c r="E66" s="25">
        <v>32405</v>
      </c>
    </row>
    <row r="67" spans="1:5">
      <c r="A67" s="60" t="s">
        <v>48</v>
      </c>
      <c r="B67" s="25">
        <v>22082</v>
      </c>
      <c r="C67" s="25">
        <v>506</v>
      </c>
      <c r="D67" s="25">
        <v>1810</v>
      </c>
      <c r="E67" s="25">
        <v>24398</v>
      </c>
    </row>
    <row r="68" spans="1:5">
      <c r="A68" s="60" t="s">
        <v>49</v>
      </c>
      <c r="B68" s="25">
        <v>15020</v>
      </c>
      <c r="C68" s="25">
        <v>498</v>
      </c>
      <c r="D68" s="25">
        <v>1547</v>
      </c>
      <c r="E68" s="25">
        <v>17065</v>
      </c>
    </row>
    <row r="69" spans="1:5">
      <c r="A69" s="60" t="s">
        <v>398</v>
      </c>
      <c r="B69" s="25">
        <v>24451</v>
      </c>
      <c r="C69" s="25">
        <v>552</v>
      </c>
      <c r="D69" s="25">
        <v>1814</v>
      </c>
      <c r="E69" s="25">
        <v>26817</v>
      </c>
    </row>
    <row r="70" spans="1:5">
      <c r="A70" s="60" t="s">
        <v>50</v>
      </c>
      <c r="B70" s="25">
        <v>25885</v>
      </c>
      <c r="C70" s="25">
        <v>660</v>
      </c>
      <c r="D70" s="25">
        <v>2506</v>
      </c>
      <c r="E70" s="25">
        <v>29051</v>
      </c>
    </row>
    <row r="71" spans="1:5">
      <c r="A71" s="60" t="s">
        <v>51</v>
      </c>
      <c r="B71" s="25">
        <v>19957</v>
      </c>
      <c r="C71" s="25">
        <v>454</v>
      </c>
      <c r="D71" s="25">
        <v>2055</v>
      </c>
      <c r="E71" s="25">
        <v>22466</v>
      </c>
    </row>
    <row r="72" spans="1:5">
      <c r="A72" s="60" t="s">
        <v>52</v>
      </c>
      <c r="B72" s="25">
        <v>16568</v>
      </c>
      <c r="C72" s="25">
        <v>412</v>
      </c>
      <c r="D72" s="25">
        <v>1564</v>
      </c>
      <c r="E72" s="25">
        <v>18544</v>
      </c>
    </row>
    <row r="73" spans="1:5">
      <c r="A73" s="60" t="s">
        <v>53</v>
      </c>
      <c r="B73" s="25">
        <v>21294</v>
      </c>
      <c r="C73" s="25">
        <v>978</v>
      </c>
      <c r="D73" s="25">
        <v>2977</v>
      </c>
      <c r="E73" s="25">
        <v>25249</v>
      </c>
    </row>
    <row r="74" spans="1:5">
      <c r="A74" s="60" t="s">
        <v>54</v>
      </c>
      <c r="B74" s="25">
        <v>12414</v>
      </c>
      <c r="C74" s="25">
        <v>358</v>
      </c>
      <c r="D74" s="25">
        <v>1211</v>
      </c>
      <c r="E74" s="25">
        <v>13983</v>
      </c>
    </row>
    <row r="75" spans="1:5">
      <c r="A75" s="60" t="s">
        <v>55</v>
      </c>
      <c r="B75" s="25">
        <v>21552</v>
      </c>
      <c r="C75" s="25">
        <v>545</v>
      </c>
      <c r="D75" s="25">
        <v>2044</v>
      </c>
      <c r="E75" s="25">
        <v>24141</v>
      </c>
    </row>
    <row r="76" spans="1:5">
      <c r="A76" s="60" t="s">
        <v>56</v>
      </c>
      <c r="B76" s="25">
        <v>16186</v>
      </c>
      <c r="C76" s="25">
        <v>525</v>
      </c>
      <c r="D76" s="25">
        <v>1931</v>
      </c>
      <c r="E76" s="25">
        <v>18642</v>
      </c>
    </row>
    <row r="77" spans="1:5">
      <c r="A77" s="60" t="s">
        <v>57</v>
      </c>
      <c r="B77" s="25">
        <v>21116</v>
      </c>
      <c r="C77" s="25">
        <v>889</v>
      </c>
      <c r="D77" s="25">
        <v>2851</v>
      </c>
      <c r="E77" s="25">
        <v>24856</v>
      </c>
    </row>
    <row r="78" spans="1:5">
      <c r="A78" s="60" t="s">
        <v>58</v>
      </c>
      <c r="B78" s="25">
        <v>16423</v>
      </c>
      <c r="C78" s="25">
        <v>429</v>
      </c>
      <c r="D78" s="25">
        <v>1303</v>
      </c>
      <c r="E78" s="25">
        <v>18155</v>
      </c>
    </row>
    <row r="79" spans="1:5">
      <c r="A79" s="60" t="s">
        <v>59</v>
      </c>
      <c r="B79" s="25">
        <v>22863</v>
      </c>
      <c r="C79" s="25">
        <v>357</v>
      </c>
      <c r="D79" s="25">
        <v>1492</v>
      </c>
      <c r="E79" s="25">
        <v>24712</v>
      </c>
    </row>
    <row r="80" spans="1:5">
      <c r="A80" s="60" t="s">
        <v>60</v>
      </c>
      <c r="B80" s="25">
        <v>10447</v>
      </c>
      <c r="C80" s="25">
        <v>328</v>
      </c>
      <c r="D80" s="25">
        <v>1150</v>
      </c>
      <c r="E80" s="25">
        <v>11925</v>
      </c>
    </row>
    <row r="81" spans="1:5">
      <c r="A81" s="60" t="s">
        <v>61</v>
      </c>
      <c r="B81" s="25">
        <v>12123</v>
      </c>
      <c r="C81" s="25">
        <v>639</v>
      </c>
      <c r="D81" s="25">
        <v>1933</v>
      </c>
      <c r="E81" s="25">
        <v>14695</v>
      </c>
    </row>
    <row r="82" spans="1:5">
      <c r="A82" s="60" t="s">
        <v>62</v>
      </c>
      <c r="B82" s="25">
        <v>12422</v>
      </c>
      <c r="C82" s="25">
        <v>479</v>
      </c>
      <c r="D82" s="25">
        <v>1464</v>
      </c>
      <c r="E82" s="25">
        <v>14365</v>
      </c>
    </row>
    <row r="83" spans="1:5">
      <c r="A83" s="60" t="s">
        <v>63</v>
      </c>
      <c r="B83" s="25">
        <v>32817</v>
      </c>
      <c r="C83" s="25">
        <v>738</v>
      </c>
      <c r="D83" s="25">
        <v>3254</v>
      </c>
      <c r="E83" s="25">
        <v>36809</v>
      </c>
    </row>
    <row r="84" spans="1:5">
      <c r="A84" s="60" t="s">
        <v>64</v>
      </c>
      <c r="B84" s="25">
        <v>14020</v>
      </c>
      <c r="C84" s="25">
        <v>531</v>
      </c>
      <c r="D84" s="25">
        <v>1464</v>
      </c>
      <c r="E84" s="25">
        <v>16015</v>
      </c>
    </row>
    <row r="85" spans="1:5">
      <c r="A85" s="60" t="s">
        <v>65</v>
      </c>
      <c r="B85" s="25">
        <v>18098</v>
      </c>
      <c r="C85" s="25">
        <v>553</v>
      </c>
      <c r="D85" s="25">
        <v>1624</v>
      </c>
      <c r="E85" s="25">
        <v>20275</v>
      </c>
    </row>
    <row r="86" spans="1:5">
      <c r="A86" s="61" t="s">
        <v>399</v>
      </c>
      <c r="B86" s="26">
        <v>1107500</v>
      </c>
      <c r="C86" s="26">
        <v>24383</v>
      </c>
      <c r="D86" s="26">
        <v>92995</v>
      </c>
      <c r="E86" s="26">
        <v>1224878</v>
      </c>
    </row>
    <row r="87" spans="1:5">
      <c r="A87" s="60"/>
      <c r="B87" s="25"/>
      <c r="C87" s="25"/>
      <c r="D87" s="25"/>
      <c r="E87" s="25"/>
    </row>
    <row r="88" spans="1:5">
      <c r="A88" s="60" t="s">
        <v>66</v>
      </c>
      <c r="B88" s="25">
        <v>11071</v>
      </c>
      <c r="C88" s="25">
        <v>4931</v>
      </c>
      <c r="D88" s="25">
        <v>3865</v>
      </c>
      <c r="E88" s="25">
        <v>19867</v>
      </c>
    </row>
    <row r="89" spans="1:5">
      <c r="A89" s="60" t="s">
        <v>400</v>
      </c>
      <c r="B89" s="25">
        <v>5280</v>
      </c>
      <c r="C89" s="25">
        <v>1789</v>
      </c>
      <c r="D89" s="25">
        <v>1810</v>
      </c>
      <c r="E89" s="25">
        <v>8879</v>
      </c>
    </row>
    <row r="90" spans="1:5">
      <c r="A90" s="60" t="s">
        <v>67</v>
      </c>
      <c r="B90" s="25">
        <v>12842</v>
      </c>
      <c r="C90" s="25">
        <v>4549</v>
      </c>
      <c r="D90" s="25">
        <v>4217</v>
      </c>
      <c r="E90" s="25">
        <v>21608</v>
      </c>
    </row>
    <row r="91" spans="1:5">
      <c r="A91" s="60" t="s">
        <v>401</v>
      </c>
      <c r="B91" s="25">
        <v>7986</v>
      </c>
      <c r="C91" s="25">
        <v>3186</v>
      </c>
      <c r="D91" s="25">
        <v>3437</v>
      </c>
      <c r="E91" s="25">
        <v>14609</v>
      </c>
    </row>
    <row r="92" spans="1:5">
      <c r="A92" s="60" t="s">
        <v>68</v>
      </c>
      <c r="B92" s="25">
        <v>6776</v>
      </c>
      <c r="C92" s="25">
        <v>2547</v>
      </c>
      <c r="D92" s="25">
        <v>3174</v>
      </c>
      <c r="E92" s="25">
        <v>12497</v>
      </c>
    </row>
    <row r="93" spans="1:5">
      <c r="A93" s="60" t="s">
        <v>402</v>
      </c>
      <c r="B93" s="25">
        <v>4009</v>
      </c>
      <c r="C93" s="25">
        <v>1203</v>
      </c>
      <c r="D93" s="25">
        <v>1388</v>
      </c>
      <c r="E93" s="25">
        <v>6600</v>
      </c>
    </row>
    <row r="94" spans="1:5">
      <c r="A94" s="60" t="s">
        <v>69</v>
      </c>
      <c r="B94" s="25">
        <v>8167</v>
      </c>
      <c r="C94" s="25">
        <v>3107</v>
      </c>
      <c r="D94" s="25">
        <v>3005</v>
      </c>
      <c r="E94" s="25">
        <v>14279</v>
      </c>
    </row>
    <row r="95" spans="1:5">
      <c r="A95" s="61" t="s">
        <v>403</v>
      </c>
      <c r="B95" s="26">
        <v>56131</v>
      </c>
      <c r="C95" s="26">
        <v>21312</v>
      </c>
      <c r="D95" s="26">
        <v>20896</v>
      </c>
      <c r="E95" s="26">
        <v>98339</v>
      </c>
    </row>
    <row r="96" spans="1:5">
      <c r="A96" s="60"/>
      <c r="B96" s="25"/>
      <c r="C96" s="25"/>
      <c r="D96" s="25"/>
      <c r="E96" s="25"/>
    </row>
    <row r="97" spans="1:5">
      <c r="A97" s="60" t="s">
        <v>70</v>
      </c>
      <c r="B97" s="25">
        <v>18426</v>
      </c>
      <c r="C97" s="25">
        <v>5850</v>
      </c>
      <c r="D97" s="25">
        <v>2282</v>
      </c>
      <c r="E97" s="25">
        <v>26558</v>
      </c>
    </row>
    <row r="98" spans="1:5">
      <c r="A98" s="60" t="s">
        <v>71</v>
      </c>
      <c r="B98" s="25">
        <v>11391</v>
      </c>
      <c r="C98" s="25">
        <v>5359</v>
      </c>
      <c r="D98" s="25">
        <v>1585</v>
      </c>
      <c r="E98" s="25">
        <v>18335</v>
      </c>
    </row>
    <row r="99" spans="1:5">
      <c r="A99" s="60" t="s">
        <v>72</v>
      </c>
      <c r="B99" s="25">
        <v>14706</v>
      </c>
      <c r="C99" s="25">
        <v>6514</v>
      </c>
      <c r="D99" s="25">
        <v>2245</v>
      </c>
      <c r="E99" s="25">
        <v>23465</v>
      </c>
    </row>
    <row r="100" spans="1:5">
      <c r="A100" s="60" t="s">
        <v>404</v>
      </c>
      <c r="B100" s="25">
        <v>11172</v>
      </c>
      <c r="C100" s="25">
        <v>4025</v>
      </c>
      <c r="D100" s="25">
        <v>1685</v>
      </c>
      <c r="E100" s="25">
        <v>16882</v>
      </c>
    </row>
    <row r="101" spans="1:5">
      <c r="A101" s="60" t="s">
        <v>73</v>
      </c>
      <c r="B101" s="25">
        <v>14884</v>
      </c>
      <c r="C101" s="25">
        <v>6153</v>
      </c>
      <c r="D101" s="25">
        <v>1848</v>
      </c>
      <c r="E101" s="25">
        <v>22885</v>
      </c>
    </row>
    <row r="102" spans="1:5">
      <c r="A102" s="61" t="s">
        <v>405</v>
      </c>
      <c r="B102" s="26">
        <v>70579</v>
      </c>
      <c r="C102" s="26">
        <v>27901</v>
      </c>
      <c r="D102" s="26">
        <v>9645</v>
      </c>
      <c r="E102" s="26">
        <v>108125</v>
      </c>
    </row>
    <row r="103" spans="1:5">
      <c r="A103" s="60"/>
      <c r="B103" s="25"/>
      <c r="C103" s="25"/>
      <c r="D103" s="25"/>
      <c r="E103" s="25"/>
    </row>
    <row r="104" spans="1:5">
      <c r="A104" s="60" t="s">
        <v>74</v>
      </c>
      <c r="B104" s="25">
        <v>10805</v>
      </c>
      <c r="C104" s="25">
        <v>11294</v>
      </c>
      <c r="D104" s="25">
        <v>3779</v>
      </c>
      <c r="E104" s="25">
        <v>25878</v>
      </c>
    </row>
    <row r="105" spans="1:5">
      <c r="A105" s="61" t="s">
        <v>406</v>
      </c>
      <c r="B105" s="26">
        <v>10805</v>
      </c>
      <c r="C105" s="26">
        <v>11294</v>
      </c>
      <c r="D105" s="26">
        <v>3779</v>
      </c>
      <c r="E105" s="26">
        <v>25878</v>
      </c>
    </row>
    <row r="106" spans="1:5">
      <c r="A106" s="60"/>
      <c r="B106" s="25"/>
      <c r="C106" s="25"/>
      <c r="D106" s="25"/>
      <c r="E106" s="25"/>
    </row>
    <row r="107" spans="1:5">
      <c r="A107" s="60" t="s">
        <v>75</v>
      </c>
      <c r="B107" s="25">
        <v>17485</v>
      </c>
      <c r="C107" s="25">
        <v>3730</v>
      </c>
      <c r="D107" s="25">
        <v>1808</v>
      </c>
      <c r="E107" s="25">
        <v>23023</v>
      </c>
    </row>
    <row r="108" spans="1:5">
      <c r="A108" s="61" t="s">
        <v>407</v>
      </c>
      <c r="B108" s="26">
        <v>17485</v>
      </c>
      <c r="C108" s="26">
        <v>3730</v>
      </c>
      <c r="D108" s="26">
        <v>1808</v>
      </c>
      <c r="E108" s="26">
        <v>23023</v>
      </c>
    </row>
    <row r="109" spans="1:5">
      <c r="A109" s="60"/>
      <c r="B109" s="25"/>
      <c r="C109" s="25"/>
      <c r="D109" s="25"/>
      <c r="E109" s="25"/>
    </row>
    <row r="110" spans="1:5">
      <c r="A110" s="60" t="s">
        <v>76</v>
      </c>
      <c r="B110" s="25">
        <v>9991</v>
      </c>
      <c r="C110" s="25">
        <v>8427</v>
      </c>
      <c r="D110" s="25">
        <v>3804</v>
      </c>
      <c r="E110" s="25">
        <v>22222</v>
      </c>
    </row>
    <row r="111" spans="1:5">
      <c r="A111" s="60" t="s">
        <v>77</v>
      </c>
      <c r="B111" s="25">
        <v>11837</v>
      </c>
      <c r="C111" s="25">
        <v>8980</v>
      </c>
      <c r="D111" s="25">
        <v>4384</v>
      </c>
      <c r="E111" s="25">
        <v>25201</v>
      </c>
    </row>
    <row r="112" spans="1:5">
      <c r="A112" s="60" t="s">
        <v>78</v>
      </c>
      <c r="B112" s="25">
        <v>15205</v>
      </c>
      <c r="C112" s="25">
        <v>13536</v>
      </c>
      <c r="D112" s="25">
        <v>5206</v>
      </c>
      <c r="E112" s="25">
        <v>33947</v>
      </c>
    </row>
    <row r="113" spans="1:5">
      <c r="A113" s="60" t="s">
        <v>79</v>
      </c>
      <c r="B113" s="25">
        <v>8447</v>
      </c>
      <c r="C113" s="25">
        <v>6297</v>
      </c>
      <c r="D113" s="25">
        <v>3214</v>
      </c>
      <c r="E113" s="25">
        <v>17958</v>
      </c>
    </row>
    <row r="114" spans="1:5">
      <c r="A114" s="60" t="s">
        <v>80</v>
      </c>
      <c r="B114" s="25">
        <v>11055</v>
      </c>
      <c r="C114" s="25">
        <v>12225</v>
      </c>
      <c r="D114" s="25">
        <v>5750</v>
      </c>
      <c r="E114" s="25">
        <v>29030</v>
      </c>
    </row>
    <row r="115" spans="1:5">
      <c r="A115" s="60" t="s">
        <v>81</v>
      </c>
      <c r="B115" s="25">
        <v>8897</v>
      </c>
      <c r="C115" s="25">
        <v>8775</v>
      </c>
      <c r="D115" s="25">
        <v>4191</v>
      </c>
      <c r="E115" s="25">
        <v>21863</v>
      </c>
    </row>
    <row r="116" spans="1:5">
      <c r="A116" s="60" t="s">
        <v>82</v>
      </c>
      <c r="B116" s="25">
        <v>10264</v>
      </c>
      <c r="C116" s="25">
        <v>9294</v>
      </c>
      <c r="D116" s="25">
        <v>3955</v>
      </c>
      <c r="E116" s="25">
        <v>23513</v>
      </c>
    </row>
    <row r="117" spans="1:5">
      <c r="A117" s="60" t="s">
        <v>83</v>
      </c>
      <c r="B117" s="25">
        <v>9824</v>
      </c>
      <c r="C117" s="25">
        <v>9051</v>
      </c>
      <c r="D117" s="25">
        <v>4097</v>
      </c>
      <c r="E117" s="25">
        <v>22972</v>
      </c>
    </row>
    <row r="118" spans="1:5">
      <c r="A118" s="60" t="s">
        <v>84</v>
      </c>
      <c r="B118" s="25">
        <v>9085</v>
      </c>
      <c r="C118" s="25">
        <v>8500</v>
      </c>
      <c r="D118" s="25">
        <v>3279</v>
      </c>
      <c r="E118" s="25">
        <v>20864</v>
      </c>
    </row>
    <row r="119" spans="1:5">
      <c r="A119" s="60" t="s">
        <v>85</v>
      </c>
      <c r="B119" s="25">
        <v>10619</v>
      </c>
      <c r="C119" s="25">
        <v>9165</v>
      </c>
      <c r="D119" s="25">
        <v>3030</v>
      </c>
      <c r="E119" s="25">
        <v>22814</v>
      </c>
    </row>
    <row r="120" spans="1:5">
      <c r="A120" s="60" t="s">
        <v>86</v>
      </c>
      <c r="B120" s="25">
        <v>15857</v>
      </c>
      <c r="C120" s="25">
        <v>11903</v>
      </c>
      <c r="D120" s="25">
        <v>3745</v>
      </c>
      <c r="E120" s="25">
        <v>31505</v>
      </c>
    </row>
    <row r="121" spans="1:5">
      <c r="A121" s="60" t="s">
        <v>87</v>
      </c>
      <c r="B121" s="25">
        <v>11596</v>
      </c>
      <c r="C121" s="25">
        <v>11216</v>
      </c>
      <c r="D121" s="25">
        <v>4910</v>
      </c>
      <c r="E121" s="25">
        <v>27722</v>
      </c>
    </row>
    <row r="122" spans="1:5">
      <c r="A122" s="60" t="s">
        <v>88</v>
      </c>
      <c r="B122" s="25">
        <v>7642</v>
      </c>
      <c r="C122" s="25">
        <v>7202</v>
      </c>
      <c r="D122" s="25">
        <v>3311</v>
      </c>
      <c r="E122" s="25">
        <v>18155</v>
      </c>
    </row>
    <row r="123" spans="1:5">
      <c r="A123" s="60" t="s">
        <v>89</v>
      </c>
      <c r="B123" s="25">
        <v>7305</v>
      </c>
      <c r="C123" s="25">
        <v>6777</v>
      </c>
      <c r="D123" s="25">
        <v>3179</v>
      </c>
      <c r="E123" s="25">
        <v>17261</v>
      </c>
    </row>
    <row r="124" spans="1:5">
      <c r="A124" s="60" t="s">
        <v>408</v>
      </c>
      <c r="B124" s="25">
        <v>10007</v>
      </c>
      <c r="C124" s="25">
        <v>9698</v>
      </c>
      <c r="D124" s="25">
        <v>4449</v>
      </c>
      <c r="E124" s="25">
        <v>24154</v>
      </c>
    </row>
    <row r="125" spans="1:5">
      <c r="A125" s="60" t="s">
        <v>409</v>
      </c>
      <c r="B125" s="25">
        <v>8659</v>
      </c>
      <c r="C125" s="25">
        <v>8510</v>
      </c>
      <c r="D125" s="25">
        <v>4078</v>
      </c>
      <c r="E125" s="25">
        <v>21247</v>
      </c>
    </row>
    <row r="126" spans="1:5">
      <c r="A126" s="60" t="s">
        <v>90</v>
      </c>
      <c r="B126" s="25">
        <v>19902</v>
      </c>
      <c r="C126" s="25">
        <v>12956</v>
      </c>
      <c r="D126" s="25">
        <v>3709</v>
      </c>
      <c r="E126" s="25">
        <v>36567</v>
      </c>
    </row>
    <row r="127" spans="1:5">
      <c r="A127" s="60" t="s">
        <v>91</v>
      </c>
      <c r="B127" s="25">
        <v>32607</v>
      </c>
      <c r="C127" s="25">
        <v>14721</v>
      </c>
      <c r="D127" s="25">
        <v>3045</v>
      </c>
      <c r="E127" s="25">
        <v>50373</v>
      </c>
    </row>
    <row r="128" spans="1:5">
      <c r="A128" s="60" t="s">
        <v>92</v>
      </c>
      <c r="B128" s="25">
        <v>7067</v>
      </c>
      <c r="C128" s="25">
        <v>6206</v>
      </c>
      <c r="D128" s="25">
        <v>2872</v>
      </c>
      <c r="E128" s="25">
        <v>16145</v>
      </c>
    </row>
    <row r="129" spans="1:5">
      <c r="A129" s="60" t="s">
        <v>93</v>
      </c>
      <c r="B129" s="25">
        <v>9897</v>
      </c>
      <c r="C129" s="25">
        <v>6864</v>
      </c>
      <c r="D129" s="25">
        <v>2688</v>
      </c>
      <c r="E129" s="25">
        <v>19449</v>
      </c>
    </row>
    <row r="130" spans="1:5">
      <c r="A130" s="60" t="s">
        <v>94</v>
      </c>
      <c r="B130" s="25">
        <v>30345</v>
      </c>
      <c r="C130" s="25">
        <v>15123</v>
      </c>
      <c r="D130" s="25">
        <v>3518</v>
      </c>
      <c r="E130" s="25">
        <v>48986</v>
      </c>
    </row>
    <row r="131" spans="1:5">
      <c r="A131" s="60" t="s">
        <v>95</v>
      </c>
      <c r="B131" s="25">
        <v>6070</v>
      </c>
      <c r="C131" s="25">
        <v>4767</v>
      </c>
      <c r="D131" s="25">
        <v>2075</v>
      </c>
      <c r="E131" s="25">
        <v>12912</v>
      </c>
    </row>
    <row r="132" spans="1:5">
      <c r="A132" s="60" t="s">
        <v>96</v>
      </c>
      <c r="B132" s="25">
        <v>13635</v>
      </c>
      <c r="C132" s="25">
        <v>11112</v>
      </c>
      <c r="D132" s="25">
        <v>3654</v>
      </c>
      <c r="E132" s="25">
        <v>28401</v>
      </c>
    </row>
    <row r="133" spans="1:5">
      <c r="A133" s="60" t="s">
        <v>410</v>
      </c>
      <c r="B133" s="25">
        <v>7361</v>
      </c>
      <c r="C133" s="25">
        <v>7078</v>
      </c>
      <c r="D133" s="25">
        <v>3466</v>
      </c>
      <c r="E133" s="25">
        <v>17905</v>
      </c>
    </row>
    <row r="134" spans="1:5">
      <c r="A134" s="60" t="s">
        <v>97</v>
      </c>
      <c r="B134" s="25">
        <v>22142</v>
      </c>
      <c r="C134" s="25">
        <v>12066</v>
      </c>
      <c r="D134" s="25">
        <v>3032</v>
      </c>
      <c r="E134" s="25">
        <v>37240</v>
      </c>
    </row>
    <row r="135" spans="1:5">
      <c r="A135" s="61" t="s">
        <v>411</v>
      </c>
      <c r="B135" s="26">
        <v>315316</v>
      </c>
      <c r="C135" s="26">
        <v>240449</v>
      </c>
      <c r="D135" s="26">
        <v>92641</v>
      </c>
      <c r="E135" s="26">
        <v>648406</v>
      </c>
    </row>
    <row r="136" spans="1:5">
      <c r="A136" s="60"/>
      <c r="B136" s="25"/>
      <c r="C136" s="25"/>
      <c r="D136" s="25"/>
      <c r="E136" s="25"/>
    </row>
    <row r="137" spans="1:5">
      <c r="A137" s="60" t="s">
        <v>98</v>
      </c>
      <c r="B137" s="25">
        <v>11417</v>
      </c>
      <c r="C137" s="25">
        <v>9930</v>
      </c>
      <c r="D137" s="25">
        <v>4609</v>
      </c>
      <c r="E137" s="25">
        <v>25956</v>
      </c>
    </row>
    <row r="138" spans="1:5">
      <c r="A138" s="60" t="s">
        <v>99</v>
      </c>
      <c r="B138" s="25">
        <v>15921</v>
      </c>
      <c r="C138" s="25">
        <v>13670</v>
      </c>
      <c r="D138" s="25">
        <v>5589</v>
      </c>
      <c r="E138" s="25">
        <v>35180</v>
      </c>
    </row>
    <row r="139" spans="1:5">
      <c r="A139" s="60" t="s">
        <v>100</v>
      </c>
      <c r="B139" s="25">
        <v>16091</v>
      </c>
      <c r="C139" s="25">
        <v>12419</v>
      </c>
      <c r="D139" s="25">
        <v>5992</v>
      </c>
      <c r="E139" s="25">
        <v>34502</v>
      </c>
    </row>
    <row r="140" spans="1:5">
      <c r="A140" s="60" t="s">
        <v>101</v>
      </c>
      <c r="B140" s="25">
        <v>7453</v>
      </c>
      <c r="C140" s="25">
        <v>4810</v>
      </c>
      <c r="D140" s="25">
        <v>3731</v>
      </c>
      <c r="E140" s="25">
        <v>15994</v>
      </c>
    </row>
    <row r="141" spans="1:5">
      <c r="A141" s="60" t="s">
        <v>102</v>
      </c>
      <c r="B141" s="25">
        <v>9413</v>
      </c>
      <c r="C141" s="25">
        <v>6594</v>
      </c>
      <c r="D141" s="25">
        <v>5164</v>
      </c>
      <c r="E141" s="25">
        <v>21171</v>
      </c>
    </row>
    <row r="142" spans="1:5">
      <c r="A142" s="60" t="s">
        <v>103</v>
      </c>
      <c r="B142" s="25">
        <v>3483</v>
      </c>
      <c r="C142" s="25">
        <v>1748</v>
      </c>
      <c r="D142" s="25">
        <v>1750</v>
      </c>
      <c r="E142" s="25">
        <v>6981</v>
      </c>
    </row>
    <row r="143" spans="1:5">
      <c r="A143" s="60" t="s">
        <v>104</v>
      </c>
      <c r="B143" s="25">
        <v>5696</v>
      </c>
      <c r="C143" s="25">
        <v>4377</v>
      </c>
      <c r="D143" s="25">
        <v>3019</v>
      </c>
      <c r="E143" s="25">
        <v>13092</v>
      </c>
    </row>
    <row r="144" spans="1:5">
      <c r="A144" s="60" t="s">
        <v>105</v>
      </c>
      <c r="B144" s="25">
        <v>7521</v>
      </c>
      <c r="C144" s="25">
        <v>7499</v>
      </c>
      <c r="D144" s="25">
        <v>4605</v>
      </c>
      <c r="E144" s="25">
        <v>19625</v>
      </c>
    </row>
    <row r="145" spans="1:5">
      <c r="A145" s="60" t="s">
        <v>106</v>
      </c>
      <c r="B145" s="25">
        <v>11180</v>
      </c>
      <c r="C145" s="25">
        <v>11651</v>
      </c>
      <c r="D145" s="25">
        <v>5471</v>
      </c>
      <c r="E145" s="25">
        <v>28302</v>
      </c>
    </row>
    <row r="146" spans="1:5">
      <c r="A146" s="60" t="s">
        <v>107</v>
      </c>
      <c r="B146" s="25">
        <v>9569</v>
      </c>
      <c r="C146" s="25">
        <v>11012</v>
      </c>
      <c r="D146" s="25">
        <v>6224</v>
      </c>
      <c r="E146" s="25">
        <v>26805</v>
      </c>
    </row>
    <row r="147" spans="1:5">
      <c r="A147" s="60" t="s">
        <v>108</v>
      </c>
      <c r="B147" s="25">
        <v>11198</v>
      </c>
      <c r="C147" s="25">
        <v>11022</v>
      </c>
      <c r="D147" s="25">
        <v>5783</v>
      </c>
      <c r="E147" s="25">
        <v>28003</v>
      </c>
    </row>
    <row r="148" spans="1:5">
      <c r="A148" s="60" t="s">
        <v>109</v>
      </c>
      <c r="B148" s="25">
        <v>12944</v>
      </c>
      <c r="C148" s="25">
        <v>9995</v>
      </c>
      <c r="D148" s="25">
        <v>5266</v>
      </c>
      <c r="E148" s="25">
        <v>28205</v>
      </c>
    </row>
    <row r="149" spans="1:5">
      <c r="A149" s="60" t="s">
        <v>110</v>
      </c>
      <c r="B149" s="25">
        <v>9373</v>
      </c>
      <c r="C149" s="25">
        <v>6893</v>
      </c>
      <c r="D149" s="25">
        <v>4501</v>
      </c>
      <c r="E149" s="25">
        <v>20767</v>
      </c>
    </row>
    <row r="150" spans="1:5">
      <c r="A150" s="61" t="s">
        <v>412</v>
      </c>
      <c r="B150" s="26">
        <v>131259</v>
      </c>
      <c r="C150" s="26">
        <v>111620</v>
      </c>
      <c r="D150" s="26">
        <v>61704</v>
      </c>
      <c r="E150" s="26">
        <v>304583</v>
      </c>
    </row>
    <row r="151" spans="1:5">
      <c r="A151" s="60"/>
      <c r="B151" s="25"/>
      <c r="C151" s="25"/>
      <c r="D151" s="25"/>
      <c r="E151" s="25"/>
    </row>
    <row r="152" spans="1:5">
      <c r="A152" s="60" t="s">
        <v>111</v>
      </c>
      <c r="B152" s="25">
        <v>14993</v>
      </c>
      <c r="C152" s="25">
        <v>1415</v>
      </c>
      <c r="D152" s="25">
        <v>2974</v>
      </c>
      <c r="E152" s="25">
        <v>19382</v>
      </c>
    </row>
    <row r="153" spans="1:5">
      <c r="A153" s="60" t="s">
        <v>112</v>
      </c>
      <c r="B153" s="25">
        <v>12611</v>
      </c>
      <c r="C153" s="25">
        <v>1965</v>
      </c>
      <c r="D153" s="25">
        <v>3344</v>
      </c>
      <c r="E153" s="25">
        <v>17920</v>
      </c>
    </row>
    <row r="154" spans="1:5">
      <c r="A154" s="61" t="s">
        <v>413</v>
      </c>
      <c r="B154" s="26">
        <v>27604</v>
      </c>
      <c r="C154" s="26">
        <v>3380</v>
      </c>
      <c r="D154" s="26">
        <v>6318</v>
      </c>
      <c r="E154" s="26">
        <v>37302</v>
      </c>
    </row>
    <row r="155" spans="1:5">
      <c r="A155" s="60"/>
      <c r="B155" s="25"/>
      <c r="C155" s="25"/>
      <c r="D155" s="25"/>
      <c r="E155" s="25"/>
    </row>
    <row r="156" spans="1:5">
      <c r="A156" s="60" t="s">
        <v>414</v>
      </c>
      <c r="B156" s="25">
        <v>11521</v>
      </c>
      <c r="C156" s="25">
        <v>5112</v>
      </c>
      <c r="D156" s="25">
        <v>4149</v>
      </c>
      <c r="E156" s="25">
        <v>20782</v>
      </c>
    </row>
    <row r="157" spans="1:5">
      <c r="A157" s="60" t="s">
        <v>113</v>
      </c>
      <c r="B157" s="25">
        <v>9572</v>
      </c>
      <c r="C157" s="25">
        <v>3967</v>
      </c>
      <c r="D157" s="25">
        <v>3178</v>
      </c>
      <c r="E157" s="25">
        <v>16717</v>
      </c>
    </row>
    <row r="158" spans="1:5">
      <c r="A158" s="61" t="s">
        <v>415</v>
      </c>
      <c r="B158" s="26">
        <v>21093</v>
      </c>
      <c r="C158" s="26">
        <v>9079</v>
      </c>
      <c r="D158" s="26">
        <v>7327</v>
      </c>
      <c r="E158" s="26">
        <v>37499</v>
      </c>
    </row>
    <row r="159" spans="1:5">
      <c r="A159" s="60"/>
      <c r="B159" s="25"/>
      <c r="C159" s="25"/>
      <c r="D159" s="25"/>
      <c r="E159" s="25"/>
    </row>
    <row r="160" spans="1:5">
      <c r="A160" s="60" t="s">
        <v>114</v>
      </c>
      <c r="B160" s="25">
        <v>19640</v>
      </c>
      <c r="C160" s="25">
        <v>3397</v>
      </c>
      <c r="D160" s="25">
        <v>4696</v>
      </c>
      <c r="E160" s="25">
        <v>27733</v>
      </c>
    </row>
    <row r="161" spans="1:5">
      <c r="A161" s="60" t="s">
        <v>115</v>
      </c>
      <c r="B161" s="25">
        <v>17940</v>
      </c>
      <c r="C161" s="25">
        <v>3393</v>
      </c>
      <c r="D161" s="25">
        <v>4471</v>
      </c>
      <c r="E161" s="25">
        <v>25804</v>
      </c>
    </row>
    <row r="162" spans="1:5">
      <c r="A162" s="60" t="s">
        <v>116</v>
      </c>
      <c r="B162" s="25">
        <v>10808</v>
      </c>
      <c r="C162" s="25">
        <v>1937</v>
      </c>
      <c r="D162" s="25">
        <v>3262</v>
      </c>
      <c r="E162" s="25">
        <v>16007</v>
      </c>
    </row>
    <row r="163" spans="1:5">
      <c r="A163" s="60" t="s">
        <v>117</v>
      </c>
      <c r="B163" s="25">
        <v>13647</v>
      </c>
      <c r="C163" s="25">
        <v>2003</v>
      </c>
      <c r="D163" s="25">
        <v>3076</v>
      </c>
      <c r="E163" s="25">
        <v>18726</v>
      </c>
    </row>
    <row r="164" spans="1:5">
      <c r="A164" s="60" t="s">
        <v>118</v>
      </c>
      <c r="B164" s="25">
        <v>13236</v>
      </c>
      <c r="C164" s="25">
        <v>1975</v>
      </c>
      <c r="D164" s="25">
        <v>3087</v>
      </c>
      <c r="E164" s="25">
        <v>18298</v>
      </c>
    </row>
    <row r="165" spans="1:5">
      <c r="A165" s="60" t="s">
        <v>119</v>
      </c>
      <c r="B165" s="25">
        <v>8228</v>
      </c>
      <c r="C165" s="25">
        <v>1074</v>
      </c>
      <c r="D165" s="25">
        <v>1663</v>
      </c>
      <c r="E165" s="25">
        <v>10965</v>
      </c>
    </row>
    <row r="166" spans="1:5">
      <c r="A166" s="60" t="s">
        <v>120</v>
      </c>
      <c r="B166" s="25">
        <v>20596</v>
      </c>
      <c r="C166" s="25">
        <v>3129</v>
      </c>
      <c r="D166" s="25">
        <v>3860</v>
      </c>
      <c r="E166" s="25">
        <v>27585</v>
      </c>
    </row>
    <row r="167" spans="1:5">
      <c r="A167" s="60" t="s">
        <v>121</v>
      </c>
      <c r="B167" s="25">
        <v>7903</v>
      </c>
      <c r="C167" s="25">
        <v>1268</v>
      </c>
      <c r="D167" s="25">
        <v>2126</v>
      </c>
      <c r="E167" s="25">
        <v>11297</v>
      </c>
    </row>
    <row r="168" spans="1:5">
      <c r="A168" s="60" t="s">
        <v>122</v>
      </c>
      <c r="B168" s="25">
        <v>20928</v>
      </c>
      <c r="C168" s="25">
        <v>1797</v>
      </c>
      <c r="D168" s="25">
        <v>2258</v>
      </c>
      <c r="E168" s="25">
        <v>24983</v>
      </c>
    </row>
    <row r="169" spans="1:5">
      <c r="A169" s="60" t="s">
        <v>123</v>
      </c>
      <c r="B169" s="25">
        <v>9066</v>
      </c>
      <c r="C169" s="25">
        <v>953</v>
      </c>
      <c r="D169" s="25">
        <v>1559</v>
      </c>
      <c r="E169" s="25">
        <v>11578</v>
      </c>
    </row>
    <row r="170" spans="1:5">
      <c r="A170" s="60" t="s">
        <v>416</v>
      </c>
      <c r="B170" s="25">
        <v>12693</v>
      </c>
      <c r="C170" s="25">
        <v>1789</v>
      </c>
      <c r="D170" s="25">
        <v>3156</v>
      </c>
      <c r="E170" s="25">
        <v>17638</v>
      </c>
    </row>
    <row r="171" spans="1:5">
      <c r="A171" s="60" t="s">
        <v>124</v>
      </c>
      <c r="B171" s="25">
        <v>17618</v>
      </c>
      <c r="C171" s="25">
        <v>2607</v>
      </c>
      <c r="D171" s="25">
        <v>4825</v>
      </c>
      <c r="E171" s="25">
        <v>25050</v>
      </c>
    </row>
    <row r="172" spans="1:5">
      <c r="A172" s="60" t="s">
        <v>125</v>
      </c>
      <c r="B172" s="25">
        <v>6669</v>
      </c>
      <c r="C172" s="25">
        <v>991</v>
      </c>
      <c r="D172" s="25">
        <v>1665</v>
      </c>
      <c r="E172" s="25">
        <v>9325</v>
      </c>
    </row>
    <row r="173" spans="1:5">
      <c r="A173" s="60" t="s">
        <v>126</v>
      </c>
      <c r="B173" s="25">
        <v>9547</v>
      </c>
      <c r="C173" s="25">
        <v>1353</v>
      </c>
      <c r="D173" s="25">
        <v>2338</v>
      </c>
      <c r="E173" s="25">
        <v>13238</v>
      </c>
    </row>
    <row r="174" spans="1:5">
      <c r="A174" s="60" t="s">
        <v>127</v>
      </c>
      <c r="B174" s="25">
        <v>13213</v>
      </c>
      <c r="C174" s="25">
        <v>2081</v>
      </c>
      <c r="D174" s="25">
        <v>3842</v>
      </c>
      <c r="E174" s="25">
        <v>19136</v>
      </c>
    </row>
    <row r="175" spans="1:5">
      <c r="A175" s="60" t="s">
        <v>128</v>
      </c>
      <c r="B175" s="25">
        <v>12110</v>
      </c>
      <c r="C175" s="25">
        <v>1886</v>
      </c>
      <c r="D175" s="25">
        <v>3428</v>
      </c>
      <c r="E175" s="25">
        <v>17424</v>
      </c>
    </row>
    <row r="176" spans="1:5">
      <c r="A176" s="60" t="s">
        <v>129</v>
      </c>
      <c r="B176" s="25">
        <v>16642</v>
      </c>
      <c r="C176" s="25">
        <v>2647</v>
      </c>
      <c r="D176" s="25">
        <v>4808</v>
      </c>
      <c r="E176" s="25">
        <v>24097</v>
      </c>
    </row>
    <row r="177" spans="1:5">
      <c r="A177" s="60" t="s">
        <v>417</v>
      </c>
      <c r="B177" s="25">
        <v>13531</v>
      </c>
      <c r="C177" s="25">
        <v>1857</v>
      </c>
      <c r="D177" s="25">
        <v>3522</v>
      </c>
      <c r="E177" s="25">
        <v>18910</v>
      </c>
    </row>
    <row r="178" spans="1:5">
      <c r="A178" s="60" t="s">
        <v>130</v>
      </c>
      <c r="B178" s="25">
        <v>15737</v>
      </c>
      <c r="C178" s="25">
        <v>2196</v>
      </c>
      <c r="D178" s="25">
        <v>4857</v>
      </c>
      <c r="E178" s="25">
        <v>22790</v>
      </c>
    </row>
    <row r="179" spans="1:5">
      <c r="A179" s="61" t="s">
        <v>418</v>
      </c>
      <c r="B179" s="26">
        <v>259752</v>
      </c>
      <c r="C179" s="26">
        <v>38333</v>
      </c>
      <c r="D179" s="26">
        <v>62499</v>
      </c>
      <c r="E179" s="26">
        <v>360584</v>
      </c>
    </row>
    <row r="180" spans="1:5">
      <c r="A180" s="60"/>
      <c r="B180" s="25"/>
      <c r="C180" s="25"/>
      <c r="D180" s="25"/>
      <c r="E180" s="25"/>
    </row>
    <row r="181" spans="1:5">
      <c r="A181" s="60" t="s">
        <v>131</v>
      </c>
      <c r="B181" s="25">
        <v>9365</v>
      </c>
      <c r="C181" s="25">
        <v>4775</v>
      </c>
      <c r="D181" s="25">
        <v>3878</v>
      </c>
      <c r="E181" s="25">
        <v>18018</v>
      </c>
    </row>
    <row r="182" spans="1:5">
      <c r="A182" s="60" t="s">
        <v>132</v>
      </c>
      <c r="B182" s="25">
        <v>10329</v>
      </c>
      <c r="C182" s="25">
        <v>5296</v>
      </c>
      <c r="D182" s="25">
        <v>4745</v>
      </c>
      <c r="E182" s="25">
        <v>20370</v>
      </c>
    </row>
    <row r="183" spans="1:5">
      <c r="A183" s="60" t="s">
        <v>133</v>
      </c>
      <c r="B183" s="25">
        <v>9194</v>
      </c>
      <c r="C183" s="25">
        <v>4066</v>
      </c>
      <c r="D183" s="25">
        <v>3671</v>
      </c>
      <c r="E183" s="25">
        <v>16931</v>
      </c>
    </row>
    <row r="184" spans="1:5">
      <c r="A184" s="60" t="s">
        <v>134</v>
      </c>
      <c r="B184" s="25">
        <v>8313</v>
      </c>
      <c r="C184" s="25">
        <v>3910</v>
      </c>
      <c r="D184" s="25">
        <v>3541</v>
      </c>
      <c r="E184" s="25">
        <v>15764</v>
      </c>
    </row>
    <row r="185" spans="1:5">
      <c r="A185" s="60" t="s">
        <v>135</v>
      </c>
      <c r="B185" s="25">
        <v>8501</v>
      </c>
      <c r="C185" s="25">
        <v>3531</v>
      </c>
      <c r="D185" s="25">
        <v>3170</v>
      </c>
      <c r="E185" s="25">
        <v>15202</v>
      </c>
    </row>
    <row r="186" spans="1:5">
      <c r="A186" s="60" t="s">
        <v>136</v>
      </c>
      <c r="B186" s="25">
        <v>11613</v>
      </c>
      <c r="C186" s="25">
        <v>6095</v>
      </c>
      <c r="D186" s="25">
        <v>4883</v>
      </c>
      <c r="E186" s="25">
        <v>22591</v>
      </c>
    </row>
    <row r="187" spans="1:5">
      <c r="A187" s="60" t="s">
        <v>137</v>
      </c>
      <c r="B187" s="25">
        <v>11619</v>
      </c>
      <c r="C187" s="25">
        <v>7556</v>
      </c>
      <c r="D187" s="25">
        <v>4828</v>
      </c>
      <c r="E187" s="25">
        <v>24003</v>
      </c>
    </row>
    <row r="188" spans="1:5">
      <c r="A188" s="60" t="s">
        <v>138</v>
      </c>
      <c r="B188" s="25">
        <v>12670</v>
      </c>
      <c r="C188" s="25">
        <v>6371</v>
      </c>
      <c r="D188" s="25">
        <v>5264</v>
      </c>
      <c r="E188" s="25">
        <v>24305</v>
      </c>
    </row>
    <row r="189" spans="1:5">
      <c r="A189" s="60" t="s">
        <v>139</v>
      </c>
      <c r="B189" s="25">
        <v>12280</v>
      </c>
      <c r="C189" s="25">
        <v>5957</v>
      </c>
      <c r="D189" s="25">
        <v>5166</v>
      </c>
      <c r="E189" s="25">
        <v>23403</v>
      </c>
    </row>
    <row r="190" spans="1:5">
      <c r="A190" s="61" t="s">
        <v>419</v>
      </c>
      <c r="B190" s="26">
        <v>93884</v>
      </c>
      <c r="C190" s="26">
        <v>47557</v>
      </c>
      <c r="D190" s="26">
        <v>39146</v>
      </c>
      <c r="E190" s="26">
        <v>180587</v>
      </c>
    </row>
    <row r="191" spans="1:5">
      <c r="A191" s="60"/>
      <c r="B191" s="25"/>
      <c r="C191" s="25"/>
      <c r="D191" s="25"/>
      <c r="E191" s="25"/>
    </row>
    <row r="192" spans="1:5">
      <c r="A192" s="60" t="s">
        <v>140</v>
      </c>
      <c r="B192" s="25">
        <v>12548</v>
      </c>
      <c r="C192" s="25">
        <v>2453</v>
      </c>
      <c r="D192" s="25">
        <v>2467</v>
      </c>
      <c r="E192" s="25">
        <v>17468</v>
      </c>
    </row>
    <row r="193" spans="1:5">
      <c r="A193" s="60" t="s">
        <v>141</v>
      </c>
      <c r="B193" s="25">
        <v>12133</v>
      </c>
      <c r="C193" s="25">
        <v>1963</v>
      </c>
      <c r="D193" s="25">
        <v>2130</v>
      </c>
      <c r="E193" s="25">
        <v>16226</v>
      </c>
    </row>
    <row r="194" spans="1:5">
      <c r="A194" s="60" t="s">
        <v>142</v>
      </c>
      <c r="B194" s="25">
        <v>11293</v>
      </c>
      <c r="C194" s="25">
        <v>2358</v>
      </c>
      <c r="D194" s="25">
        <v>2154</v>
      </c>
      <c r="E194" s="25">
        <v>15805</v>
      </c>
    </row>
    <row r="195" spans="1:5">
      <c r="A195" s="60" t="s">
        <v>143</v>
      </c>
      <c r="B195" s="25">
        <v>11817</v>
      </c>
      <c r="C195" s="25">
        <v>2152</v>
      </c>
      <c r="D195" s="25">
        <v>2442</v>
      </c>
      <c r="E195" s="25">
        <v>16411</v>
      </c>
    </row>
    <row r="196" spans="1:5">
      <c r="A196" s="60" t="s">
        <v>144</v>
      </c>
      <c r="B196" s="25">
        <v>13002</v>
      </c>
      <c r="C196" s="25">
        <v>3201</v>
      </c>
      <c r="D196" s="25">
        <v>3234</v>
      </c>
      <c r="E196" s="25">
        <v>19437</v>
      </c>
    </row>
    <row r="197" spans="1:5">
      <c r="A197" s="61" t="s">
        <v>420</v>
      </c>
      <c r="B197" s="26">
        <v>60793</v>
      </c>
      <c r="C197" s="26">
        <v>12127</v>
      </c>
      <c r="D197" s="26">
        <v>12427</v>
      </c>
      <c r="E197" s="26">
        <v>85347</v>
      </c>
    </row>
    <row r="198" spans="1:5">
      <c r="A198" s="60"/>
      <c r="B198" s="25"/>
      <c r="C198" s="25"/>
      <c r="D198" s="25"/>
      <c r="E198" s="25"/>
    </row>
    <row r="199" spans="1:5">
      <c r="A199" s="60" t="s">
        <v>145</v>
      </c>
      <c r="B199" s="25">
        <v>10173</v>
      </c>
      <c r="C199" s="25">
        <v>4098</v>
      </c>
      <c r="D199" s="25">
        <v>4433</v>
      </c>
      <c r="E199" s="25">
        <v>18704</v>
      </c>
    </row>
    <row r="200" spans="1:5">
      <c r="A200" s="60" t="s">
        <v>421</v>
      </c>
      <c r="B200" s="25">
        <v>12174</v>
      </c>
      <c r="C200" s="25">
        <v>4355</v>
      </c>
      <c r="D200" s="25">
        <v>4087</v>
      </c>
      <c r="E200" s="25">
        <v>20616</v>
      </c>
    </row>
    <row r="201" spans="1:5">
      <c r="A201" s="60" t="s">
        <v>146</v>
      </c>
      <c r="B201" s="25">
        <v>7458</v>
      </c>
      <c r="C201" s="25">
        <v>2787</v>
      </c>
      <c r="D201" s="25">
        <v>2546</v>
      </c>
      <c r="E201" s="25">
        <v>12791</v>
      </c>
    </row>
    <row r="202" spans="1:5">
      <c r="A202" s="60" t="s">
        <v>147</v>
      </c>
      <c r="B202" s="25">
        <v>11125</v>
      </c>
      <c r="C202" s="25">
        <v>4804</v>
      </c>
      <c r="D202" s="25">
        <v>3945</v>
      </c>
      <c r="E202" s="25">
        <v>19874</v>
      </c>
    </row>
    <row r="203" spans="1:5">
      <c r="A203" s="61" t="s">
        <v>422</v>
      </c>
      <c r="B203" s="26">
        <v>40930</v>
      </c>
      <c r="C203" s="26">
        <v>16044</v>
      </c>
      <c r="D203" s="26">
        <v>15011</v>
      </c>
      <c r="E203" s="26">
        <v>71985</v>
      </c>
    </row>
    <row r="204" spans="1:5">
      <c r="A204" s="60"/>
      <c r="B204" s="25"/>
      <c r="C204" s="25"/>
      <c r="D204" s="25"/>
      <c r="E204" s="25"/>
    </row>
    <row r="205" spans="1:5">
      <c r="A205" s="60" t="s">
        <v>148</v>
      </c>
      <c r="B205" s="25">
        <v>16482</v>
      </c>
      <c r="C205" s="25">
        <v>12275</v>
      </c>
      <c r="D205" s="25">
        <v>7214</v>
      </c>
      <c r="E205" s="25">
        <v>35971</v>
      </c>
    </row>
    <row r="206" spans="1:5">
      <c r="A206" s="60" t="s">
        <v>423</v>
      </c>
      <c r="B206" s="25">
        <v>14377</v>
      </c>
      <c r="C206" s="25">
        <v>10658</v>
      </c>
      <c r="D206" s="25">
        <v>6637</v>
      </c>
      <c r="E206" s="25">
        <v>31672</v>
      </c>
    </row>
    <row r="207" spans="1:5">
      <c r="A207" s="60" t="s">
        <v>149</v>
      </c>
      <c r="B207" s="25">
        <v>11073</v>
      </c>
      <c r="C207" s="25">
        <v>6912</v>
      </c>
      <c r="D207" s="25">
        <v>5483</v>
      </c>
      <c r="E207" s="25">
        <v>23468</v>
      </c>
    </row>
    <row r="208" spans="1:5">
      <c r="A208" s="60" t="s">
        <v>150</v>
      </c>
      <c r="B208" s="25">
        <v>11736</v>
      </c>
      <c r="C208" s="25">
        <v>8645</v>
      </c>
      <c r="D208" s="25">
        <v>5616</v>
      </c>
      <c r="E208" s="25">
        <v>25997</v>
      </c>
    </row>
    <row r="209" spans="1:5">
      <c r="A209" s="60" t="s">
        <v>151</v>
      </c>
      <c r="B209" s="25">
        <v>25943</v>
      </c>
      <c r="C209" s="25">
        <v>18231</v>
      </c>
      <c r="D209" s="25">
        <v>10650</v>
      </c>
      <c r="E209" s="25">
        <v>54824</v>
      </c>
    </row>
    <row r="210" spans="1:5">
      <c r="A210" s="60" t="s">
        <v>152</v>
      </c>
      <c r="B210" s="25">
        <v>13666</v>
      </c>
      <c r="C210" s="25">
        <v>8820</v>
      </c>
      <c r="D210" s="25">
        <v>5391</v>
      </c>
      <c r="E210" s="25">
        <v>27877</v>
      </c>
    </row>
    <row r="211" spans="1:5">
      <c r="A211" s="61" t="s">
        <v>424</v>
      </c>
      <c r="B211" s="26">
        <v>93277</v>
      </c>
      <c r="C211" s="26">
        <v>65541</v>
      </c>
      <c r="D211" s="26">
        <v>40991</v>
      </c>
      <c r="E211" s="26">
        <v>199809</v>
      </c>
    </row>
    <row r="212" spans="1:5">
      <c r="A212" s="60"/>
      <c r="B212" s="25"/>
      <c r="C212" s="25"/>
      <c r="D212" s="25"/>
      <c r="E212" s="25"/>
    </row>
    <row r="213" spans="1:5">
      <c r="A213" s="60" t="s">
        <v>425</v>
      </c>
      <c r="B213" s="25">
        <v>11474</v>
      </c>
      <c r="C213" s="25">
        <v>8667</v>
      </c>
      <c r="D213" s="25">
        <v>3288</v>
      </c>
      <c r="E213" s="25">
        <v>23429</v>
      </c>
    </row>
    <row r="214" spans="1:5">
      <c r="A214" s="60" t="s">
        <v>426</v>
      </c>
      <c r="B214" s="25">
        <v>11537</v>
      </c>
      <c r="C214" s="25">
        <v>8695</v>
      </c>
      <c r="D214" s="25">
        <v>3245</v>
      </c>
      <c r="E214" s="25">
        <v>23477</v>
      </c>
    </row>
    <row r="215" spans="1:5">
      <c r="A215" s="60" t="s">
        <v>153</v>
      </c>
      <c r="B215" s="25">
        <v>13134</v>
      </c>
      <c r="C215" s="25">
        <v>10910</v>
      </c>
      <c r="D215" s="25">
        <v>4919</v>
      </c>
      <c r="E215" s="25">
        <v>28963</v>
      </c>
    </row>
    <row r="216" spans="1:5">
      <c r="A216" s="60" t="s">
        <v>427</v>
      </c>
      <c r="B216" s="25">
        <v>15287</v>
      </c>
      <c r="C216" s="25">
        <v>9709</v>
      </c>
      <c r="D216" s="25">
        <v>4921</v>
      </c>
      <c r="E216" s="25">
        <v>29917</v>
      </c>
    </row>
    <row r="217" spans="1:5">
      <c r="A217" s="60" t="s">
        <v>154</v>
      </c>
      <c r="B217" s="25">
        <v>19509</v>
      </c>
      <c r="C217" s="25">
        <v>12825</v>
      </c>
      <c r="D217" s="25">
        <v>5437</v>
      </c>
      <c r="E217" s="25">
        <v>37771</v>
      </c>
    </row>
    <row r="218" spans="1:5">
      <c r="A218" s="60" t="s">
        <v>428</v>
      </c>
      <c r="B218" s="25">
        <v>11667</v>
      </c>
      <c r="C218" s="25">
        <v>8768</v>
      </c>
      <c r="D218" s="25">
        <v>3063</v>
      </c>
      <c r="E218" s="25">
        <v>23498</v>
      </c>
    </row>
    <row r="219" spans="1:5">
      <c r="A219" s="60" t="s">
        <v>155</v>
      </c>
      <c r="B219" s="25">
        <v>15081</v>
      </c>
      <c r="C219" s="25">
        <v>10444</v>
      </c>
      <c r="D219" s="25">
        <v>5372</v>
      </c>
      <c r="E219" s="25">
        <v>30897</v>
      </c>
    </row>
    <row r="220" spans="1:5">
      <c r="A220" s="61" t="s">
        <v>429</v>
      </c>
      <c r="B220" s="26">
        <v>97689</v>
      </c>
      <c r="C220" s="26">
        <v>70018</v>
      </c>
      <c r="D220" s="26">
        <v>30245</v>
      </c>
      <c r="E220" s="26">
        <v>197952</v>
      </c>
    </row>
    <row r="221" spans="1:5">
      <c r="A221" s="60"/>
      <c r="B221" s="25"/>
      <c r="C221" s="25"/>
      <c r="D221" s="25"/>
      <c r="E221" s="25"/>
    </row>
    <row r="222" spans="1:5">
      <c r="A222" s="60" t="s">
        <v>430</v>
      </c>
      <c r="B222" s="25">
        <v>19547</v>
      </c>
      <c r="C222" s="25">
        <v>14619</v>
      </c>
      <c r="D222" s="25">
        <v>843</v>
      </c>
      <c r="E222" s="25">
        <v>35009</v>
      </c>
    </row>
    <row r="223" spans="1:5">
      <c r="A223" s="60" t="s">
        <v>156</v>
      </c>
      <c r="B223" s="25">
        <v>29924</v>
      </c>
      <c r="C223" s="25">
        <v>23984</v>
      </c>
      <c r="D223" s="25">
        <v>954</v>
      </c>
      <c r="E223" s="25">
        <v>54862</v>
      </c>
    </row>
    <row r="224" spans="1:5">
      <c r="A224" s="61" t="s">
        <v>431</v>
      </c>
      <c r="B224" s="26">
        <v>49471</v>
      </c>
      <c r="C224" s="26">
        <v>38603</v>
      </c>
      <c r="D224" s="26">
        <v>1797</v>
      </c>
      <c r="E224" s="26">
        <v>89871</v>
      </c>
    </row>
    <row r="225" spans="1:5">
      <c r="A225" s="60"/>
      <c r="B225" s="25"/>
      <c r="C225" s="25"/>
      <c r="D225" s="25"/>
      <c r="E225" s="25"/>
    </row>
    <row r="226" spans="1:5">
      <c r="A226" s="60" t="s">
        <v>432</v>
      </c>
      <c r="B226" s="25">
        <v>7550</v>
      </c>
      <c r="C226" s="25">
        <v>4859</v>
      </c>
      <c r="D226" s="25">
        <v>3784</v>
      </c>
      <c r="E226" s="25">
        <v>16193</v>
      </c>
    </row>
    <row r="227" spans="1:5">
      <c r="A227" s="60" t="s">
        <v>157</v>
      </c>
      <c r="B227" s="25">
        <v>8865</v>
      </c>
      <c r="C227" s="25">
        <v>5146</v>
      </c>
      <c r="D227" s="25">
        <v>4378</v>
      </c>
      <c r="E227" s="25">
        <v>18389</v>
      </c>
    </row>
    <row r="228" spans="1:5">
      <c r="A228" s="60" t="s">
        <v>158</v>
      </c>
      <c r="B228" s="25">
        <v>8635</v>
      </c>
      <c r="C228" s="25">
        <v>3846</v>
      </c>
      <c r="D228" s="25">
        <v>3452</v>
      </c>
      <c r="E228" s="25">
        <v>15933</v>
      </c>
    </row>
    <row r="229" spans="1:5">
      <c r="A229" s="60" t="s">
        <v>433</v>
      </c>
      <c r="B229" s="25">
        <v>7495</v>
      </c>
      <c r="C229" s="25">
        <v>2850</v>
      </c>
      <c r="D229" s="25">
        <v>2724</v>
      </c>
      <c r="E229" s="25">
        <v>13069</v>
      </c>
    </row>
    <row r="230" spans="1:5">
      <c r="A230" s="60" t="s">
        <v>159</v>
      </c>
      <c r="B230" s="25">
        <v>5853</v>
      </c>
      <c r="C230" s="25">
        <v>2799</v>
      </c>
      <c r="D230" s="25">
        <v>2595</v>
      </c>
      <c r="E230" s="25">
        <v>11247</v>
      </c>
    </row>
    <row r="231" spans="1:5">
      <c r="A231" s="60" t="s">
        <v>160</v>
      </c>
      <c r="B231" s="25">
        <v>7438</v>
      </c>
      <c r="C231" s="25">
        <v>4721</v>
      </c>
      <c r="D231" s="25">
        <v>3427</v>
      </c>
      <c r="E231" s="25">
        <v>15586</v>
      </c>
    </row>
    <row r="232" spans="1:5">
      <c r="A232" s="60" t="s">
        <v>161</v>
      </c>
      <c r="B232" s="25">
        <v>13117</v>
      </c>
      <c r="C232" s="25">
        <v>7406</v>
      </c>
      <c r="D232" s="25">
        <v>5965</v>
      </c>
      <c r="E232" s="25">
        <v>26488</v>
      </c>
    </row>
    <row r="233" spans="1:5">
      <c r="A233" s="60" t="s">
        <v>162</v>
      </c>
      <c r="B233" s="25">
        <v>8441</v>
      </c>
      <c r="C233" s="25">
        <v>2267</v>
      </c>
      <c r="D233" s="25">
        <v>1986</v>
      </c>
      <c r="E233" s="25">
        <v>12694</v>
      </c>
    </row>
    <row r="234" spans="1:5">
      <c r="A234" s="61" t="s">
        <v>434</v>
      </c>
      <c r="B234" s="26">
        <v>67394</v>
      </c>
      <c r="C234" s="26">
        <v>33894</v>
      </c>
      <c r="D234" s="26">
        <v>28311</v>
      </c>
      <c r="E234" s="26">
        <v>129599</v>
      </c>
    </row>
    <row r="235" spans="1:5">
      <c r="A235" s="60"/>
      <c r="B235" s="25"/>
      <c r="C235" s="25"/>
      <c r="D235" s="25"/>
      <c r="E235" s="25"/>
    </row>
    <row r="236" spans="1:5">
      <c r="A236" s="60" t="s">
        <v>163</v>
      </c>
      <c r="B236" s="25">
        <v>23317</v>
      </c>
      <c r="C236" s="25">
        <v>2149</v>
      </c>
      <c r="D236" s="25">
        <v>2502</v>
      </c>
      <c r="E236" s="25">
        <v>27968</v>
      </c>
    </row>
    <row r="237" spans="1:5">
      <c r="A237" s="60" t="s">
        <v>164</v>
      </c>
      <c r="B237" s="25">
        <v>25900</v>
      </c>
      <c r="C237" s="25">
        <v>2224</v>
      </c>
      <c r="D237" s="25">
        <v>2441</v>
      </c>
      <c r="E237" s="25">
        <v>30565</v>
      </c>
    </row>
    <row r="238" spans="1:5">
      <c r="A238" s="60" t="s">
        <v>165</v>
      </c>
      <c r="B238" s="25">
        <v>21550</v>
      </c>
      <c r="C238" s="25">
        <v>2098</v>
      </c>
      <c r="D238" s="25">
        <v>2246</v>
      </c>
      <c r="E238" s="25">
        <v>25894</v>
      </c>
    </row>
    <row r="239" spans="1:5">
      <c r="A239" s="60" t="s">
        <v>166</v>
      </c>
      <c r="B239" s="25">
        <v>22725</v>
      </c>
      <c r="C239" s="25">
        <v>2344</v>
      </c>
      <c r="D239" s="25">
        <v>2566</v>
      </c>
      <c r="E239" s="25">
        <v>27635</v>
      </c>
    </row>
    <row r="240" spans="1:5">
      <c r="A240" s="60" t="s">
        <v>435</v>
      </c>
      <c r="B240" s="25">
        <v>20488</v>
      </c>
      <c r="C240" s="25">
        <v>1574</v>
      </c>
      <c r="D240" s="25">
        <v>1659</v>
      </c>
      <c r="E240" s="25">
        <v>23721</v>
      </c>
    </row>
    <row r="241" spans="1:5">
      <c r="A241" s="60" t="s">
        <v>167</v>
      </c>
      <c r="B241" s="25">
        <v>17807</v>
      </c>
      <c r="C241" s="25">
        <v>1537</v>
      </c>
      <c r="D241" s="25">
        <v>1705</v>
      </c>
      <c r="E241" s="25">
        <v>21049</v>
      </c>
    </row>
    <row r="242" spans="1:5">
      <c r="A242" s="60" t="s">
        <v>168</v>
      </c>
      <c r="B242" s="25">
        <v>18207</v>
      </c>
      <c r="C242" s="25">
        <v>1454</v>
      </c>
      <c r="D242" s="25">
        <v>1843</v>
      </c>
      <c r="E242" s="25">
        <v>21504</v>
      </c>
    </row>
    <row r="243" spans="1:5">
      <c r="A243" s="60" t="s">
        <v>169</v>
      </c>
      <c r="B243" s="25">
        <v>29628</v>
      </c>
      <c r="C243" s="25">
        <v>1920</v>
      </c>
      <c r="D243" s="25">
        <v>1926</v>
      </c>
      <c r="E243" s="25">
        <v>33474</v>
      </c>
    </row>
    <row r="244" spans="1:5">
      <c r="A244" s="60" t="s">
        <v>170</v>
      </c>
      <c r="B244" s="25">
        <v>20833</v>
      </c>
      <c r="C244" s="25">
        <v>1705</v>
      </c>
      <c r="D244" s="25">
        <v>1928</v>
      </c>
      <c r="E244" s="25">
        <v>24466</v>
      </c>
    </row>
    <row r="245" spans="1:5">
      <c r="A245" s="60" t="s">
        <v>171</v>
      </c>
      <c r="B245" s="25">
        <v>16640</v>
      </c>
      <c r="C245" s="25">
        <v>1603</v>
      </c>
      <c r="D245" s="25">
        <v>2052</v>
      </c>
      <c r="E245" s="25">
        <v>20295</v>
      </c>
    </row>
    <row r="246" spans="1:5">
      <c r="A246" s="61" t="s">
        <v>436</v>
      </c>
      <c r="B246" s="26">
        <v>217095</v>
      </c>
      <c r="C246" s="26">
        <v>18608</v>
      </c>
      <c r="D246" s="26">
        <v>20868</v>
      </c>
      <c r="E246" s="26">
        <v>256571</v>
      </c>
    </row>
    <row r="247" spans="1:5">
      <c r="A247" s="60"/>
      <c r="B247" s="25"/>
      <c r="C247" s="25"/>
      <c r="D247" s="25"/>
      <c r="E247" s="25"/>
    </row>
    <row r="248" spans="1:5">
      <c r="A248" s="60" t="s">
        <v>172</v>
      </c>
      <c r="B248" s="25">
        <v>17596</v>
      </c>
      <c r="C248" s="25">
        <v>3381</v>
      </c>
      <c r="D248" s="25">
        <v>4623</v>
      </c>
      <c r="E248" s="25">
        <v>25600</v>
      </c>
    </row>
    <row r="249" spans="1:5">
      <c r="A249" s="60" t="s">
        <v>173</v>
      </c>
      <c r="B249" s="25">
        <v>14221</v>
      </c>
      <c r="C249" s="25">
        <v>2720</v>
      </c>
      <c r="D249" s="25">
        <v>3821</v>
      </c>
      <c r="E249" s="25">
        <v>20762</v>
      </c>
    </row>
    <row r="250" spans="1:5">
      <c r="A250" s="60" t="s">
        <v>174</v>
      </c>
      <c r="B250" s="25">
        <v>13001</v>
      </c>
      <c r="C250" s="25">
        <v>2129</v>
      </c>
      <c r="D250" s="25">
        <v>3055</v>
      </c>
      <c r="E250" s="25">
        <v>18185</v>
      </c>
    </row>
    <row r="251" spans="1:5">
      <c r="A251" s="60" t="s">
        <v>175</v>
      </c>
      <c r="B251" s="25">
        <v>14437</v>
      </c>
      <c r="C251" s="25">
        <v>2547</v>
      </c>
      <c r="D251" s="25">
        <v>3962</v>
      </c>
      <c r="E251" s="25">
        <v>20946</v>
      </c>
    </row>
    <row r="252" spans="1:5">
      <c r="A252" s="60" t="s">
        <v>176</v>
      </c>
      <c r="B252" s="25">
        <v>15690</v>
      </c>
      <c r="C252" s="25">
        <v>2023</v>
      </c>
      <c r="D252" s="25">
        <v>3073</v>
      </c>
      <c r="E252" s="25">
        <v>20786</v>
      </c>
    </row>
    <row r="253" spans="1:5">
      <c r="A253" s="60" t="s">
        <v>177</v>
      </c>
      <c r="B253" s="25">
        <v>14637</v>
      </c>
      <c r="C253" s="25">
        <v>2474</v>
      </c>
      <c r="D253" s="25">
        <v>4160</v>
      </c>
      <c r="E253" s="25">
        <v>21271</v>
      </c>
    </row>
    <row r="254" spans="1:5">
      <c r="A254" s="60" t="s">
        <v>437</v>
      </c>
      <c r="B254" s="25">
        <v>11670</v>
      </c>
      <c r="C254" s="25">
        <v>2056</v>
      </c>
      <c r="D254" s="25">
        <v>3579</v>
      </c>
      <c r="E254" s="25">
        <v>17305</v>
      </c>
    </row>
    <row r="255" spans="1:5">
      <c r="A255" s="60" t="s">
        <v>178</v>
      </c>
      <c r="B255" s="25">
        <v>9089</v>
      </c>
      <c r="C255" s="25">
        <v>1236</v>
      </c>
      <c r="D255" s="25">
        <v>2332</v>
      </c>
      <c r="E255" s="25">
        <v>12657</v>
      </c>
    </row>
    <row r="256" spans="1:5">
      <c r="A256" s="60" t="s">
        <v>438</v>
      </c>
      <c r="B256" s="25">
        <v>9672</v>
      </c>
      <c r="C256" s="25">
        <v>1107</v>
      </c>
      <c r="D256" s="25">
        <v>2316</v>
      </c>
      <c r="E256" s="25">
        <v>13095</v>
      </c>
    </row>
    <row r="257" spans="1:5">
      <c r="A257" s="60" t="s">
        <v>179</v>
      </c>
      <c r="B257" s="25">
        <v>10585</v>
      </c>
      <c r="C257" s="25">
        <v>1555</v>
      </c>
      <c r="D257" s="25">
        <v>3015</v>
      </c>
      <c r="E257" s="25">
        <v>15155</v>
      </c>
    </row>
    <row r="258" spans="1:5">
      <c r="A258" s="60" t="s">
        <v>180</v>
      </c>
      <c r="B258" s="25">
        <v>8562</v>
      </c>
      <c r="C258" s="25">
        <v>1097</v>
      </c>
      <c r="D258" s="25">
        <v>2658</v>
      </c>
      <c r="E258" s="25">
        <v>12317</v>
      </c>
    </row>
    <row r="259" spans="1:5">
      <c r="A259" s="60" t="s">
        <v>181</v>
      </c>
      <c r="B259" s="25">
        <v>14683</v>
      </c>
      <c r="C259" s="25">
        <v>1688</v>
      </c>
      <c r="D259" s="25">
        <v>3799</v>
      </c>
      <c r="E259" s="25">
        <v>20170</v>
      </c>
    </row>
    <row r="260" spans="1:5">
      <c r="A260" s="60" t="s">
        <v>182</v>
      </c>
      <c r="B260" s="25">
        <v>20285</v>
      </c>
      <c r="C260" s="25">
        <v>1809</v>
      </c>
      <c r="D260" s="25">
        <v>4452</v>
      </c>
      <c r="E260" s="25">
        <v>26546</v>
      </c>
    </row>
    <row r="261" spans="1:5">
      <c r="A261" s="60" t="s">
        <v>183</v>
      </c>
      <c r="B261" s="25">
        <v>18482</v>
      </c>
      <c r="C261" s="25">
        <v>1739</v>
      </c>
      <c r="D261" s="25">
        <v>4278</v>
      </c>
      <c r="E261" s="25">
        <v>24499</v>
      </c>
    </row>
    <row r="262" spans="1:5">
      <c r="A262" s="60" t="s">
        <v>184</v>
      </c>
      <c r="B262" s="25">
        <v>11236</v>
      </c>
      <c r="C262" s="25">
        <v>1580</v>
      </c>
      <c r="D262" s="25">
        <v>3132</v>
      </c>
      <c r="E262" s="25">
        <v>15948</v>
      </c>
    </row>
    <row r="263" spans="1:5">
      <c r="A263" s="61" t="s">
        <v>439</v>
      </c>
      <c r="B263" s="26">
        <v>203846</v>
      </c>
      <c r="C263" s="26">
        <v>29141</v>
      </c>
      <c r="D263" s="26">
        <v>52255</v>
      </c>
      <c r="E263" s="26">
        <v>285242</v>
      </c>
    </row>
    <row r="264" spans="1:5">
      <c r="A264" s="60"/>
      <c r="B264" s="25"/>
      <c r="C264" s="25"/>
      <c r="D264" s="25"/>
      <c r="E264" s="25"/>
    </row>
    <row r="265" spans="1:5">
      <c r="A265" s="60" t="s">
        <v>185</v>
      </c>
      <c r="B265" s="25">
        <v>14182</v>
      </c>
      <c r="C265" s="25">
        <v>1824</v>
      </c>
      <c r="D265" s="25">
        <v>2150</v>
      </c>
      <c r="E265" s="25">
        <v>18156</v>
      </c>
    </row>
    <row r="266" spans="1:5">
      <c r="A266" s="60" t="s">
        <v>186</v>
      </c>
      <c r="B266" s="25">
        <v>8511</v>
      </c>
      <c r="C266" s="25">
        <v>860</v>
      </c>
      <c r="D266" s="25">
        <v>1159</v>
      </c>
      <c r="E266" s="25">
        <v>10530</v>
      </c>
    </row>
    <row r="267" spans="1:5">
      <c r="A267" s="60" t="s">
        <v>440</v>
      </c>
      <c r="B267" s="25">
        <v>9599</v>
      </c>
      <c r="C267" s="25">
        <v>724</v>
      </c>
      <c r="D267" s="25">
        <v>1085</v>
      </c>
      <c r="E267" s="25">
        <v>11408</v>
      </c>
    </row>
    <row r="268" spans="1:5">
      <c r="A268" s="60" t="s">
        <v>187</v>
      </c>
      <c r="B268" s="25">
        <v>14712</v>
      </c>
      <c r="C268" s="25">
        <v>1627</v>
      </c>
      <c r="D268" s="25">
        <v>1775</v>
      </c>
      <c r="E268" s="25">
        <v>18114</v>
      </c>
    </row>
    <row r="269" spans="1:5">
      <c r="A269" s="60" t="s">
        <v>188</v>
      </c>
      <c r="B269" s="25">
        <v>16008</v>
      </c>
      <c r="C269" s="25">
        <v>1388</v>
      </c>
      <c r="D269" s="25">
        <v>1682</v>
      </c>
      <c r="E269" s="25">
        <v>19078</v>
      </c>
    </row>
    <row r="270" spans="1:5">
      <c r="A270" s="60" t="s">
        <v>189</v>
      </c>
      <c r="B270" s="25">
        <v>9410</v>
      </c>
      <c r="C270" s="25">
        <v>1296</v>
      </c>
      <c r="D270" s="25">
        <v>1336</v>
      </c>
      <c r="E270" s="25">
        <v>12042</v>
      </c>
    </row>
    <row r="271" spans="1:5">
      <c r="A271" s="60" t="s">
        <v>190</v>
      </c>
      <c r="B271" s="25">
        <v>16404</v>
      </c>
      <c r="C271" s="25">
        <v>2494</v>
      </c>
      <c r="D271" s="25">
        <v>2739</v>
      </c>
      <c r="E271" s="25">
        <v>21637</v>
      </c>
    </row>
    <row r="272" spans="1:5">
      <c r="A272" s="60" t="s">
        <v>191</v>
      </c>
      <c r="B272" s="25">
        <v>16777</v>
      </c>
      <c r="C272" s="25">
        <v>3157</v>
      </c>
      <c r="D272" s="25">
        <v>3242</v>
      </c>
      <c r="E272" s="25">
        <v>23176</v>
      </c>
    </row>
    <row r="273" spans="1:5">
      <c r="A273" s="61" t="s">
        <v>441</v>
      </c>
      <c r="B273" s="26">
        <v>105603</v>
      </c>
      <c r="C273" s="26">
        <v>13370</v>
      </c>
      <c r="D273" s="26">
        <v>15168</v>
      </c>
      <c r="E273" s="26">
        <v>134141</v>
      </c>
    </row>
    <row r="274" spans="1:5">
      <c r="A274" s="60"/>
      <c r="B274" s="25"/>
      <c r="C274" s="25"/>
      <c r="D274" s="25"/>
      <c r="E274" s="25"/>
    </row>
    <row r="275" spans="1:5">
      <c r="A275" s="60" t="s">
        <v>192</v>
      </c>
      <c r="B275" s="25">
        <v>19371</v>
      </c>
      <c r="C275" s="25">
        <v>18166</v>
      </c>
      <c r="D275" s="25">
        <v>7222</v>
      </c>
      <c r="E275" s="25">
        <v>44759</v>
      </c>
    </row>
    <row r="276" spans="1:5">
      <c r="A276" s="60" t="s">
        <v>193</v>
      </c>
      <c r="B276" s="25">
        <v>23887</v>
      </c>
      <c r="C276" s="25">
        <v>16473</v>
      </c>
      <c r="D276" s="25">
        <v>6169</v>
      </c>
      <c r="E276" s="25">
        <v>46529</v>
      </c>
    </row>
    <row r="277" spans="1:5">
      <c r="A277" s="60" t="s">
        <v>442</v>
      </c>
      <c r="B277" s="25">
        <v>18833</v>
      </c>
      <c r="C277" s="25">
        <v>16034</v>
      </c>
      <c r="D277" s="25">
        <v>5897</v>
      </c>
      <c r="E277" s="25">
        <v>40764</v>
      </c>
    </row>
    <row r="278" spans="1:5">
      <c r="A278" s="60" t="s">
        <v>194</v>
      </c>
      <c r="B278" s="25">
        <v>14377</v>
      </c>
      <c r="C278" s="25">
        <v>13045</v>
      </c>
      <c r="D278" s="25">
        <v>5798</v>
      </c>
      <c r="E278" s="25">
        <v>33220</v>
      </c>
    </row>
    <row r="279" spans="1:5">
      <c r="A279" s="61" t="s">
        <v>443</v>
      </c>
      <c r="B279" s="26">
        <v>76468</v>
      </c>
      <c r="C279" s="26">
        <v>63718</v>
      </c>
      <c r="D279" s="26">
        <v>25086</v>
      </c>
      <c r="E279" s="26">
        <v>165272</v>
      </c>
    </row>
    <row r="280" spans="1:5">
      <c r="A280" s="60"/>
      <c r="B280" s="25"/>
      <c r="C280" s="25"/>
      <c r="D280" s="25"/>
      <c r="E280" s="25"/>
    </row>
    <row r="281" spans="1:5">
      <c r="A281" s="60" t="s">
        <v>195</v>
      </c>
      <c r="B281" s="25">
        <v>18304</v>
      </c>
      <c r="C281" s="25">
        <v>3012</v>
      </c>
      <c r="D281" s="25">
        <v>4399</v>
      </c>
      <c r="E281" s="25">
        <v>25715</v>
      </c>
    </row>
    <row r="282" spans="1:5">
      <c r="A282" s="60" t="s">
        <v>196</v>
      </c>
      <c r="B282" s="25">
        <v>5643</v>
      </c>
      <c r="C282" s="25">
        <v>1166</v>
      </c>
      <c r="D282" s="25">
        <v>1639</v>
      </c>
      <c r="E282" s="25">
        <v>8448</v>
      </c>
    </row>
    <row r="283" spans="1:5">
      <c r="A283" s="60" t="s">
        <v>197</v>
      </c>
      <c r="B283" s="25">
        <v>11176</v>
      </c>
      <c r="C283" s="25">
        <v>2044</v>
      </c>
      <c r="D283" s="25">
        <v>3359</v>
      </c>
      <c r="E283" s="25">
        <v>16579</v>
      </c>
    </row>
    <row r="284" spans="1:5">
      <c r="A284" s="60" t="s">
        <v>198</v>
      </c>
      <c r="B284" s="25">
        <v>16053</v>
      </c>
      <c r="C284" s="25">
        <v>3613</v>
      </c>
      <c r="D284" s="25">
        <v>4760</v>
      </c>
      <c r="E284" s="25">
        <v>24426</v>
      </c>
    </row>
    <row r="285" spans="1:5">
      <c r="A285" s="60" t="s">
        <v>199</v>
      </c>
      <c r="B285" s="25">
        <v>14540</v>
      </c>
      <c r="C285" s="25">
        <v>3266</v>
      </c>
      <c r="D285" s="25">
        <v>3476</v>
      </c>
      <c r="E285" s="25">
        <v>21282</v>
      </c>
    </row>
    <row r="286" spans="1:5">
      <c r="A286" s="60" t="s">
        <v>200</v>
      </c>
      <c r="B286" s="25">
        <v>11969</v>
      </c>
      <c r="C286" s="25">
        <v>2453</v>
      </c>
      <c r="D286" s="25">
        <v>3798</v>
      </c>
      <c r="E286" s="25">
        <v>18220</v>
      </c>
    </row>
    <row r="287" spans="1:5">
      <c r="A287" s="60" t="s">
        <v>201</v>
      </c>
      <c r="B287" s="25">
        <v>16861</v>
      </c>
      <c r="C287" s="25">
        <v>3902</v>
      </c>
      <c r="D287" s="25">
        <v>5030</v>
      </c>
      <c r="E287" s="25">
        <v>25793</v>
      </c>
    </row>
    <row r="288" spans="1:5">
      <c r="A288" s="60" t="s">
        <v>202</v>
      </c>
      <c r="B288" s="25">
        <v>30298</v>
      </c>
      <c r="C288" s="25">
        <v>5006</v>
      </c>
      <c r="D288" s="25">
        <v>6256</v>
      </c>
      <c r="E288" s="25">
        <v>41560</v>
      </c>
    </row>
    <row r="289" spans="1:5">
      <c r="A289" s="60" t="s">
        <v>444</v>
      </c>
      <c r="B289" s="25">
        <v>15384</v>
      </c>
      <c r="C289" s="25">
        <v>2588</v>
      </c>
      <c r="D289" s="25">
        <v>3953</v>
      </c>
      <c r="E289" s="25">
        <v>21925</v>
      </c>
    </row>
    <row r="290" spans="1:5">
      <c r="A290" s="61" t="s">
        <v>445</v>
      </c>
      <c r="B290" s="26">
        <v>140228</v>
      </c>
      <c r="C290" s="26">
        <v>27050</v>
      </c>
      <c r="D290" s="26">
        <v>36670</v>
      </c>
      <c r="E290" s="26">
        <v>203948</v>
      </c>
    </row>
    <row r="291" spans="1:5">
      <c r="A291" s="60"/>
      <c r="B291" s="25"/>
      <c r="C291" s="25"/>
      <c r="D291" s="25"/>
      <c r="E291" s="25"/>
    </row>
    <row r="292" spans="1:5">
      <c r="A292" s="60" t="s">
        <v>203</v>
      </c>
      <c r="B292" s="25">
        <v>13874</v>
      </c>
      <c r="C292" s="25">
        <v>6191</v>
      </c>
      <c r="D292" s="25">
        <v>6708</v>
      </c>
      <c r="E292" s="25">
        <v>26773</v>
      </c>
    </row>
    <row r="293" spans="1:5">
      <c r="A293" s="61" t="s">
        <v>446</v>
      </c>
      <c r="B293" s="26">
        <v>13874</v>
      </c>
      <c r="C293" s="26">
        <v>6191</v>
      </c>
      <c r="D293" s="26">
        <v>6708</v>
      </c>
      <c r="E293" s="26">
        <v>26773</v>
      </c>
    </row>
    <row r="294" spans="1:5">
      <c r="A294" s="60"/>
      <c r="B294" s="25"/>
      <c r="C294" s="25"/>
      <c r="D294" s="25"/>
      <c r="E294" s="25"/>
    </row>
    <row r="295" spans="1:5">
      <c r="A295" s="60" t="s">
        <v>204</v>
      </c>
      <c r="B295" s="25">
        <v>10615</v>
      </c>
      <c r="C295" s="25">
        <v>1264</v>
      </c>
      <c r="D295" s="25">
        <v>2188</v>
      </c>
      <c r="E295" s="25">
        <v>14067</v>
      </c>
    </row>
    <row r="296" spans="1:5">
      <c r="A296" s="60" t="s">
        <v>205</v>
      </c>
      <c r="B296" s="25">
        <v>9790</v>
      </c>
      <c r="C296" s="25">
        <v>1182</v>
      </c>
      <c r="D296" s="25">
        <v>2156</v>
      </c>
      <c r="E296" s="25">
        <v>13128</v>
      </c>
    </row>
    <row r="297" spans="1:5">
      <c r="A297" s="60" t="s">
        <v>206</v>
      </c>
      <c r="B297" s="25">
        <v>12903</v>
      </c>
      <c r="C297" s="25">
        <v>1493</v>
      </c>
      <c r="D297" s="25">
        <v>3180</v>
      </c>
      <c r="E297" s="25">
        <v>17576</v>
      </c>
    </row>
    <row r="298" spans="1:5">
      <c r="A298" s="61" t="s">
        <v>447</v>
      </c>
      <c r="B298" s="26">
        <v>33308</v>
      </c>
      <c r="C298" s="26">
        <v>3939</v>
      </c>
      <c r="D298" s="26">
        <v>7524</v>
      </c>
      <c r="E298" s="26">
        <v>44771</v>
      </c>
    </row>
    <row r="299" spans="1:5">
      <c r="A299" s="60"/>
      <c r="B299" s="25"/>
      <c r="C299" s="25"/>
      <c r="D299" s="25"/>
      <c r="E299" s="25"/>
    </row>
    <row r="300" spans="1:5">
      <c r="A300" s="60" t="s">
        <v>207</v>
      </c>
      <c r="B300" s="25">
        <v>8215</v>
      </c>
      <c r="C300" s="25">
        <v>6159</v>
      </c>
      <c r="D300" s="25">
        <v>4407</v>
      </c>
      <c r="E300" s="25">
        <v>18781</v>
      </c>
    </row>
    <row r="301" spans="1:5">
      <c r="A301" s="60" t="s">
        <v>208</v>
      </c>
      <c r="B301" s="25">
        <v>6339</v>
      </c>
      <c r="C301" s="25">
        <v>5525</v>
      </c>
      <c r="D301" s="25">
        <v>4435</v>
      </c>
      <c r="E301" s="25">
        <v>16299</v>
      </c>
    </row>
    <row r="302" spans="1:5">
      <c r="A302" s="60" t="s">
        <v>448</v>
      </c>
      <c r="B302" s="25">
        <v>6544</v>
      </c>
      <c r="C302" s="25">
        <v>4670</v>
      </c>
      <c r="D302" s="25">
        <v>4229</v>
      </c>
      <c r="E302" s="25">
        <v>15443</v>
      </c>
    </row>
    <row r="303" spans="1:5">
      <c r="A303" s="61" t="s">
        <v>449</v>
      </c>
      <c r="B303" s="26">
        <v>21098</v>
      </c>
      <c r="C303" s="26">
        <v>16354</v>
      </c>
      <c r="D303" s="26">
        <v>13071</v>
      </c>
      <c r="E303" s="26">
        <v>50523</v>
      </c>
    </row>
    <row r="304" spans="1:5">
      <c r="A304" s="60"/>
      <c r="B304" s="25"/>
      <c r="C304" s="25"/>
      <c r="D304" s="25"/>
      <c r="E304" s="25"/>
    </row>
    <row r="305" spans="1:5">
      <c r="A305" s="60" t="s">
        <v>209</v>
      </c>
      <c r="B305" s="25">
        <v>9679</v>
      </c>
      <c r="C305" s="25">
        <v>3860</v>
      </c>
      <c r="D305" s="25">
        <v>3175</v>
      </c>
      <c r="E305" s="25">
        <v>16714</v>
      </c>
    </row>
    <row r="306" spans="1:5">
      <c r="A306" s="60" t="s">
        <v>450</v>
      </c>
      <c r="B306" s="25">
        <v>9944</v>
      </c>
      <c r="C306" s="25">
        <v>4244</v>
      </c>
      <c r="D306" s="25">
        <v>3302</v>
      </c>
      <c r="E306" s="25">
        <v>17490</v>
      </c>
    </row>
    <row r="307" spans="1:5">
      <c r="A307" s="61" t="s">
        <v>451</v>
      </c>
      <c r="B307" s="26">
        <v>19623</v>
      </c>
      <c r="C307" s="26">
        <v>8104</v>
      </c>
      <c r="D307" s="26">
        <v>6477</v>
      </c>
      <c r="E307" s="26">
        <v>34204</v>
      </c>
    </row>
    <row r="308" spans="1:5">
      <c r="A308" s="60"/>
      <c r="B308" s="25"/>
      <c r="C308" s="25"/>
      <c r="D308" s="25"/>
      <c r="E308" s="25"/>
    </row>
    <row r="309" spans="1:5">
      <c r="A309" s="60" t="s">
        <v>210</v>
      </c>
      <c r="B309" s="25">
        <v>12666</v>
      </c>
      <c r="C309" s="25">
        <v>2214</v>
      </c>
      <c r="D309" s="25">
        <v>3880</v>
      </c>
      <c r="E309" s="25">
        <v>18760</v>
      </c>
    </row>
    <row r="310" spans="1:5">
      <c r="A310" s="60" t="s">
        <v>211</v>
      </c>
      <c r="B310" s="25">
        <v>14424</v>
      </c>
      <c r="C310" s="25">
        <v>2720</v>
      </c>
      <c r="D310" s="25">
        <v>4457</v>
      </c>
      <c r="E310" s="25">
        <v>21601</v>
      </c>
    </row>
    <row r="311" spans="1:5">
      <c r="A311" s="60" t="s">
        <v>452</v>
      </c>
      <c r="B311" s="25">
        <v>9217</v>
      </c>
      <c r="C311" s="25">
        <v>1881</v>
      </c>
      <c r="D311" s="25">
        <v>3044</v>
      </c>
      <c r="E311" s="25">
        <v>14142</v>
      </c>
    </row>
    <row r="312" spans="1:5">
      <c r="A312" s="60" t="s">
        <v>212</v>
      </c>
      <c r="B312" s="25">
        <v>9069</v>
      </c>
      <c r="C312" s="25">
        <v>1830</v>
      </c>
      <c r="D312" s="25">
        <v>2750</v>
      </c>
      <c r="E312" s="25">
        <v>13649</v>
      </c>
    </row>
    <row r="313" spans="1:5">
      <c r="A313" s="60" t="s">
        <v>213</v>
      </c>
      <c r="B313" s="25">
        <v>7919</v>
      </c>
      <c r="C313" s="25">
        <v>1158</v>
      </c>
      <c r="D313" s="25">
        <v>1966</v>
      </c>
      <c r="E313" s="25">
        <v>11043</v>
      </c>
    </row>
    <row r="314" spans="1:5">
      <c r="A314" s="60" t="s">
        <v>214</v>
      </c>
      <c r="B314" s="25">
        <v>10480</v>
      </c>
      <c r="C314" s="25">
        <v>1939</v>
      </c>
      <c r="D314" s="25">
        <v>3186</v>
      </c>
      <c r="E314" s="25">
        <v>15605</v>
      </c>
    </row>
    <row r="315" spans="1:5">
      <c r="A315" s="60" t="s">
        <v>453</v>
      </c>
      <c r="B315" s="25">
        <v>8369</v>
      </c>
      <c r="C315" s="25">
        <v>1061</v>
      </c>
      <c r="D315" s="25">
        <v>1932</v>
      </c>
      <c r="E315" s="25">
        <v>11362</v>
      </c>
    </row>
    <row r="316" spans="1:5">
      <c r="A316" s="60" t="s">
        <v>215</v>
      </c>
      <c r="B316" s="25">
        <v>15686</v>
      </c>
      <c r="C316" s="25">
        <v>1856</v>
      </c>
      <c r="D316" s="25">
        <v>3751</v>
      </c>
      <c r="E316" s="25">
        <v>21293</v>
      </c>
    </row>
    <row r="317" spans="1:5">
      <c r="A317" s="60" t="s">
        <v>216</v>
      </c>
      <c r="B317" s="25">
        <v>13098</v>
      </c>
      <c r="C317" s="25">
        <v>2134</v>
      </c>
      <c r="D317" s="25">
        <v>3739</v>
      </c>
      <c r="E317" s="25">
        <v>18971</v>
      </c>
    </row>
    <row r="318" spans="1:5">
      <c r="A318" s="60" t="s">
        <v>217</v>
      </c>
      <c r="B318" s="25">
        <v>17524</v>
      </c>
      <c r="C318" s="25">
        <v>2475</v>
      </c>
      <c r="D318" s="25">
        <v>5191</v>
      </c>
      <c r="E318" s="25">
        <v>25190</v>
      </c>
    </row>
    <row r="319" spans="1:5">
      <c r="A319" s="60" t="s">
        <v>218</v>
      </c>
      <c r="B319" s="25">
        <v>7667</v>
      </c>
      <c r="C319" s="25">
        <v>1110</v>
      </c>
      <c r="D319" s="25">
        <v>1750</v>
      </c>
      <c r="E319" s="25">
        <v>10527</v>
      </c>
    </row>
    <row r="320" spans="1:5">
      <c r="A320" s="60" t="s">
        <v>219</v>
      </c>
      <c r="B320" s="25">
        <v>12994</v>
      </c>
      <c r="C320" s="25">
        <v>1297</v>
      </c>
      <c r="D320" s="25">
        <v>2388</v>
      </c>
      <c r="E320" s="25">
        <v>16679</v>
      </c>
    </row>
    <row r="321" spans="1:5">
      <c r="A321" s="60" t="s">
        <v>220</v>
      </c>
      <c r="B321" s="25">
        <v>21004</v>
      </c>
      <c r="C321" s="25">
        <v>2795</v>
      </c>
      <c r="D321" s="25">
        <v>5256</v>
      </c>
      <c r="E321" s="25">
        <v>29055</v>
      </c>
    </row>
    <row r="322" spans="1:5">
      <c r="A322" s="61" t="s">
        <v>454</v>
      </c>
      <c r="B322" s="26">
        <v>160117</v>
      </c>
      <c r="C322" s="26">
        <v>24470</v>
      </c>
      <c r="D322" s="26">
        <v>43290</v>
      </c>
      <c r="E322" s="26">
        <v>227877</v>
      </c>
    </row>
    <row r="323" spans="1:5">
      <c r="A323" s="60"/>
      <c r="B323" s="25"/>
      <c r="C323" s="25"/>
      <c r="D323" s="25"/>
      <c r="E323" s="25"/>
    </row>
    <row r="324" spans="1:5">
      <c r="A324" s="60" t="s">
        <v>455</v>
      </c>
      <c r="B324" s="25">
        <v>9719</v>
      </c>
      <c r="C324" s="25">
        <v>7914</v>
      </c>
      <c r="D324" s="25">
        <v>2931</v>
      </c>
      <c r="E324" s="25">
        <v>20564</v>
      </c>
    </row>
    <row r="325" spans="1:5">
      <c r="A325" s="60" t="s">
        <v>456</v>
      </c>
      <c r="B325" s="25">
        <v>13746</v>
      </c>
      <c r="C325" s="25">
        <v>9695</v>
      </c>
      <c r="D325" s="25">
        <v>4592</v>
      </c>
      <c r="E325" s="25">
        <v>28033</v>
      </c>
    </row>
    <row r="326" spans="1:5">
      <c r="A326" s="60" t="s">
        <v>457</v>
      </c>
      <c r="B326" s="25">
        <v>12267</v>
      </c>
      <c r="C326" s="25">
        <v>7165</v>
      </c>
      <c r="D326" s="25">
        <v>3342</v>
      </c>
      <c r="E326" s="25">
        <v>22774</v>
      </c>
    </row>
    <row r="327" spans="1:5">
      <c r="A327" s="61" t="s">
        <v>458</v>
      </c>
      <c r="B327" s="26">
        <v>35732</v>
      </c>
      <c r="C327" s="26">
        <v>24774</v>
      </c>
      <c r="D327" s="26">
        <v>10865</v>
      </c>
      <c r="E327" s="26">
        <v>71371</v>
      </c>
    </row>
    <row r="328" spans="1:5">
      <c r="A328" s="60"/>
      <c r="B328" s="25"/>
      <c r="C328" s="25"/>
      <c r="D328" s="25"/>
      <c r="E328" s="25"/>
    </row>
    <row r="329" spans="1:5">
      <c r="A329" s="60" t="s">
        <v>221</v>
      </c>
      <c r="B329" s="25">
        <v>11365</v>
      </c>
      <c r="C329" s="25">
        <v>2253</v>
      </c>
      <c r="D329" s="25">
        <v>2504</v>
      </c>
      <c r="E329" s="25">
        <v>16122</v>
      </c>
    </row>
    <row r="330" spans="1:5">
      <c r="A330" s="60" t="s">
        <v>222</v>
      </c>
      <c r="B330" s="25">
        <v>12387</v>
      </c>
      <c r="C330" s="25">
        <v>1871</v>
      </c>
      <c r="D330" s="25">
        <v>2698</v>
      </c>
      <c r="E330" s="25">
        <v>16956</v>
      </c>
    </row>
    <row r="331" spans="1:5">
      <c r="A331" s="60" t="s">
        <v>223</v>
      </c>
      <c r="B331" s="25">
        <v>10054</v>
      </c>
      <c r="C331" s="25">
        <v>1672</v>
      </c>
      <c r="D331" s="25">
        <v>2137</v>
      </c>
      <c r="E331" s="25">
        <v>13863</v>
      </c>
    </row>
    <row r="332" spans="1:5">
      <c r="A332" s="60" t="s">
        <v>224</v>
      </c>
      <c r="B332" s="25">
        <v>12555</v>
      </c>
      <c r="C332" s="25">
        <v>1651</v>
      </c>
      <c r="D332" s="25">
        <v>2505</v>
      </c>
      <c r="E332" s="25">
        <v>16711</v>
      </c>
    </row>
    <row r="333" spans="1:5">
      <c r="A333" s="60" t="s">
        <v>225</v>
      </c>
      <c r="B333" s="25">
        <v>21842</v>
      </c>
      <c r="C333" s="25">
        <v>2302</v>
      </c>
      <c r="D333" s="25">
        <v>2421</v>
      </c>
      <c r="E333" s="25">
        <v>26565</v>
      </c>
    </row>
    <row r="334" spans="1:5">
      <c r="A334" s="60" t="s">
        <v>226</v>
      </c>
      <c r="B334" s="25">
        <v>23501</v>
      </c>
      <c r="C334" s="25">
        <v>2026</v>
      </c>
      <c r="D334" s="25">
        <v>3330</v>
      </c>
      <c r="E334" s="25">
        <v>28857</v>
      </c>
    </row>
    <row r="335" spans="1:5">
      <c r="A335" s="60" t="s">
        <v>227</v>
      </c>
      <c r="B335" s="25">
        <v>26969</v>
      </c>
      <c r="C335" s="25">
        <v>2849</v>
      </c>
      <c r="D335" s="25">
        <v>3510</v>
      </c>
      <c r="E335" s="25">
        <v>33328</v>
      </c>
    </row>
    <row r="336" spans="1:5">
      <c r="A336" s="60" t="s">
        <v>228</v>
      </c>
      <c r="B336" s="25">
        <v>35818</v>
      </c>
      <c r="C336" s="25">
        <v>2249</v>
      </c>
      <c r="D336" s="25">
        <v>2486</v>
      </c>
      <c r="E336" s="25">
        <v>40553</v>
      </c>
    </row>
    <row r="337" spans="1:5">
      <c r="A337" s="60" t="s">
        <v>229</v>
      </c>
      <c r="B337" s="25">
        <v>28422</v>
      </c>
      <c r="C337" s="25">
        <v>2746</v>
      </c>
      <c r="D337" s="25">
        <v>2684</v>
      </c>
      <c r="E337" s="25">
        <v>33852</v>
      </c>
    </row>
    <row r="338" spans="1:5">
      <c r="A338" s="60" t="s">
        <v>230</v>
      </c>
      <c r="B338" s="25">
        <v>29533</v>
      </c>
      <c r="C338" s="25">
        <v>2314</v>
      </c>
      <c r="D338" s="25">
        <v>3962</v>
      </c>
      <c r="E338" s="25">
        <v>35809</v>
      </c>
    </row>
    <row r="339" spans="1:5">
      <c r="A339" s="60" t="s">
        <v>231</v>
      </c>
      <c r="B339" s="25">
        <v>24481</v>
      </c>
      <c r="C339" s="25">
        <v>1880</v>
      </c>
      <c r="D339" s="25">
        <v>3389</v>
      </c>
      <c r="E339" s="25">
        <v>29750</v>
      </c>
    </row>
    <row r="340" spans="1:5">
      <c r="A340" s="60" t="s">
        <v>232</v>
      </c>
      <c r="B340" s="25">
        <v>33502</v>
      </c>
      <c r="C340" s="25">
        <v>3114</v>
      </c>
      <c r="D340" s="25">
        <v>3673</v>
      </c>
      <c r="E340" s="25">
        <v>40289</v>
      </c>
    </row>
    <row r="341" spans="1:5">
      <c r="A341" s="60" t="s">
        <v>459</v>
      </c>
      <c r="B341" s="25">
        <v>21996</v>
      </c>
      <c r="C341" s="25">
        <v>2581</v>
      </c>
      <c r="D341" s="25">
        <v>3108</v>
      </c>
      <c r="E341" s="25">
        <v>27685</v>
      </c>
    </row>
    <row r="342" spans="1:5">
      <c r="A342" s="60" t="s">
        <v>233</v>
      </c>
      <c r="B342" s="25">
        <v>15097</v>
      </c>
      <c r="C342" s="25">
        <v>1777</v>
      </c>
      <c r="D342" s="25">
        <v>2078</v>
      </c>
      <c r="E342" s="25">
        <v>18952</v>
      </c>
    </row>
    <row r="343" spans="1:5">
      <c r="A343" s="60" t="s">
        <v>234</v>
      </c>
      <c r="B343" s="25">
        <v>40150</v>
      </c>
      <c r="C343" s="25">
        <v>2888</v>
      </c>
      <c r="D343" s="25">
        <v>4336</v>
      </c>
      <c r="E343" s="25">
        <v>47374</v>
      </c>
    </row>
    <row r="344" spans="1:5">
      <c r="A344" s="60" t="s">
        <v>235</v>
      </c>
      <c r="B344" s="25">
        <v>37450</v>
      </c>
      <c r="C344" s="25">
        <v>2608</v>
      </c>
      <c r="D344" s="25">
        <v>4003</v>
      </c>
      <c r="E344" s="25">
        <v>44061</v>
      </c>
    </row>
    <row r="345" spans="1:5">
      <c r="A345" s="60" t="s">
        <v>236</v>
      </c>
      <c r="B345" s="25">
        <v>20408</v>
      </c>
      <c r="C345" s="25">
        <v>2074</v>
      </c>
      <c r="D345" s="25">
        <v>3163</v>
      </c>
      <c r="E345" s="25">
        <v>25645</v>
      </c>
    </row>
    <row r="346" spans="1:5">
      <c r="A346" s="60" t="s">
        <v>237</v>
      </c>
      <c r="B346" s="25">
        <v>13295</v>
      </c>
      <c r="C346" s="25">
        <v>1588</v>
      </c>
      <c r="D346" s="25">
        <v>2341</v>
      </c>
      <c r="E346" s="25">
        <v>17224</v>
      </c>
    </row>
    <row r="347" spans="1:5">
      <c r="A347" s="60" t="s">
        <v>238</v>
      </c>
      <c r="B347" s="25">
        <v>10611</v>
      </c>
      <c r="C347" s="25">
        <v>1665</v>
      </c>
      <c r="D347" s="25">
        <v>2292</v>
      </c>
      <c r="E347" s="25">
        <v>14568</v>
      </c>
    </row>
    <row r="348" spans="1:5">
      <c r="A348" s="60" t="s">
        <v>239</v>
      </c>
      <c r="B348" s="25">
        <v>13689</v>
      </c>
      <c r="C348" s="25">
        <v>3582</v>
      </c>
      <c r="D348" s="25">
        <v>3303</v>
      </c>
      <c r="E348" s="25">
        <v>20574</v>
      </c>
    </row>
    <row r="349" spans="1:5">
      <c r="A349" s="60" t="s">
        <v>460</v>
      </c>
      <c r="B349" s="25">
        <v>16790</v>
      </c>
      <c r="C349" s="25">
        <v>3331</v>
      </c>
      <c r="D349" s="25">
        <v>3321</v>
      </c>
      <c r="E349" s="25">
        <v>23442</v>
      </c>
    </row>
    <row r="350" spans="1:5">
      <c r="A350" s="60" t="s">
        <v>240</v>
      </c>
      <c r="B350" s="25">
        <v>16925</v>
      </c>
      <c r="C350" s="25">
        <v>3718</v>
      </c>
      <c r="D350" s="25">
        <v>3807</v>
      </c>
      <c r="E350" s="25">
        <v>24450</v>
      </c>
    </row>
    <row r="351" spans="1:5">
      <c r="A351" s="60" t="s">
        <v>241</v>
      </c>
      <c r="B351" s="25">
        <v>16055</v>
      </c>
      <c r="C351" s="25">
        <v>5248</v>
      </c>
      <c r="D351" s="25">
        <v>3659</v>
      </c>
      <c r="E351" s="25">
        <v>24962</v>
      </c>
    </row>
    <row r="352" spans="1:5">
      <c r="A352" s="60" t="s">
        <v>242</v>
      </c>
      <c r="B352" s="25">
        <v>19061</v>
      </c>
      <c r="C352" s="25">
        <v>4503</v>
      </c>
      <c r="D352" s="25">
        <v>3960</v>
      </c>
      <c r="E352" s="25">
        <v>27524</v>
      </c>
    </row>
    <row r="353" spans="1:5">
      <c r="A353" s="60" t="s">
        <v>461</v>
      </c>
      <c r="B353" s="25">
        <v>14652</v>
      </c>
      <c r="C353" s="25">
        <v>3194</v>
      </c>
      <c r="D353" s="25">
        <v>3093</v>
      </c>
      <c r="E353" s="25">
        <v>20939</v>
      </c>
    </row>
    <row r="354" spans="1:5">
      <c r="A354" s="60" t="s">
        <v>462</v>
      </c>
      <c r="B354" s="25">
        <v>11256</v>
      </c>
      <c r="C354" s="25">
        <v>3570</v>
      </c>
      <c r="D354" s="25">
        <v>2531</v>
      </c>
      <c r="E354" s="25">
        <v>17357</v>
      </c>
    </row>
    <row r="355" spans="1:5">
      <c r="A355" s="60" t="s">
        <v>243</v>
      </c>
      <c r="B355" s="25">
        <v>16361</v>
      </c>
      <c r="C355" s="25">
        <v>5111</v>
      </c>
      <c r="D355" s="25">
        <v>3430</v>
      </c>
      <c r="E355" s="25">
        <v>24902</v>
      </c>
    </row>
    <row r="356" spans="1:5">
      <c r="A356" s="60" t="s">
        <v>244</v>
      </c>
      <c r="B356" s="25">
        <v>21576</v>
      </c>
      <c r="C356" s="25">
        <v>4188</v>
      </c>
      <c r="D356" s="25">
        <v>3936</v>
      </c>
      <c r="E356" s="25">
        <v>29700</v>
      </c>
    </row>
    <row r="357" spans="1:5">
      <c r="A357" s="60" t="s">
        <v>463</v>
      </c>
      <c r="B357" s="25">
        <v>14043</v>
      </c>
      <c r="C357" s="25">
        <v>4647</v>
      </c>
      <c r="D357" s="25">
        <v>3110</v>
      </c>
      <c r="E357" s="25">
        <v>21800</v>
      </c>
    </row>
    <row r="358" spans="1:5">
      <c r="A358" s="61" t="s">
        <v>464</v>
      </c>
      <c r="B358" s="26">
        <v>589844</v>
      </c>
      <c r="C358" s="26">
        <v>83200</v>
      </c>
      <c r="D358" s="26">
        <v>90770</v>
      </c>
      <c r="E358" s="26">
        <v>763814</v>
      </c>
    </row>
    <row r="359" spans="1:5">
      <c r="A359" s="60"/>
      <c r="B359" s="25"/>
      <c r="C359" s="25"/>
      <c r="D359" s="25"/>
      <c r="E359" s="25"/>
    </row>
    <row r="360" spans="1:5">
      <c r="A360" s="60" t="s">
        <v>245</v>
      </c>
      <c r="B360" s="25">
        <v>30216</v>
      </c>
      <c r="C360" s="25">
        <v>6048</v>
      </c>
      <c r="D360" s="25">
        <v>7447</v>
      </c>
      <c r="E360" s="25">
        <v>43711</v>
      </c>
    </row>
    <row r="361" spans="1:5">
      <c r="A361" s="60" t="s">
        <v>246</v>
      </c>
      <c r="B361" s="25">
        <v>18633</v>
      </c>
      <c r="C361" s="25">
        <v>4272</v>
      </c>
      <c r="D361" s="25">
        <v>5438</v>
      </c>
      <c r="E361" s="25">
        <v>28343</v>
      </c>
    </row>
    <row r="362" spans="1:5">
      <c r="A362" s="60" t="s">
        <v>247</v>
      </c>
      <c r="B362" s="25">
        <v>15160</v>
      </c>
      <c r="C362" s="25">
        <v>3215</v>
      </c>
      <c r="D362" s="25">
        <v>4638</v>
      </c>
      <c r="E362" s="25">
        <v>23013</v>
      </c>
    </row>
    <row r="363" spans="1:5">
      <c r="A363" s="60" t="s">
        <v>248</v>
      </c>
      <c r="B363" s="25">
        <v>8926</v>
      </c>
      <c r="C363" s="25">
        <v>1810</v>
      </c>
      <c r="D363" s="25">
        <v>2535</v>
      </c>
      <c r="E363" s="25">
        <v>13271</v>
      </c>
    </row>
    <row r="364" spans="1:5">
      <c r="A364" s="60" t="s">
        <v>249</v>
      </c>
      <c r="B364" s="25">
        <v>16032</v>
      </c>
      <c r="C364" s="25">
        <v>4648</v>
      </c>
      <c r="D364" s="25">
        <v>5684</v>
      </c>
      <c r="E364" s="25">
        <v>26364</v>
      </c>
    </row>
    <row r="365" spans="1:5">
      <c r="A365" s="60" t="s">
        <v>250</v>
      </c>
      <c r="B365" s="25">
        <v>12753</v>
      </c>
      <c r="C365" s="25">
        <v>4416</v>
      </c>
      <c r="D365" s="25">
        <v>4909</v>
      </c>
      <c r="E365" s="25">
        <v>22078</v>
      </c>
    </row>
    <row r="366" spans="1:5">
      <c r="A366" s="60" t="s">
        <v>251</v>
      </c>
      <c r="B366" s="25">
        <v>22713</v>
      </c>
      <c r="C366" s="25">
        <v>5180</v>
      </c>
      <c r="D366" s="25">
        <v>6719</v>
      </c>
      <c r="E366" s="25">
        <v>34612</v>
      </c>
    </row>
    <row r="367" spans="1:5">
      <c r="A367" s="60" t="s">
        <v>465</v>
      </c>
      <c r="B367" s="25">
        <v>16805</v>
      </c>
      <c r="C367" s="25">
        <v>4554</v>
      </c>
      <c r="D367" s="25">
        <v>5500</v>
      </c>
      <c r="E367" s="25">
        <v>26859</v>
      </c>
    </row>
    <row r="368" spans="1:5">
      <c r="A368" s="60" t="s">
        <v>252</v>
      </c>
      <c r="B368" s="25">
        <v>10327</v>
      </c>
      <c r="C368" s="25">
        <v>2862</v>
      </c>
      <c r="D368" s="25">
        <v>3952</v>
      </c>
      <c r="E368" s="25">
        <v>17141</v>
      </c>
    </row>
    <row r="369" spans="1:5">
      <c r="A369" s="60" t="s">
        <v>253</v>
      </c>
      <c r="B369" s="25">
        <v>18104</v>
      </c>
      <c r="C369" s="25">
        <v>6136</v>
      </c>
      <c r="D369" s="25">
        <v>7012</v>
      </c>
      <c r="E369" s="25">
        <v>31252</v>
      </c>
    </row>
    <row r="370" spans="1:5">
      <c r="A370" s="60" t="s">
        <v>254</v>
      </c>
      <c r="B370" s="25">
        <v>20512</v>
      </c>
      <c r="C370" s="25">
        <v>5325</v>
      </c>
      <c r="D370" s="25">
        <v>6336</v>
      </c>
      <c r="E370" s="25">
        <v>32173</v>
      </c>
    </row>
    <row r="371" spans="1:5">
      <c r="A371" s="60" t="s">
        <v>255</v>
      </c>
      <c r="B371" s="25">
        <v>19090</v>
      </c>
      <c r="C371" s="25">
        <v>4856</v>
      </c>
      <c r="D371" s="25">
        <v>5453</v>
      </c>
      <c r="E371" s="25">
        <v>29399</v>
      </c>
    </row>
    <row r="372" spans="1:5">
      <c r="A372" s="60" t="s">
        <v>256</v>
      </c>
      <c r="B372" s="25">
        <v>16646</v>
      </c>
      <c r="C372" s="25">
        <v>3950</v>
      </c>
      <c r="D372" s="25">
        <v>4881</v>
      </c>
      <c r="E372" s="25">
        <v>25477</v>
      </c>
    </row>
    <row r="373" spans="1:5">
      <c r="A373" s="61" t="s">
        <v>466</v>
      </c>
      <c r="B373" s="26">
        <v>225917</v>
      </c>
      <c r="C373" s="26">
        <v>57272</v>
      </c>
      <c r="D373" s="26">
        <v>70504</v>
      </c>
      <c r="E373" s="26">
        <v>353693</v>
      </c>
    </row>
    <row r="374" spans="1:5">
      <c r="A374" s="60"/>
      <c r="B374" s="25"/>
      <c r="C374" s="25"/>
      <c r="D374" s="25"/>
      <c r="E374" s="25"/>
    </row>
    <row r="375" spans="1:5">
      <c r="A375" s="60" t="s">
        <v>257</v>
      </c>
      <c r="B375" s="25">
        <v>10615</v>
      </c>
      <c r="C375" s="25">
        <v>3090</v>
      </c>
      <c r="D375" s="25">
        <v>3587</v>
      </c>
      <c r="E375" s="25">
        <v>17292</v>
      </c>
    </row>
    <row r="376" spans="1:5">
      <c r="A376" s="61" t="s">
        <v>467</v>
      </c>
      <c r="B376" s="26">
        <v>10615</v>
      </c>
      <c r="C376" s="26">
        <v>3090</v>
      </c>
      <c r="D376" s="26">
        <v>3587</v>
      </c>
      <c r="E376" s="26">
        <v>17292</v>
      </c>
    </row>
    <row r="377" spans="1:5">
      <c r="A377" s="60"/>
      <c r="B377" s="25"/>
      <c r="C377" s="25"/>
      <c r="D377" s="25"/>
      <c r="E377" s="25"/>
    </row>
    <row r="378" spans="1:5">
      <c r="A378" s="60" t="s">
        <v>468</v>
      </c>
      <c r="B378" s="25">
        <v>11613</v>
      </c>
      <c r="C378" s="25">
        <v>5623</v>
      </c>
      <c r="D378" s="25">
        <v>3266</v>
      </c>
      <c r="E378" s="25">
        <v>20502</v>
      </c>
    </row>
    <row r="379" spans="1:5">
      <c r="A379" s="60" t="s">
        <v>258</v>
      </c>
      <c r="B379" s="25">
        <v>11120</v>
      </c>
      <c r="C379" s="25">
        <v>4199</v>
      </c>
      <c r="D379" s="25">
        <v>3039</v>
      </c>
      <c r="E379" s="25">
        <v>18358</v>
      </c>
    </row>
    <row r="380" spans="1:5">
      <c r="A380" s="60" t="s">
        <v>259</v>
      </c>
      <c r="B380" s="25">
        <v>10482</v>
      </c>
      <c r="C380" s="25">
        <v>4325</v>
      </c>
      <c r="D380" s="25">
        <v>2809</v>
      </c>
      <c r="E380" s="25">
        <v>17616</v>
      </c>
    </row>
    <row r="381" spans="1:5">
      <c r="A381" s="60" t="s">
        <v>260</v>
      </c>
      <c r="B381" s="25">
        <v>10342</v>
      </c>
      <c r="C381" s="25">
        <v>4525</v>
      </c>
      <c r="D381" s="25">
        <v>3305</v>
      </c>
      <c r="E381" s="25">
        <v>18172</v>
      </c>
    </row>
    <row r="382" spans="1:5">
      <c r="A382" s="60" t="s">
        <v>261</v>
      </c>
      <c r="B382" s="25">
        <v>8733</v>
      </c>
      <c r="C382" s="25">
        <v>3703</v>
      </c>
      <c r="D382" s="25">
        <v>2639</v>
      </c>
      <c r="E382" s="25">
        <v>15075</v>
      </c>
    </row>
    <row r="383" spans="1:5">
      <c r="A383" s="60" t="s">
        <v>262</v>
      </c>
      <c r="B383" s="25">
        <v>13532</v>
      </c>
      <c r="C383" s="25">
        <v>6064</v>
      </c>
      <c r="D383" s="25">
        <v>4449</v>
      </c>
      <c r="E383" s="25">
        <v>24045</v>
      </c>
    </row>
    <row r="384" spans="1:5">
      <c r="A384" s="60" t="s">
        <v>469</v>
      </c>
      <c r="B384" s="25">
        <v>10443</v>
      </c>
      <c r="C384" s="25">
        <v>4779</v>
      </c>
      <c r="D384" s="25">
        <v>3031</v>
      </c>
      <c r="E384" s="25">
        <v>18253</v>
      </c>
    </row>
    <row r="385" spans="1:5">
      <c r="A385" s="60" t="s">
        <v>263</v>
      </c>
      <c r="B385" s="25">
        <v>9346</v>
      </c>
      <c r="C385" s="25">
        <v>4318</v>
      </c>
      <c r="D385" s="25">
        <v>3090</v>
      </c>
      <c r="E385" s="25">
        <v>16754</v>
      </c>
    </row>
    <row r="386" spans="1:5">
      <c r="A386" s="60" t="s">
        <v>264</v>
      </c>
      <c r="B386" s="25">
        <v>12055</v>
      </c>
      <c r="C386" s="25">
        <v>4931</v>
      </c>
      <c r="D386" s="25">
        <v>3026</v>
      </c>
      <c r="E386" s="25">
        <v>20012</v>
      </c>
    </row>
    <row r="387" spans="1:5">
      <c r="A387" s="60" t="s">
        <v>265</v>
      </c>
      <c r="B387" s="25">
        <v>10545</v>
      </c>
      <c r="C387" s="25">
        <v>4835</v>
      </c>
      <c r="D387" s="25">
        <v>2904</v>
      </c>
      <c r="E387" s="25">
        <v>18284</v>
      </c>
    </row>
    <row r="388" spans="1:5">
      <c r="A388" s="60" t="s">
        <v>470</v>
      </c>
      <c r="B388" s="25">
        <v>16867</v>
      </c>
      <c r="C388" s="25">
        <v>6677</v>
      </c>
      <c r="D388" s="25">
        <v>3562</v>
      </c>
      <c r="E388" s="25">
        <v>27106</v>
      </c>
    </row>
    <row r="389" spans="1:5">
      <c r="A389" s="60" t="s">
        <v>266</v>
      </c>
      <c r="B389" s="25">
        <v>10849</v>
      </c>
      <c r="C389" s="25">
        <v>4064</v>
      </c>
      <c r="D389" s="25">
        <v>2574</v>
      </c>
      <c r="E389" s="25">
        <v>17487</v>
      </c>
    </row>
    <row r="390" spans="1:5">
      <c r="A390" s="60" t="s">
        <v>267</v>
      </c>
      <c r="B390" s="25">
        <v>11011</v>
      </c>
      <c r="C390" s="25">
        <v>4247</v>
      </c>
      <c r="D390" s="25">
        <v>2622</v>
      </c>
      <c r="E390" s="25">
        <v>17880</v>
      </c>
    </row>
    <row r="391" spans="1:5">
      <c r="A391" s="60" t="s">
        <v>268</v>
      </c>
      <c r="B391" s="25">
        <v>7779</v>
      </c>
      <c r="C391" s="25">
        <v>3096</v>
      </c>
      <c r="D391" s="25">
        <v>2456</v>
      </c>
      <c r="E391" s="25">
        <v>13331</v>
      </c>
    </row>
    <row r="392" spans="1:5">
      <c r="A392" s="60" t="s">
        <v>471</v>
      </c>
      <c r="B392" s="25">
        <v>8280</v>
      </c>
      <c r="C392" s="25">
        <v>3541</v>
      </c>
      <c r="D392" s="25">
        <v>2506</v>
      </c>
      <c r="E392" s="25">
        <v>14327</v>
      </c>
    </row>
    <row r="393" spans="1:5">
      <c r="A393" s="60" t="s">
        <v>472</v>
      </c>
      <c r="B393" s="25">
        <v>9996</v>
      </c>
      <c r="C393" s="25">
        <v>4199</v>
      </c>
      <c r="D393" s="25">
        <v>2940</v>
      </c>
      <c r="E393" s="25">
        <v>17135</v>
      </c>
    </row>
    <row r="394" spans="1:5">
      <c r="A394" s="60" t="s">
        <v>269</v>
      </c>
      <c r="B394" s="25">
        <v>11360</v>
      </c>
      <c r="C394" s="25">
        <v>5371</v>
      </c>
      <c r="D394" s="25">
        <v>3433</v>
      </c>
      <c r="E394" s="25">
        <v>20164</v>
      </c>
    </row>
    <row r="395" spans="1:5">
      <c r="A395" s="60" t="s">
        <v>270</v>
      </c>
      <c r="B395" s="25">
        <v>14518</v>
      </c>
      <c r="C395" s="25">
        <v>6288</v>
      </c>
      <c r="D395" s="25">
        <v>4243</v>
      </c>
      <c r="E395" s="25">
        <v>25049</v>
      </c>
    </row>
    <row r="396" spans="1:5">
      <c r="A396" s="61" t="s">
        <v>473</v>
      </c>
      <c r="B396" s="26">
        <v>198871</v>
      </c>
      <c r="C396" s="26">
        <v>84785</v>
      </c>
      <c r="D396" s="26">
        <v>55894</v>
      </c>
      <c r="E396" s="26">
        <v>339550</v>
      </c>
    </row>
    <row r="397" spans="1:5">
      <c r="A397" s="60"/>
      <c r="B397" s="25"/>
      <c r="C397" s="25"/>
      <c r="D397" s="25"/>
      <c r="E397" s="25"/>
    </row>
    <row r="398" spans="1:5">
      <c r="A398" s="60" t="s">
        <v>271</v>
      </c>
      <c r="B398" s="25">
        <v>13235</v>
      </c>
      <c r="C398" s="25">
        <v>2875</v>
      </c>
      <c r="D398" s="25">
        <v>3965</v>
      </c>
      <c r="E398" s="25">
        <v>20075</v>
      </c>
    </row>
    <row r="399" spans="1:5">
      <c r="A399" s="60" t="s">
        <v>272</v>
      </c>
      <c r="B399" s="25">
        <v>26460</v>
      </c>
      <c r="C399" s="25">
        <v>5952</v>
      </c>
      <c r="D399" s="25">
        <v>6390</v>
      </c>
      <c r="E399" s="25">
        <v>38802</v>
      </c>
    </row>
    <row r="400" spans="1:5">
      <c r="A400" s="60" t="s">
        <v>273</v>
      </c>
      <c r="B400" s="25">
        <v>15432</v>
      </c>
      <c r="C400" s="25">
        <v>3264</v>
      </c>
      <c r="D400" s="25">
        <v>4764</v>
      </c>
      <c r="E400" s="25">
        <v>23460</v>
      </c>
    </row>
    <row r="401" spans="1:5">
      <c r="A401" s="60" t="s">
        <v>274</v>
      </c>
      <c r="B401" s="25">
        <v>14479</v>
      </c>
      <c r="C401" s="25">
        <v>3485</v>
      </c>
      <c r="D401" s="25">
        <v>4192</v>
      </c>
      <c r="E401" s="25">
        <v>22156</v>
      </c>
    </row>
    <row r="402" spans="1:5">
      <c r="A402" s="60" t="s">
        <v>275</v>
      </c>
      <c r="B402" s="25">
        <v>16035</v>
      </c>
      <c r="C402" s="25">
        <v>3208</v>
      </c>
      <c r="D402" s="25">
        <v>3609</v>
      </c>
      <c r="E402" s="25">
        <v>22852</v>
      </c>
    </row>
    <row r="403" spans="1:5">
      <c r="A403" s="61" t="s">
        <v>474</v>
      </c>
      <c r="B403" s="26">
        <v>85641</v>
      </c>
      <c r="C403" s="26">
        <v>18784</v>
      </c>
      <c r="D403" s="26">
        <v>22920</v>
      </c>
      <c r="E403" s="26">
        <v>127345</v>
      </c>
    </row>
    <row r="404" spans="1:5">
      <c r="A404" s="60"/>
      <c r="B404" s="25"/>
      <c r="C404" s="25"/>
      <c r="D404" s="25"/>
      <c r="E404" s="25"/>
    </row>
    <row r="405" spans="1:5">
      <c r="A405" s="60" t="s">
        <v>276</v>
      </c>
      <c r="B405" s="25">
        <v>9563</v>
      </c>
      <c r="C405" s="25">
        <v>4336</v>
      </c>
      <c r="D405" s="25">
        <v>2099</v>
      </c>
      <c r="E405" s="25">
        <v>15998</v>
      </c>
    </row>
    <row r="406" spans="1:5">
      <c r="A406" s="60" t="s">
        <v>277</v>
      </c>
      <c r="B406" s="25">
        <v>12224</v>
      </c>
      <c r="C406" s="25">
        <v>7045</v>
      </c>
      <c r="D406" s="25">
        <v>4323</v>
      </c>
      <c r="E406" s="25">
        <v>23592</v>
      </c>
    </row>
    <row r="407" spans="1:5">
      <c r="A407" s="60" t="s">
        <v>278</v>
      </c>
      <c r="B407" s="25">
        <v>13506</v>
      </c>
      <c r="C407" s="25">
        <v>5479</v>
      </c>
      <c r="D407" s="25">
        <v>2617</v>
      </c>
      <c r="E407" s="25">
        <v>21602</v>
      </c>
    </row>
    <row r="408" spans="1:5">
      <c r="A408" s="60" t="s">
        <v>279</v>
      </c>
      <c r="B408" s="25">
        <v>12567</v>
      </c>
      <c r="C408" s="25">
        <v>7115</v>
      </c>
      <c r="D408" s="25">
        <v>3981</v>
      </c>
      <c r="E408" s="25">
        <v>23663</v>
      </c>
    </row>
    <row r="409" spans="1:5">
      <c r="A409" s="60" t="s">
        <v>475</v>
      </c>
      <c r="B409" s="25">
        <v>10397</v>
      </c>
      <c r="C409" s="25">
        <v>4733</v>
      </c>
      <c r="D409" s="25">
        <v>2658</v>
      </c>
      <c r="E409" s="25">
        <v>17788</v>
      </c>
    </row>
    <row r="410" spans="1:5">
      <c r="A410" s="61" t="s">
        <v>476</v>
      </c>
      <c r="B410" s="26">
        <v>58257</v>
      </c>
      <c r="C410" s="26">
        <v>28708</v>
      </c>
      <c r="D410" s="26">
        <v>15678</v>
      </c>
      <c r="E410" s="26">
        <v>102643</v>
      </c>
    </row>
    <row r="411" spans="1:5">
      <c r="A411" s="60"/>
      <c r="B411" s="25"/>
      <c r="C411" s="25"/>
      <c r="D411" s="25"/>
      <c r="E411" s="25"/>
    </row>
    <row r="412" spans="1:5">
      <c r="A412" s="60" t="s">
        <v>280</v>
      </c>
      <c r="B412" s="25">
        <v>28307</v>
      </c>
      <c r="C412" s="25">
        <v>3014</v>
      </c>
      <c r="D412" s="25">
        <v>5324</v>
      </c>
      <c r="E412" s="25">
        <v>36645</v>
      </c>
    </row>
    <row r="413" spans="1:5">
      <c r="A413" s="60" t="s">
        <v>281</v>
      </c>
      <c r="B413" s="25">
        <v>25234</v>
      </c>
      <c r="C413" s="25">
        <v>2537</v>
      </c>
      <c r="D413" s="25">
        <v>5471</v>
      </c>
      <c r="E413" s="25">
        <v>33242</v>
      </c>
    </row>
    <row r="414" spans="1:5">
      <c r="A414" s="60" t="s">
        <v>477</v>
      </c>
      <c r="B414" s="25">
        <v>17276</v>
      </c>
      <c r="C414" s="25">
        <v>3056</v>
      </c>
      <c r="D414" s="25">
        <v>3843</v>
      </c>
      <c r="E414" s="25">
        <v>24175</v>
      </c>
    </row>
    <row r="415" spans="1:5">
      <c r="A415" s="60" t="s">
        <v>282</v>
      </c>
      <c r="B415" s="25">
        <v>12590</v>
      </c>
      <c r="C415" s="25">
        <v>2562</v>
      </c>
      <c r="D415" s="25">
        <v>3397</v>
      </c>
      <c r="E415" s="25">
        <v>18549</v>
      </c>
    </row>
    <row r="416" spans="1:5">
      <c r="A416" s="60" t="s">
        <v>478</v>
      </c>
      <c r="B416" s="25">
        <v>17692</v>
      </c>
      <c r="C416" s="25">
        <v>3830</v>
      </c>
      <c r="D416" s="25">
        <v>4465</v>
      </c>
      <c r="E416" s="25">
        <v>25987</v>
      </c>
    </row>
    <row r="417" spans="1:5">
      <c r="A417" s="60" t="s">
        <v>283</v>
      </c>
      <c r="B417" s="25">
        <v>10282</v>
      </c>
      <c r="C417" s="25">
        <v>1486</v>
      </c>
      <c r="D417" s="25">
        <v>2668</v>
      </c>
      <c r="E417" s="25">
        <v>14436</v>
      </c>
    </row>
    <row r="418" spans="1:5">
      <c r="A418" s="60" t="s">
        <v>284</v>
      </c>
      <c r="B418" s="25">
        <v>10581</v>
      </c>
      <c r="C418" s="25">
        <v>1234</v>
      </c>
      <c r="D418" s="25">
        <v>2637</v>
      </c>
      <c r="E418" s="25">
        <v>14452</v>
      </c>
    </row>
    <row r="419" spans="1:5">
      <c r="A419" s="60" t="s">
        <v>285</v>
      </c>
      <c r="B419" s="25">
        <v>9541</v>
      </c>
      <c r="C419" s="25">
        <v>1235</v>
      </c>
      <c r="D419" s="25">
        <v>2244</v>
      </c>
      <c r="E419" s="25">
        <v>13020</v>
      </c>
    </row>
    <row r="420" spans="1:5">
      <c r="A420" s="60" t="s">
        <v>286</v>
      </c>
      <c r="B420" s="25">
        <v>14752</v>
      </c>
      <c r="C420" s="25">
        <v>3404</v>
      </c>
      <c r="D420" s="25">
        <v>4213</v>
      </c>
      <c r="E420" s="25">
        <v>22369</v>
      </c>
    </row>
    <row r="421" spans="1:5">
      <c r="A421" s="60" t="s">
        <v>287</v>
      </c>
      <c r="B421" s="25">
        <v>15479</v>
      </c>
      <c r="C421" s="25">
        <v>3534</v>
      </c>
      <c r="D421" s="25">
        <v>4890</v>
      </c>
      <c r="E421" s="25">
        <v>23903</v>
      </c>
    </row>
    <row r="422" spans="1:5">
      <c r="A422" s="60" t="s">
        <v>288</v>
      </c>
      <c r="B422" s="25">
        <v>18959</v>
      </c>
      <c r="C422" s="25">
        <v>4349</v>
      </c>
      <c r="D422" s="25">
        <v>6272</v>
      </c>
      <c r="E422" s="25">
        <v>29580</v>
      </c>
    </row>
    <row r="423" spans="1:5">
      <c r="A423" s="60" t="s">
        <v>289</v>
      </c>
      <c r="B423" s="25">
        <v>19230</v>
      </c>
      <c r="C423" s="25">
        <v>3993</v>
      </c>
      <c r="D423" s="25">
        <v>5014</v>
      </c>
      <c r="E423" s="25">
        <v>28237</v>
      </c>
    </row>
    <row r="424" spans="1:5">
      <c r="A424" s="60" t="s">
        <v>290</v>
      </c>
      <c r="B424" s="25">
        <v>15282</v>
      </c>
      <c r="C424" s="25">
        <v>1582</v>
      </c>
      <c r="D424" s="25">
        <v>3166</v>
      </c>
      <c r="E424" s="25">
        <v>20030</v>
      </c>
    </row>
    <row r="425" spans="1:5">
      <c r="A425" s="60" t="s">
        <v>291</v>
      </c>
      <c r="B425" s="25">
        <v>20206</v>
      </c>
      <c r="C425" s="25">
        <v>3305</v>
      </c>
      <c r="D425" s="25">
        <v>4353</v>
      </c>
      <c r="E425" s="25">
        <v>27864</v>
      </c>
    </row>
    <row r="426" spans="1:5">
      <c r="A426" s="60" t="s">
        <v>292</v>
      </c>
      <c r="B426" s="25">
        <v>13933</v>
      </c>
      <c r="C426" s="25">
        <v>2452</v>
      </c>
      <c r="D426" s="25">
        <v>3837</v>
      </c>
      <c r="E426" s="25">
        <v>20222</v>
      </c>
    </row>
    <row r="427" spans="1:5">
      <c r="A427" s="60" t="s">
        <v>293</v>
      </c>
      <c r="B427" s="25">
        <v>12822</v>
      </c>
      <c r="C427" s="25">
        <v>2126</v>
      </c>
      <c r="D427" s="25">
        <v>3170</v>
      </c>
      <c r="E427" s="25">
        <v>18118</v>
      </c>
    </row>
    <row r="428" spans="1:5">
      <c r="A428" s="60" t="s">
        <v>294</v>
      </c>
      <c r="B428" s="25">
        <v>13407</v>
      </c>
      <c r="C428" s="25">
        <v>2963</v>
      </c>
      <c r="D428" s="25">
        <v>4332</v>
      </c>
      <c r="E428" s="25">
        <v>20702</v>
      </c>
    </row>
    <row r="429" spans="1:5">
      <c r="A429" s="60" t="s">
        <v>295</v>
      </c>
      <c r="B429" s="25">
        <v>10750</v>
      </c>
      <c r="C429" s="25">
        <v>2117</v>
      </c>
      <c r="D429" s="25">
        <v>3047</v>
      </c>
      <c r="E429" s="25">
        <v>15914</v>
      </c>
    </row>
    <row r="430" spans="1:5">
      <c r="A430" s="60" t="s">
        <v>296</v>
      </c>
      <c r="B430" s="25">
        <v>10897</v>
      </c>
      <c r="C430" s="25">
        <v>2208</v>
      </c>
      <c r="D430" s="25">
        <v>3657</v>
      </c>
      <c r="E430" s="25">
        <v>16762</v>
      </c>
    </row>
    <row r="431" spans="1:5">
      <c r="A431" s="61" t="s">
        <v>479</v>
      </c>
      <c r="B431" s="26">
        <v>297220</v>
      </c>
      <c r="C431" s="26">
        <v>50987</v>
      </c>
      <c r="D431" s="26">
        <v>76000</v>
      </c>
      <c r="E431" s="26">
        <v>424207</v>
      </c>
    </row>
    <row r="432" spans="1:5">
      <c r="A432" s="60"/>
      <c r="B432" s="25"/>
      <c r="C432" s="25"/>
      <c r="D432" s="25"/>
      <c r="E432" s="25"/>
    </row>
    <row r="433" spans="1:5">
      <c r="A433" s="60" t="s">
        <v>297</v>
      </c>
      <c r="B433" s="25">
        <v>16246</v>
      </c>
      <c r="C433" s="25">
        <v>2554</v>
      </c>
      <c r="D433" s="25">
        <v>3520</v>
      </c>
      <c r="E433" s="25">
        <v>22320</v>
      </c>
    </row>
    <row r="434" spans="1:5">
      <c r="A434" s="60" t="s">
        <v>298</v>
      </c>
      <c r="B434" s="25">
        <v>14696</v>
      </c>
      <c r="C434" s="25">
        <v>2373</v>
      </c>
      <c r="D434" s="25">
        <v>2907</v>
      </c>
      <c r="E434" s="25">
        <v>19976</v>
      </c>
    </row>
    <row r="435" spans="1:5">
      <c r="A435" s="61" t="s">
        <v>480</v>
      </c>
      <c r="B435" s="26">
        <v>30942</v>
      </c>
      <c r="C435" s="26">
        <v>4927</v>
      </c>
      <c r="D435" s="26">
        <v>6427</v>
      </c>
      <c r="E435" s="26">
        <v>42296</v>
      </c>
    </row>
    <row r="436" spans="1:5">
      <c r="A436" s="60"/>
      <c r="B436" s="25"/>
      <c r="C436" s="25"/>
      <c r="D436" s="25"/>
      <c r="E436" s="25"/>
    </row>
    <row r="437" spans="1:5">
      <c r="A437" s="60" t="s">
        <v>299</v>
      </c>
      <c r="B437" s="25">
        <v>13369</v>
      </c>
      <c r="C437" s="25">
        <v>1650</v>
      </c>
      <c r="D437" s="25">
        <v>5347</v>
      </c>
      <c r="E437" s="25">
        <v>20366</v>
      </c>
    </row>
    <row r="438" spans="1:5">
      <c r="A438" s="60" t="s">
        <v>300</v>
      </c>
      <c r="B438" s="25">
        <v>12862</v>
      </c>
      <c r="C438" s="25">
        <v>1720</v>
      </c>
      <c r="D438" s="25">
        <v>4477</v>
      </c>
      <c r="E438" s="25">
        <v>19059</v>
      </c>
    </row>
    <row r="439" spans="1:5">
      <c r="A439" s="60" t="s">
        <v>301</v>
      </c>
      <c r="B439" s="25">
        <v>19943</v>
      </c>
      <c r="C439" s="25">
        <v>3526</v>
      </c>
      <c r="D439" s="25">
        <v>8348</v>
      </c>
      <c r="E439" s="25">
        <v>31817</v>
      </c>
    </row>
    <row r="440" spans="1:5">
      <c r="A440" s="60" t="s">
        <v>302</v>
      </c>
      <c r="B440" s="25">
        <v>18082</v>
      </c>
      <c r="C440" s="25">
        <v>3350</v>
      </c>
      <c r="D440" s="25">
        <v>7827</v>
      </c>
      <c r="E440" s="25">
        <v>29259</v>
      </c>
    </row>
    <row r="441" spans="1:5">
      <c r="A441" s="60" t="s">
        <v>303</v>
      </c>
      <c r="B441" s="25">
        <v>22828</v>
      </c>
      <c r="C441" s="25">
        <v>3638</v>
      </c>
      <c r="D441" s="25">
        <v>8235</v>
      </c>
      <c r="E441" s="25">
        <v>34701</v>
      </c>
    </row>
    <row r="442" spans="1:5">
      <c r="A442" s="60" t="s">
        <v>304</v>
      </c>
      <c r="B442" s="25">
        <v>28746</v>
      </c>
      <c r="C442" s="25">
        <v>3162</v>
      </c>
      <c r="D442" s="25">
        <v>8661</v>
      </c>
      <c r="E442" s="25">
        <v>40569</v>
      </c>
    </row>
    <row r="443" spans="1:5">
      <c r="A443" s="61" t="s">
        <v>481</v>
      </c>
      <c r="B443" s="26">
        <v>115830</v>
      </c>
      <c r="C443" s="26">
        <v>17046</v>
      </c>
      <c r="D443" s="26">
        <v>42895</v>
      </c>
      <c r="E443" s="26">
        <v>175771</v>
      </c>
    </row>
    <row r="444" spans="1:5">
      <c r="A444" s="60"/>
      <c r="B444" s="25"/>
      <c r="C444" s="25"/>
      <c r="D444" s="25"/>
      <c r="E444" s="25"/>
    </row>
    <row r="445" spans="1:5">
      <c r="A445" s="60" t="s">
        <v>305</v>
      </c>
      <c r="B445" s="25">
        <v>11953</v>
      </c>
      <c r="C445" s="25">
        <v>6382</v>
      </c>
      <c r="D445" s="25">
        <v>3802</v>
      </c>
      <c r="E445" s="25">
        <v>22137</v>
      </c>
    </row>
    <row r="446" spans="1:5">
      <c r="A446" s="61" t="s">
        <v>482</v>
      </c>
      <c r="B446" s="26">
        <v>11953</v>
      </c>
      <c r="C446" s="26">
        <v>6382</v>
      </c>
      <c r="D446" s="26">
        <v>3802</v>
      </c>
      <c r="E446" s="26">
        <v>22137</v>
      </c>
    </row>
    <row r="447" spans="1:5">
      <c r="A447" s="60"/>
      <c r="B447" s="25"/>
      <c r="C447" s="25"/>
      <c r="D447" s="25"/>
      <c r="E447" s="25"/>
    </row>
    <row r="448" spans="1:5">
      <c r="A448" s="60" t="s">
        <v>483</v>
      </c>
      <c r="B448" s="25">
        <v>26383</v>
      </c>
      <c r="C448" s="25">
        <v>10944</v>
      </c>
      <c r="D448" s="25">
        <v>6043</v>
      </c>
      <c r="E448" s="25">
        <v>43370</v>
      </c>
    </row>
    <row r="449" spans="1:5">
      <c r="A449" s="60" t="s">
        <v>306</v>
      </c>
      <c r="B449" s="25">
        <v>18634</v>
      </c>
      <c r="C449" s="25">
        <v>7239</v>
      </c>
      <c r="D449" s="25">
        <v>4079</v>
      </c>
      <c r="E449" s="25">
        <v>29952</v>
      </c>
    </row>
    <row r="450" spans="1:5">
      <c r="A450" s="60" t="s">
        <v>307</v>
      </c>
      <c r="B450" s="25">
        <v>22200</v>
      </c>
      <c r="C450" s="25">
        <v>8225</v>
      </c>
      <c r="D450" s="25">
        <v>5050</v>
      </c>
      <c r="E450" s="25">
        <v>35475</v>
      </c>
    </row>
    <row r="451" spans="1:5">
      <c r="A451" s="60" t="s">
        <v>308</v>
      </c>
      <c r="B451" s="25">
        <v>27936</v>
      </c>
      <c r="C451" s="25">
        <v>10379</v>
      </c>
      <c r="D451" s="25">
        <v>5796</v>
      </c>
      <c r="E451" s="25">
        <v>44111</v>
      </c>
    </row>
    <row r="452" spans="1:5">
      <c r="A452" s="60" t="s">
        <v>309</v>
      </c>
      <c r="B452" s="25">
        <v>13854</v>
      </c>
      <c r="C452" s="25">
        <v>4868</v>
      </c>
      <c r="D452" s="25">
        <v>2507</v>
      </c>
      <c r="E452" s="25">
        <v>21229</v>
      </c>
    </row>
    <row r="453" spans="1:5">
      <c r="A453" s="60" t="s">
        <v>310</v>
      </c>
      <c r="B453" s="25">
        <v>19317</v>
      </c>
      <c r="C453" s="25">
        <v>6996</v>
      </c>
      <c r="D453" s="25">
        <v>3887</v>
      </c>
      <c r="E453" s="25">
        <v>30200</v>
      </c>
    </row>
    <row r="454" spans="1:5">
      <c r="A454" s="60" t="s">
        <v>311</v>
      </c>
      <c r="B454" s="25">
        <v>14045</v>
      </c>
      <c r="C454" s="25">
        <v>4939</v>
      </c>
      <c r="D454" s="25">
        <v>3069</v>
      </c>
      <c r="E454" s="25">
        <v>22053</v>
      </c>
    </row>
    <row r="455" spans="1:5">
      <c r="A455" s="60" t="s">
        <v>312</v>
      </c>
      <c r="B455" s="25">
        <v>23516</v>
      </c>
      <c r="C455" s="25">
        <v>8019</v>
      </c>
      <c r="D455" s="25">
        <v>4711</v>
      </c>
      <c r="E455" s="25">
        <v>36246</v>
      </c>
    </row>
    <row r="456" spans="1:5">
      <c r="A456" s="60" t="s">
        <v>313</v>
      </c>
      <c r="B456" s="25">
        <v>20106</v>
      </c>
      <c r="C456" s="25">
        <v>5621</v>
      </c>
      <c r="D456" s="25">
        <v>3638</v>
      </c>
      <c r="E456" s="25">
        <v>29365</v>
      </c>
    </row>
    <row r="457" spans="1:5">
      <c r="A457" s="61" t="s">
        <v>484</v>
      </c>
      <c r="B457" s="26">
        <v>185991</v>
      </c>
      <c r="C457" s="26">
        <v>67230</v>
      </c>
      <c r="D457" s="26">
        <v>38780</v>
      </c>
      <c r="E457" s="26">
        <v>292001</v>
      </c>
    </row>
    <row r="458" spans="1:5">
      <c r="A458" s="60"/>
      <c r="B458" s="25"/>
      <c r="C458" s="25"/>
      <c r="D458" s="25"/>
      <c r="E458" s="25"/>
    </row>
    <row r="459" spans="1:5">
      <c r="A459" s="60" t="s">
        <v>314</v>
      </c>
      <c r="B459" s="25">
        <v>13896</v>
      </c>
      <c r="C459" s="25">
        <v>6776</v>
      </c>
      <c r="D459" s="25">
        <v>6395</v>
      </c>
      <c r="E459" s="25">
        <v>27067</v>
      </c>
    </row>
    <row r="460" spans="1:5">
      <c r="A460" s="60" t="s">
        <v>315</v>
      </c>
      <c r="B460" s="25">
        <v>8448</v>
      </c>
      <c r="C460" s="25">
        <v>4577</v>
      </c>
      <c r="D460" s="25">
        <v>4238</v>
      </c>
      <c r="E460" s="25">
        <v>17263</v>
      </c>
    </row>
    <row r="461" spans="1:5">
      <c r="A461" s="60" t="s">
        <v>316</v>
      </c>
      <c r="B461" s="25">
        <v>7010</v>
      </c>
      <c r="C461" s="25">
        <v>2798</v>
      </c>
      <c r="D461" s="25">
        <v>2896</v>
      </c>
      <c r="E461" s="25">
        <v>12704</v>
      </c>
    </row>
    <row r="462" spans="1:5">
      <c r="A462" s="60" t="s">
        <v>317</v>
      </c>
      <c r="B462" s="25">
        <v>12573</v>
      </c>
      <c r="C462" s="25">
        <v>6876</v>
      </c>
      <c r="D462" s="25">
        <v>6465</v>
      </c>
      <c r="E462" s="25">
        <v>25914</v>
      </c>
    </row>
    <row r="463" spans="1:5">
      <c r="A463" s="60" t="s">
        <v>318</v>
      </c>
      <c r="B463" s="25">
        <v>9449</v>
      </c>
      <c r="C463" s="25">
        <v>5859</v>
      </c>
      <c r="D463" s="25">
        <v>5392</v>
      </c>
      <c r="E463" s="25">
        <v>20700</v>
      </c>
    </row>
    <row r="464" spans="1:5">
      <c r="A464" s="60" t="s">
        <v>319</v>
      </c>
      <c r="B464" s="25">
        <v>8868</v>
      </c>
      <c r="C464" s="25">
        <v>5074</v>
      </c>
      <c r="D464" s="25">
        <v>4084</v>
      </c>
      <c r="E464" s="25">
        <v>18026</v>
      </c>
    </row>
    <row r="465" spans="1:5">
      <c r="A465" s="60" t="s">
        <v>320</v>
      </c>
      <c r="B465" s="25">
        <v>5809</v>
      </c>
      <c r="C465" s="25">
        <v>2148</v>
      </c>
      <c r="D465" s="25">
        <v>2292</v>
      </c>
      <c r="E465" s="25">
        <v>10249</v>
      </c>
    </row>
    <row r="466" spans="1:5">
      <c r="A466" s="60" t="s">
        <v>321</v>
      </c>
      <c r="B466" s="25">
        <v>9104</v>
      </c>
      <c r="C466" s="25">
        <v>6060</v>
      </c>
      <c r="D466" s="25">
        <v>5578</v>
      </c>
      <c r="E466" s="25">
        <v>20742</v>
      </c>
    </row>
    <row r="467" spans="1:5">
      <c r="A467" s="60" t="s">
        <v>322</v>
      </c>
      <c r="B467" s="25">
        <v>11278</v>
      </c>
      <c r="C467" s="25">
        <v>4804</v>
      </c>
      <c r="D467" s="25">
        <v>4086</v>
      </c>
      <c r="E467" s="25">
        <v>20168</v>
      </c>
    </row>
    <row r="468" spans="1:5">
      <c r="A468" s="60" t="s">
        <v>323</v>
      </c>
      <c r="B468" s="25">
        <v>7506</v>
      </c>
      <c r="C468" s="25">
        <v>3979</v>
      </c>
      <c r="D468" s="25">
        <v>3353</v>
      </c>
      <c r="E468" s="25">
        <v>14838</v>
      </c>
    </row>
    <row r="469" spans="1:5">
      <c r="A469" s="60" t="s">
        <v>324</v>
      </c>
      <c r="B469" s="25">
        <v>12534</v>
      </c>
      <c r="C469" s="25">
        <v>7125</v>
      </c>
      <c r="D469" s="25">
        <v>6105</v>
      </c>
      <c r="E469" s="25">
        <v>25764</v>
      </c>
    </row>
    <row r="470" spans="1:5">
      <c r="A470" s="60" t="s">
        <v>325</v>
      </c>
      <c r="B470" s="25">
        <v>7506</v>
      </c>
      <c r="C470" s="25">
        <v>5832</v>
      </c>
      <c r="D470" s="25">
        <v>4018</v>
      </c>
      <c r="E470" s="25">
        <v>17356</v>
      </c>
    </row>
    <row r="471" spans="1:5">
      <c r="A471" s="60" t="s">
        <v>326</v>
      </c>
      <c r="B471" s="25">
        <v>9859</v>
      </c>
      <c r="C471" s="25">
        <v>6142</v>
      </c>
      <c r="D471" s="25">
        <v>5335</v>
      </c>
      <c r="E471" s="25">
        <v>21336</v>
      </c>
    </row>
    <row r="472" spans="1:5">
      <c r="A472" s="60" t="s">
        <v>327</v>
      </c>
      <c r="B472" s="25">
        <v>8870</v>
      </c>
      <c r="C472" s="25">
        <v>5611</v>
      </c>
      <c r="D472" s="25">
        <v>4992</v>
      </c>
      <c r="E472" s="25">
        <v>19473</v>
      </c>
    </row>
    <row r="473" spans="1:5">
      <c r="A473" s="60" t="s">
        <v>328</v>
      </c>
      <c r="B473" s="25">
        <v>21890</v>
      </c>
      <c r="C473" s="25">
        <v>9453</v>
      </c>
      <c r="D473" s="25">
        <v>5819</v>
      </c>
      <c r="E473" s="25">
        <v>37162</v>
      </c>
    </row>
    <row r="474" spans="1:5">
      <c r="A474" s="60" t="s">
        <v>329</v>
      </c>
      <c r="B474" s="25">
        <v>19605</v>
      </c>
      <c r="C474" s="25">
        <v>12296</v>
      </c>
      <c r="D474" s="25">
        <v>8070</v>
      </c>
      <c r="E474" s="25">
        <v>39971</v>
      </c>
    </row>
    <row r="475" spans="1:5">
      <c r="A475" s="60" t="s">
        <v>330</v>
      </c>
      <c r="B475" s="25">
        <v>10200</v>
      </c>
      <c r="C475" s="25">
        <v>6335</v>
      </c>
      <c r="D475" s="25">
        <v>4982</v>
      </c>
      <c r="E475" s="25">
        <v>21517</v>
      </c>
    </row>
    <row r="476" spans="1:5">
      <c r="A476" s="60" t="s">
        <v>331</v>
      </c>
      <c r="B476" s="25">
        <v>11618</v>
      </c>
      <c r="C476" s="25">
        <v>7987</v>
      </c>
      <c r="D476" s="25">
        <v>6183</v>
      </c>
      <c r="E476" s="25">
        <v>25788</v>
      </c>
    </row>
    <row r="477" spans="1:5">
      <c r="A477" s="60" t="s">
        <v>332</v>
      </c>
      <c r="B477" s="25">
        <v>12079</v>
      </c>
      <c r="C477" s="25">
        <v>7534</v>
      </c>
      <c r="D477" s="25">
        <v>6002</v>
      </c>
      <c r="E477" s="25">
        <v>25615</v>
      </c>
    </row>
    <row r="478" spans="1:5">
      <c r="A478" s="60" t="s">
        <v>333</v>
      </c>
      <c r="B478" s="25">
        <v>15341</v>
      </c>
      <c r="C478" s="25">
        <v>10680</v>
      </c>
      <c r="D478" s="25">
        <v>5829</v>
      </c>
      <c r="E478" s="25">
        <v>31850</v>
      </c>
    </row>
    <row r="479" spans="1:5">
      <c r="A479" s="60" t="s">
        <v>334</v>
      </c>
      <c r="B479" s="25">
        <v>6264</v>
      </c>
      <c r="C479" s="25">
        <v>3361</v>
      </c>
      <c r="D479" s="25">
        <v>2652</v>
      </c>
      <c r="E479" s="25">
        <v>12277</v>
      </c>
    </row>
    <row r="480" spans="1:5">
      <c r="A480" s="60" t="s">
        <v>485</v>
      </c>
      <c r="B480" s="25">
        <v>7371</v>
      </c>
      <c r="C480" s="25">
        <v>3127</v>
      </c>
      <c r="D480" s="25">
        <v>3078</v>
      </c>
      <c r="E480" s="25">
        <v>13576</v>
      </c>
    </row>
    <row r="481" spans="1:5">
      <c r="A481" s="60" t="s">
        <v>335</v>
      </c>
      <c r="B481" s="25">
        <v>17523</v>
      </c>
      <c r="C481" s="25">
        <v>8363</v>
      </c>
      <c r="D481" s="25">
        <v>6045</v>
      </c>
      <c r="E481" s="25">
        <v>31931</v>
      </c>
    </row>
    <row r="482" spans="1:5">
      <c r="A482" s="60" t="s">
        <v>336</v>
      </c>
      <c r="B482" s="25">
        <v>5438</v>
      </c>
      <c r="C482" s="25">
        <v>2751</v>
      </c>
      <c r="D482" s="25">
        <v>2687</v>
      </c>
      <c r="E482" s="25">
        <v>10876</v>
      </c>
    </row>
    <row r="483" spans="1:5">
      <c r="A483" s="60" t="s">
        <v>337</v>
      </c>
      <c r="B483" s="25">
        <v>22337</v>
      </c>
      <c r="C483" s="25">
        <v>9814</v>
      </c>
      <c r="D483" s="25">
        <v>6233</v>
      </c>
      <c r="E483" s="25">
        <v>38384</v>
      </c>
    </row>
    <row r="484" spans="1:5">
      <c r="A484" s="60" t="s">
        <v>338</v>
      </c>
      <c r="B484" s="25">
        <v>7770</v>
      </c>
      <c r="C484" s="25">
        <v>5267</v>
      </c>
      <c r="D484" s="25">
        <v>3737</v>
      </c>
      <c r="E484" s="25">
        <v>16774</v>
      </c>
    </row>
    <row r="485" spans="1:5">
      <c r="A485" s="60" t="s">
        <v>339</v>
      </c>
      <c r="B485" s="25">
        <v>20290</v>
      </c>
      <c r="C485" s="25">
        <v>10321</v>
      </c>
      <c r="D485" s="25">
        <v>5881</v>
      </c>
      <c r="E485" s="25">
        <v>36492</v>
      </c>
    </row>
    <row r="486" spans="1:5">
      <c r="A486" s="60" t="s">
        <v>340</v>
      </c>
      <c r="B486" s="25">
        <v>17052</v>
      </c>
      <c r="C486" s="25">
        <v>11568</v>
      </c>
      <c r="D486" s="25">
        <v>6749</v>
      </c>
      <c r="E486" s="25">
        <v>35369</v>
      </c>
    </row>
    <row r="487" spans="1:5">
      <c r="A487" s="60" t="s">
        <v>341</v>
      </c>
      <c r="B487" s="25">
        <v>9153</v>
      </c>
      <c r="C487" s="25">
        <v>5752</v>
      </c>
      <c r="D487" s="25">
        <v>5005</v>
      </c>
      <c r="E487" s="25">
        <v>19910</v>
      </c>
    </row>
    <row r="488" spans="1:5">
      <c r="A488" s="60" t="s">
        <v>342</v>
      </c>
      <c r="B488" s="25">
        <v>11649</v>
      </c>
      <c r="C488" s="25">
        <v>8995</v>
      </c>
      <c r="D488" s="25">
        <v>7648</v>
      </c>
      <c r="E488" s="25">
        <v>28292</v>
      </c>
    </row>
    <row r="489" spans="1:5">
      <c r="A489" s="60" t="s">
        <v>343</v>
      </c>
      <c r="B489" s="25">
        <v>7482</v>
      </c>
      <c r="C489" s="25">
        <v>4260</v>
      </c>
      <c r="D489" s="25">
        <v>3483</v>
      </c>
      <c r="E489" s="25">
        <v>15225</v>
      </c>
    </row>
    <row r="490" spans="1:5">
      <c r="A490" s="60" t="s">
        <v>344</v>
      </c>
      <c r="B490" s="25">
        <v>5158</v>
      </c>
      <c r="C490" s="25">
        <v>3176</v>
      </c>
      <c r="D490" s="25">
        <v>3079</v>
      </c>
      <c r="E490" s="25">
        <v>11413</v>
      </c>
    </row>
    <row r="491" spans="1:5">
      <c r="A491" s="61" t="s">
        <v>486</v>
      </c>
      <c r="B491" s="26">
        <v>360930</v>
      </c>
      <c r="C491" s="26">
        <v>204701</v>
      </c>
      <c r="D491" s="26">
        <v>158391</v>
      </c>
      <c r="E491" s="26">
        <v>724022</v>
      </c>
    </row>
    <row r="492" spans="1:5">
      <c r="A492" s="60"/>
      <c r="B492" s="25"/>
      <c r="C492" s="25"/>
      <c r="D492" s="25"/>
      <c r="E492" s="25"/>
    </row>
    <row r="493" spans="1:5">
      <c r="A493" s="60" t="s">
        <v>345</v>
      </c>
      <c r="B493" s="25">
        <v>9043</v>
      </c>
      <c r="C493" s="25">
        <v>1278</v>
      </c>
      <c r="D493" s="25">
        <v>2409</v>
      </c>
      <c r="E493" s="25">
        <v>12730</v>
      </c>
    </row>
    <row r="494" spans="1:5">
      <c r="A494" s="60" t="s">
        <v>346</v>
      </c>
      <c r="B494" s="25">
        <v>9305</v>
      </c>
      <c r="C494" s="25">
        <v>1159</v>
      </c>
      <c r="D494" s="25">
        <v>2525</v>
      </c>
      <c r="E494" s="25">
        <v>12989</v>
      </c>
    </row>
    <row r="495" spans="1:5">
      <c r="A495" s="60" t="s">
        <v>487</v>
      </c>
      <c r="B495" s="25">
        <v>7945</v>
      </c>
      <c r="C495" s="25">
        <v>1062</v>
      </c>
      <c r="D495" s="25">
        <v>2348</v>
      </c>
      <c r="E495" s="25">
        <v>11355</v>
      </c>
    </row>
    <row r="496" spans="1:5">
      <c r="A496" s="61" t="s">
        <v>488</v>
      </c>
      <c r="B496" s="26">
        <v>26293</v>
      </c>
      <c r="C496" s="26">
        <v>3499</v>
      </c>
      <c r="D496" s="26">
        <v>7282</v>
      </c>
      <c r="E496" s="26">
        <v>37074</v>
      </c>
    </row>
    <row r="497" spans="1:5">
      <c r="A497" s="60"/>
      <c r="B497" s="25"/>
      <c r="C497" s="25"/>
      <c r="D497" s="25"/>
      <c r="E497" s="25"/>
    </row>
    <row r="498" spans="1:5">
      <c r="A498" s="60" t="s">
        <v>489</v>
      </c>
      <c r="B498" s="25">
        <v>18401</v>
      </c>
      <c r="C498" s="25">
        <v>6970</v>
      </c>
      <c r="D498" s="25">
        <v>1738</v>
      </c>
      <c r="E498" s="25">
        <v>27109</v>
      </c>
    </row>
    <row r="499" spans="1:5">
      <c r="A499" s="61" t="s">
        <v>490</v>
      </c>
      <c r="B499" s="26">
        <v>18401</v>
      </c>
      <c r="C499" s="26">
        <v>6970</v>
      </c>
      <c r="D499" s="26">
        <v>1738</v>
      </c>
      <c r="E499" s="26">
        <v>27109</v>
      </c>
    </row>
    <row r="500" spans="1:5">
      <c r="A500" s="60"/>
      <c r="B500" s="25"/>
      <c r="C500" s="25"/>
      <c r="D500" s="25"/>
      <c r="E500" s="25"/>
    </row>
    <row r="501" spans="1:5">
      <c r="A501" s="60" t="s">
        <v>491</v>
      </c>
      <c r="B501" s="25">
        <v>7369</v>
      </c>
      <c r="C501" s="25">
        <v>3402</v>
      </c>
      <c r="D501" s="25">
        <v>3664</v>
      </c>
      <c r="E501" s="25">
        <v>14435</v>
      </c>
    </row>
    <row r="502" spans="1:5">
      <c r="A502" s="60" t="s">
        <v>492</v>
      </c>
      <c r="B502" s="25">
        <v>6178</v>
      </c>
      <c r="C502" s="25">
        <v>2640</v>
      </c>
      <c r="D502" s="25">
        <v>2744</v>
      </c>
      <c r="E502" s="25">
        <v>11562</v>
      </c>
    </row>
    <row r="503" spans="1:5">
      <c r="A503" s="60" t="s">
        <v>347</v>
      </c>
      <c r="B503" s="25">
        <v>14007</v>
      </c>
      <c r="C503" s="25">
        <v>5904</v>
      </c>
      <c r="D503" s="25">
        <v>5849</v>
      </c>
      <c r="E503" s="25">
        <v>25760</v>
      </c>
    </row>
    <row r="504" spans="1:5">
      <c r="A504" s="60" t="s">
        <v>348</v>
      </c>
      <c r="B504" s="25">
        <v>11666</v>
      </c>
      <c r="C504" s="25">
        <v>4890</v>
      </c>
      <c r="D504" s="25">
        <v>4854</v>
      </c>
      <c r="E504" s="25">
        <v>21410</v>
      </c>
    </row>
    <row r="505" spans="1:5">
      <c r="A505" s="60" t="s">
        <v>493</v>
      </c>
      <c r="B505" s="25">
        <v>15176</v>
      </c>
      <c r="C505" s="25">
        <v>9081</v>
      </c>
      <c r="D505" s="25">
        <v>7321</v>
      </c>
      <c r="E505" s="25">
        <v>31578</v>
      </c>
    </row>
    <row r="506" spans="1:5">
      <c r="A506" s="60" t="s">
        <v>349</v>
      </c>
      <c r="B506" s="25">
        <v>11919</v>
      </c>
      <c r="C506" s="25">
        <v>6305</v>
      </c>
      <c r="D506" s="25">
        <v>5576</v>
      </c>
      <c r="E506" s="25">
        <v>23800</v>
      </c>
    </row>
    <row r="507" spans="1:5">
      <c r="A507" s="60" t="s">
        <v>350</v>
      </c>
      <c r="B507" s="25">
        <v>8018</v>
      </c>
      <c r="C507" s="25">
        <v>3509</v>
      </c>
      <c r="D507" s="25">
        <v>3906</v>
      </c>
      <c r="E507" s="25">
        <v>15433</v>
      </c>
    </row>
    <row r="508" spans="1:5">
      <c r="A508" s="60" t="s">
        <v>351</v>
      </c>
      <c r="B508" s="25">
        <v>6504</v>
      </c>
      <c r="C508" s="25">
        <v>1633</v>
      </c>
      <c r="D508" s="25">
        <v>1898</v>
      </c>
      <c r="E508" s="25">
        <v>10035</v>
      </c>
    </row>
    <row r="509" spans="1:5">
      <c r="A509" s="60" t="s">
        <v>352</v>
      </c>
      <c r="B509" s="25">
        <v>16492</v>
      </c>
      <c r="C509" s="25">
        <v>10919</v>
      </c>
      <c r="D509" s="25">
        <v>8389</v>
      </c>
      <c r="E509" s="25">
        <v>35800</v>
      </c>
    </row>
    <row r="510" spans="1:5">
      <c r="A510" s="60" t="s">
        <v>353</v>
      </c>
      <c r="B510" s="25">
        <v>5947</v>
      </c>
      <c r="C510" s="25">
        <v>2038</v>
      </c>
      <c r="D510" s="25">
        <v>2337</v>
      </c>
      <c r="E510" s="25">
        <v>10322</v>
      </c>
    </row>
    <row r="511" spans="1:5">
      <c r="A511" s="60" t="s">
        <v>494</v>
      </c>
      <c r="B511" s="25">
        <v>6098</v>
      </c>
      <c r="C511" s="25">
        <v>1102</v>
      </c>
      <c r="D511" s="25">
        <v>1739</v>
      </c>
      <c r="E511" s="25">
        <v>8939</v>
      </c>
    </row>
    <row r="512" spans="1:5">
      <c r="A512" s="61" t="s">
        <v>495</v>
      </c>
      <c r="B512" s="26">
        <v>109374</v>
      </c>
      <c r="C512" s="26">
        <v>51423</v>
      </c>
      <c r="D512" s="26">
        <v>48277</v>
      </c>
      <c r="E512" s="26">
        <v>209074</v>
      </c>
    </row>
    <row r="513" spans="1:5">
      <c r="A513" s="60"/>
      <c r="B513" s="25"/>
      <c r="C513" s="25"/>
      <c r="D513" s="25"/>
      <c r="E513" s="25"/>
    </row>
    <row r="514" spans="1:5">
      <c r="A514" s="60" t="s">
        <v>354</v>
      </c>
      <c r="B514" s="25">
        <v>8335</v>
      </c>
      <c r="C514" s="25">
        <v>1881</v>
      </c>
      <c r="D514" s="25">
        <v>1516</v>
      </c>
      <c r="E514" s="25">
        <v>11732</v>
      </c>
    </row>
    <row r="515" spans="1:5">
      <c r="A515" s="60" t="s">
        <v>355</v>
      </c>
      <c r="B515" s="25">
        <v>11769</v>
      </c>
      <c r="C515" s="25">
        <v>3890</v>
      </c>
      <c r="D515" s="25">
        <v>2296</v>
      </c>
      <c r="E515" s="25">
        <v>17955</v>
      </c>
    </row>
    <row r="516" spans="1:5">
      <c r="A516" s="60" t="s">
        <v>356</v>
      </c>
      <c r="B516" s="25">
        <v>13216</v>
      </c>
      <c r="C516" s="25">
        <v>4416</v>
      </c>
      <c r="D516" s="25">
        <v>2839</v>
      </c>
      <c r="E516" s="25">
        <v>20471</v>
      </c>
    </row>
    <row r="517" spans="1:5">
      <c r="A517" s="60" t="s">
        <v>357</v>
      </c>
      <c r="B517" s="25">
        <v>13993</v>
      </c>
      <c r="C517" s="25">
        <v>4296</v>
      </c>
      <c r="D517" s="25">
        <v>3267</v>
      </c>
      <c r="E517" s="25">
        <v>21556</v>
      </c>
    </row>
    <row r="518" spans="1:5">
      <c r="A518" s="60" t="s">
        <v>358</v>
      </c>
      <c r="B518" s="25">
        <v>14988</v>
      </c>
      <c r="C518" s="25">
        <v>4860</v>
      </c>
      <c r="D518" s="25">
        <v>3243</v>
      </c>
      <c r="E518" s="25">
        <v>23091</v>
      </c>
    </row>
    <row r="519" spans="1:5">
      <c r="A519" s="60" t="s">
        <v>359</v>
      </c>
      <c r="B519" s="25">
        <v>14909</v>
      </c>
      <c r="C519" s="25">
        <v>4527</v>
      </c>
      <c r="D519" s="25">
        <v>2859</v>
      </c>
      <c r="E519" s="25">
        <v>22295</v>
      </c>
    </row>
    <row r="520" spans="1:5">
      <c r="A520" s="60" t="s">
        <v>360</v>
      </c>
      <c r="B520" s="25">
        <v>14765</v>
      </c>
      <c r="C520" s="25">
        <v>3274</v>
      </c>
      <c r="D520" s="25">
        <v>1875</v>
      </c>
      <c r="E520" s="25">
        <v>19914</v>
      </c>
    </row>
    <row r="521" spans="1:5">
      <c r="A521" s="60" t="s">
        <v>361</v>
      </c>
      <c r="B521" s="25">
        <v>8105</v>
      </c>
      <c r="C521" s="25">
        <v>1560</v>
      </c>
      <c r="D521" s="25">
        <v>1495</v>
      </c>
      <c r="E521" s="25">
        <v>11160</v>
      </c>
    </row>
    <row r="522" spans="1:5">
      <c r="A522" s="60" t="s">
        <v>362</v>
      </c>
      <c r="B522" s="25">
        <v>11765</v>
      </c>
      <c r="C522" s="25">
        <v>2952</v>
      </c>
      <c r="D522" s="25">
        <v>2125</v>
      </c>
      <c r="E522" s="25">
        <v>16842</v>
      </c>
    </row>
    <row r="523" spans="1:5">
      <c r="A523" s="61" t="s">
        <v>496</v>
      </c>
      <c r="B523" s="26">
        <v>111845</v>
      </c>
      <c r="C523" s="26">
        <v>31656</v>
      </c>
      <c r="D523" s="26">
        <v>21515</v>
      </c>
      <c r="E523" s="26">
        <v>165016</v>
      </c>
    </row>
    <row r="524" spans="1:5">
      <c r="A524" s="60"/>
      <c r="B524" s="25"/>
      <c r="C524" s="25"/>
      <c r="D524" s="25"/>
      <c r="E524" s="25"/>
    </row>
    <row r="525" spans="1:5">
      <c r="A525" s="60" t="s">
        <v>363</v>
      </c>
      <c r="B525" s="25">
        <v>12554</v>
      </c>
      <c r="C525" s="25">
        <v>8022</v>
      </c>
      <c r="D525" s="25">
        <v>4971</v>
      </c>
      <c r="E525" s="25">
        <v>25547</v>
      </c>
    </row>
    <row r="526" spans="1:5">
      <c r="A526" s="60" t="s">
        <v>364</v>
      </c>
      <c r="B526" s="25">
        <v>13352</v>
      </c>
      <c r="C526" s="25">
        <v>9175</v>
      </c>
      <c r="D526" s="25">
        <v>5739</v>
      </c>
      <c r="E526" s="25">
        <v>28266</v>
      </c>
    </row>
    <row r="527" spans="1:5">
      <c r="A527" s="60" t="s">
        <v>365</v>
      </c>
      <c r="B527" s="25">
        <v>17669</v>
      </c>
      <c r="C527" s="25">
        <v>11003</v>
      </c>
      <c r="D527" s="25">
        <v>7340</v>
      </c>
      <c r="E527" s="25">
        <v>36012</v>
      </c>
    </row>
    <row r="528" spans="1:5">
      <c r="A528" s="61" t="s">
        <v>497</v>
      </c>
      <c r="B528" s="26">
        <v>43575</v>
      </c>
      <c r="C528" s="26">
        <v>28200</v>
      </c>
      <c r="D528" s="26">
        <v>18050</v>
      </c>
      <c r="E528" s="26">
        <v>89825</v>
      </c>
    </row>
    <row r="529" spans="1:5">
      <c r="A529" s="60"/>
      <c r="B529" s="25"/>
      <c r="C529" s="25"/>
      <c r="D529" s="25"/>
      <c r="E529" s="25"/>
    </row>
    <row r="530" spans="1:5">
      <c r="A530" s="60" t="s">
        <v>366</v>
      </c>
      <c r="B530" s="25">
        <v>12781</v>
      </c>
      <c r="C530" s="25">
        <v>1532</v>
      </c>
      <c r="D530" s="25">
        <v>1879</v>
      </c>
      <c r="E530" s="25">
        <v>16192</v>
      </c>
    </row>
    <row r="531" spans="1:5">
      <c r="A531" s="60" t="s">
        <v>367</v>
      </c>
      <c r="B531" s="25">
        <v>12650</v>
      </c>
      <c r="C531" s="25">
        <v>1182</v>
      </c>
      <c r="D531" s="25">
        <v>1118</v>
      </c>
      <c r="E531" s="25">
        <v>14950</v>
      </c>
    </row>
    <row r="532" spans="1:5">
      <c r="A532" s="60" t="s">
        <v>368</v>
      </c>
      <c r="B532" s="25">
        <v>16550</v>
      </c>
      <c r="C532" s="25">
        <v>1873</v>
      </c>
      <c r="D532" s="25">
        <v>1662</v>
      </c>
      <c r="E532" s="25">
        <v>20085</v>
      </c>
    </row>
    <row r="533" spans="1:5">
      <c r="A533" s="60" t="s">
        <v>369</v>
      </c>
      <c r="B533" s="25">
        <v>22744</v>
      </c>
      <c r="C533" s="25">
        <v>2084</v>
      </c>
      <c r="D533" s="25">
        <v>3247</v>
      </c>
      <c r="E533" s="25">
        <v>28075</v>
      </c>
    </row>
    <row r="534" spans="1:5">
      <c r="A534" s="60" t="s">
        <v>370</v>
      </c>
      <c r="B534" s="25">
        <v>9567</v>
      </c>
      <c r="C534" s="25">
        <v>859</v>
      </c>
      <c r="D534" s="25">
        <v>1209</v>
      </c>
      <c r="E534" s="25">
        <v>11635</v>
      </c>
    </row>
    <row r="535" spans="1:5">
      <c r="A535" s="60" t="s">
        <v>371</v>
      </c>
      <c r="B535" s="25">
        <v>13808</v>
      </c>
      <c r="C535" s="25">
        <v>1729</v>
      </c>
      <c r="D535" s="25">
        <v>1777</v>
      </c>
      <c r="E535" s="25">
        <v>17314</v>
      </c>
    </row>
    <row r="536" spans="1:5">
      <c r="A536" s="60" t="s">
        <v>372</v>
      </c>
      <c r="B536" s="25">
        <v>17732</v>
      </c>
      <c r="C536" s="25">
        <v>2567</v>
      </c>
      <c r="D536" s="25">
        <v>1709</v>
      </c>
      <c r="E536" s="25">
        <v>22008</v>
      </c>
    </row>
    <row r="537" spans="1:5">
      <c r="A537" s="60" t="s">
        <v>373</v>
      </c>
      <c r="B537" s="25">
        <v>12807</v>
      </c>
      <c r="C537" s="25">
        <v>2172</v>
      </c>
      <c r="D537" s="25">
        <v>1720</v>
      </c>
      <c r="E537" s="25">
        <v>16699</v>
      </c>
    </row>
    <row r="538" spans="1:5">
      <c r="A538" s="61" t="s">
        <v>498</v>
      </c>
      <c r="B538" s="26">
        <v>118639</v>
      </c>
      <c r="C538" s="26">
        <v>13998</v>
      </c>
      <c r="D538" s="26">
        <v>14321</v>
      </c>
      <c r="E538" s="26">
        <v>146958</v>
      </c>
    </row>
    <row r="539" spans="1:5">
      <c r="A539" s="60"/>
      <c r="B539" s="25"/>
      <c r="C539" s="25"/>
      <c r="D539" s="25"/>
      <c r="E539" s="25"/>
    </row>
    <row r="540" spans="1:5">
      <c r="A540" s="60" t="s">
        <v>499</v>
      </c>
      <c r="B540" s="25">
        <v>6099</v>
      </c>
      <c r="C540" s="25">
        <v>3052</v>
      </c>
      <c r="D540" s="25">
        <v>2127</v>
      </c>
      <c r="E540" s="25">
        <v>11278</v>
      </c>
    </row>
    <row r="541" spans="1:5">
      <c r="A541" s="61" t="s">
        <v>500</v>
      </c>
      <c r="B541" s="26">
        <v>6099</v>
      </c>
      <c r="C541" s="26">
        <v>3052</v>
      </c>
      <c r="D541" s="26">
        <v>2127</v>
      </c>
      <c r="E541" s="26">
        <v>11278</v>
      </c>
    </row>
    <row r="542" spans="1:5">
      <c r="A542" s="62"/>
      <c r="B542" s="28"/>
      <c r="C542" s="28"/>
      <c r="D542" s="28"/>
      <c r="E542" s="28"/>
    </row>
    <row r="543" spans="1:5">
      <c r="A543" s="62" t="s">
        <v>501</v>
      </c>
      <c r="B543" s="28">
        <v>4747</v>
      </c>
      <c r="C543" s="28">
        <v>1983</v>
      </c>
      <c r="D543" s="28">
        <v>2685</v>
      </c>
      <c r="E543" s="28">
        <v>9415</v>
      </c>
    </row>
    <row r="544" spans="1:5">
      <c r="A544" s="33" t="s">
        <v>502</v>
      </c>
      <c r="B544" s="29">
        <v>4747</v>
      </c>
      <c r="C544" s="29">
        <v>1983</v>
      </c>
      <c r="D544" s="29">
        <v>2685</v>
      </c>
      <c r="E544" s="29">
        <v>9415</v>
      </c>
    </row>
    <row r="545" spans="1:5">
      <c r="A545" s="62"/>
      <c r="B545" s="28"/>
      <c r="C545" s="28"/>
      <c r="D545" s="28"/>
      <c r="E545" s="28"/>
    </row>
    <row r="546" spans="1:5">
      <c r="A546" s="62" t="s">
        <v>374</v>
      </c>
      <c r="B546" s="28">
        <v>68</v>
      </c>
      <c r="C546" s="28">
        <v>37</v>
      </c>
      <c r="D546" s="28">
        <v>48</v>
      </c>
      <c r="E546" s="28">
        <v>153</v>
      </c>
    </row>
    <row r="547" spans="1:5">
      <c r="A547" s="33" t="s">
        <v>503</v>
      </c>
      <c r="B547" s="29">
        <v>68</v>
      </c>
      <c r="C547" s="29">
        <v>37</v>
      </c>
      <c r="D547" s="29">
        <v>48</v>
      </c>
      <c r="E547" s="29">
        <v>153</v>
      </c>
    </row>
    <row r="548" spans="1:5">
      <c r="A548" s="62"/>
      <c r="B548" s="28"/>
      <c r="C548" s="28"/>
      <c r="D548" s="28"/>
      <c r="E548" s="28"/>
    </row>
    <row r="549" spans="1:5">
      <c r="A549" s="33" t="s">
        <v>504</v>
      </c>
      <c r="B549" s="36">
        <v>1808</v>
      </c>
      <c r="C549" s="36">
        <v>435</v>
      </c>
      <c r="D549" s="32">
        <v>867</v>
      </c>
      <c r="E549" s="30">
        <v>3110</v>
      </c>
    </row>
    <row r="550" spans="1:5">
      <c r="A550" s="62"/>
      <c r="B550" s="28"/>
      <c r="C550" s="28"/>
      <c r="D550" s="28"/>
      <c r="E550" s="28"/>
    </row>
    <row r="551" spans="1:5">
      <c r="A551" s="33" t="s">
        <v>377</v>
      </c>
      <c r="B551" s="40">
        <v>6442249</v>
      </c>
      <c r="C551" s="40">
        <v>1952469</v>
      </c>
      <c r="D551" s="40">
        <v>1559344</v>
      </c>
      <c r="E551" s="30">
        <v>9954062</v>
      </c>
    </row>
    <row r="552" spans="1:5">
      <c r="A552" s="37" t="s">
        <v>509</v>
      </c>
      <c r="B552" s="31"/>
      <c r="C552" s="31"/>
      <c r="D552" s="31"/>
      <c r="E552" s="31"/>
    </row>
    <row r="553" spans="1:5">
      <c r="A553" s="31"/>
      <c r="B553" s="35"/>
      <c r="C553" s="35"/>
      <c r="D553" s="35"/>
      <c r="E553" s="35"/>
    </row>
    <row r="554" spans="1:5">
      <c r="A554" s="31"/>
      <c r="B554" s="35"/>
      <c r="C554" s="35"/>
      <c r="D554" s="35"/>
      <c r="E554" s="35"/>
    </row>
    <row r="555" spans="1:5">
      <c r="A555" s="31"/>
      <c r="B555" s="35"/>
      <c r="C555" s="35"/>
      <c r="D555" s="35"/>
      <c r="E555" s="35"/>
    </row>
    <row r="556" spans="1:5">
      <c r="A556" s="24"/>
      <c r="B556" s="27"/>
      <c r="C556" s="27"/>
      <c r="D556" s="27"/>
      <c r="E556" s="27"/>
    </row>
    <row r="557" spans="1:5">
      <c r="A557" s="24"/>
      <c r="B557" s="27"/>
      <c r="C557" s="27"/>
      <c r="D557" s="27"/>
      <c r="E557" s="27"/>
    </row>
    <row r="558" spans="1:5">
      <c r="A558" s="24"/>
      <c r="B558" s="34"/>
      <c r="C558" s="34"/>
      <c r="D558" s="34"/>
      <c r="E558" s="24"/>
    </row>
    <row r="559" spans="1:5">
      <c r="A559" s="24"/>
      <c r="B559" s="34"/>
      <c r="C559" s="34"/>
      <c r="D559" s="34"/>
      <c r="E559" s="24"/>
    </row>
    <row r="560" spans="1:5">
      <c r="A560" s="24"/>
      <c r="B560" s="34"/>
      <c r="C560" s="34"/>
      <c r="D560" s="34"/>
      <c r="E560" s="24"/>
    </row>
  </sheetData>
  <mergeCells count="1">
    <mergeCell ref="A1:F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Notes </vt:lpstr>
      <vt:lpstr>Part D</vt:lpstr>
      <vt:lpstr>MA and FFS</vt:lpstr>
      <vt:lpstr>LIS</vt:lpstr>
      <vt:lpstr>Sheet2</vt:lpstr>
      <vt:lpstr>LIS!Print_Titles</vt:lpstr>
      <vt:lpstr>'MA and FFS'!Print_Titles</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Mullaney</dc:creator>
  <cp:lastModifiedBy>Mullaney</cp:lastModifiedBy>
  <cp:lastPrinted>2010-10-26T15:50:50Z</cp:lastPrinted>
  <dcterms:created xsi:type="dcterms:W3CDTF">2010-10-25T18:21:03Z</dcterms:created>
  <dcterms:modified xsi:type="dcterms:W3CDTF">2010-11-22T16:12:08Z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-99040978</vt:i4>
  </property>
  <property fmtid="{D5CDD505-2E9C-101B-9397-08002B2CF9AE}" pid="3" name="_NewReviewCycle">
    <vt:lpwstr/>
  </property>
  <property fmtid="{D5CDD505-2E9C-101B-9397-08002B2CF9AE}" pid="4" name="_EmailSubject">
    <vt:lpwstr>Help on 508 compliance </vt:lpwstr>
  </property>
  <property fmtid="{D5CDD505-2E9C-101B-9397-08002B2CF9AE}" pid="5" name="_AuthorEmail">
    <vt:lpwstr>Mary.Mullaney@CMS.hhs.gov</vt:lpwstr>
  </property>
  <property fmtid="{D5CDD505-2E9C-101B-9397-08002B2CF9AE}" pid="6" name="_AuthorEmailDisplayName">
    <vt:lpwstr>Mullaney, Mary E. (CMS/OL)</vt:lpwstr>
  </property>
  <property fmtid="{D5CDD505-2E9C-101B-9397-08002B2CF9AE}" pid="7" name="_PreviousAdHocReviewCycleID">
    <vt:i4>-421934884</vt:i4>
  </property>
</Properties>
</file>