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35" windowWidth="19320" windowHeight="3105" tabRatio="482" firstSheet="1" activeTab="3"/>
  </bookViews>
  <sheets>
    <sheet name="Instructions" sheetId="12" r:id="rId1"/>
    <sheet name="Complexity Worksheet" sheetId="11" r:id="rId2"/>
    <sheet name="XLC PPA - Artifacts" sheetId="7" r:id="rId3"/>
    <sheet name="XLC PPA - Stage Gates" sheetId="4" r:id="rId4"/>
    <sheet name="XLC PPA - Testing Functions" sheetId="9" r:id="rId5"/>
    <sheet name="XLC PPA for Signatures" sheetId="8" r:id="rId6"/>
  </sheets>
  <definedNames>
    <definedName name="_xlnm._FilterDatabase" localSheetId="2" hidden="1">'XLC PPA - Artifacts'!$A$7:$G$61</definedName>
    <definedName name="_xlnm.Print_Area" localSheetId="1">'Complexity Worksheet'!$A$1:$F$27</definedName>
    <definedName name="_xlnm.Print_Area" localSheetId="2">'XLC PPA - Artifacts'!$B$1:$G$68</definedName>
    <definedName name="_xlnm.Print_Area" localSheetId="3">'XLC PPA - Stage Gates'!$B$1:$G$36</definedName>
    <definedName name="_xlnm.Print_Area" localSheetId="4">'XLC PPA - Testing Functions'!$B$1:$G$46</definedName>
    <definedName name="_xlnm.Print_Titles" localSheetId="2">'XLC PPA - Artifacts'!$1:$9</definedName>
    <definedName name="_xlnm.Print_Titles" localSheetId="3">'XLC PPA - Stage Gates'!$1:$9</definedName>
    <definedName name="_xlnm.Print_Titles" localSheetId="4">'XLC PPA - Testing Functions'!$1:$9</definedName>
    <definedName name="Text26" localSheetId="2">'XLC PPA - Artifacts'!$D$49</definedName>
  </definedNames>
  <calcPr calcId="145621"/>
</workbook>
</file>

<file path=xl/calcChain.xml><?xml version="1.0" encoding="utf-8"?>
<calcChain xmlns="http://schemas.openxmlformats.org/spreadsheetml/2006/main">
  <c r="A11" i="4" l="1"/>
  <c r="A12" i="4" s="1"/>
  <c r="A13" i="4" s="1"/>
  <c r="A14" i="4" s="1"/>
  <c r="A15" i="4" s="1"/>
  <c r="C27" i="8"/>
  <c r="C8" i="8"/>
  <c r="C9" i="8"/>
  <c r="C5" i="7"/>
  <c r="C5" i="9" s="1"/>
  <c r="B5" i="8" s="1"/>
  <c r="C4" i="7"/>
  <c r="C4" i="4" s="1"/>
  <c r="C3" i="7"/>
  <c r="C3" i="4"/>
  <c r="C3" i="9" s="1"/>
  <c r="B3" i="8" s="1"/>
  <c r="B6" i="9"/>
  <c r="A6" i="8" s="1"/>
  <c r="B6" i="4"/>
  <c r="B4" i="7"/>
  <c r="B4" i="9" s="1"/>
  <c r="A4" i="8" s="1"/>
  <c r="B5" i="7"/>
  <c r="B5" i="4"/>
  <c r="B3" i="7"/>
  <c r="B3" i="4"/>
  <c r="B3" i="9" s="1"/>
  <c r="A3" i="8" s="1"/>
  <c r="D1" i="9"/>
  <c r="C14" i="8"/>
  <c r="D33" i="8"/>
  <c r="B33" i="8"/>
  <c r="A33" i="8"/>
  <c r="C33" i="8"/>
  <c r="D56" i="8"/>
  <c r="C56" i="8"/>
  <c r="B56" i="8"/>
  <c r="A56" i="8"/>
  <c r="D43" i="8"/>
  <c r="C43" i="8"/>
  <c r="B32" i="8"/>
  <c r="A32" i="8"/>
  <c r="E41" i="9"/>
  <c r="E40" i="9"/>
  <c r="E39" i="9"/>
  <c r="E31" i="4"/>
  <c r="E30" i="4"/>
  <c r="E29" i="4"/>
  <c r="E28" i="4"/>
  <c r="E67" i="7"/>
  <c r="E66" i="7"/>
  <c r="E65" i="7"/>
  <c r="E64" i="7"/>
  <c r="C55" i="8"/>
  <c r="B46" i="8"/>
  <c r="B47" i="8"/>
  <c r="B48" i="8"/>
  <c r="B49" i="8"/>
  <c r="B50" i="8"/>
  <c r="B51" i="8"/>
  <c r="B52" i="8"/>
  <c r="B53" i="8"/>
  <c r="B54" i="8"/>
  <c r="B55" i="8"/>
  <c r="D46" i="8"/>
  <c r="D47" i="8"/>
  <c r="D48" i="8"/>
  <c r="D49" i="8"/>
  <c r="D50" i="8"/>
  <c r="D51" i="8"/>
  <c r="D52" i="8"/>
  <c r="D53" i="8"/>
  <c r="D54" i="8"/>
  <c r="D55" i="8"/>
  <c r="C51" i="8"/>
  <c r="C52" i="8"/>
  <c r="C53" i="8"/>
  <c r="C54" i="8"/>
  <c r="C46" i="8"/>
  <c r="C47" i="8"/>
  <c r="C48" i="8"/>
  <c r="C49" i="8"/>
  <c r="C50" i="8"/>
  <c r="A49" i="8"/>
  <c r="A50" i="8"/>
  <c r="A51" i="8"/>
  <c r="A52" i="8"/>
  <c r="A53" i="8"/>
  <c r="A54" i="8"/>
  <c r="A55" i="8"/>
  <c r="A46" i="8"/>
  <c r="A47" i="8"/>
  <c r="A48" i="8"/>
  <c r="C38" i="8"/>
  <c r="C39" i="8"/>
  <c r="C40" i="8"/>
  <c r="C41" i="8"/>
  <c r="A12" i="9"/>
  <c r="A13" i="9"/>
  <c r="A15" i="9"/>
  <c r="A16" i="9" s="1"/>
  <c r="A17" i="9" s="1"/>
  <c r="A18" i="9" s="1"/>
  <c r="A19" i="9" s="1"/>
  <c r="A20" i="9" s="1"/>
  <c r="A21" i="9" s="1"/>
  <c r="A23" i="9" s="1"/>
  <c r="A24" i="9" s="1"/>
  <c r="A25" i="9" s="1"/>
  <c r="A26" i="9" s="1"/>
  <c r="A27" i="9" s="1"/>
  <c r="A29" i="9" s="1"/>
  <c r="A30" i="9" s="1"/>
  <c r="A31" i="9" s="1"/>
  <c r="A32" i="9" s="1"/>
  <c r="A33" i="9" s="1"/>
  <c r="A35" i="9" s="1"/>
  <c r="A36" i="9" s="1"/>
  <c r="D36" i="8"/>
  <c r="D37" i="8"/>
  <c r="D38" i="8"/>
  <c r="C36" i="8"/>
  <c r="C37" i="8"/>
  <c r="D39" i="8"/>
  <c r="B39" i="8"/>
  <c r="A39" i="8"/>
  <c r="D11" i="8"/>
  <c r="D12" i="8"/>
  <c r="D13" i="8"/>
  <c r="D14" i="8"/>
  <c r="D15" i="8"/>
  <c r="D16" i="8"/>
  <c r="D17" i="8"/>
  <c r="D18" i="8"/>
  <c r="D19" i="8"/>
  <c r="D20" i="8"/>
  <c r="D21" i="8"/>
  <c r="D22" i="8"/>
  <c r="D23" i="8"/>
  <c r="D24" i="8"/>
  <c r="D25" i="8"/>
  <c r="D26" i="8"/>
  <c r="D27" i="8"/>
  <c r="D28" i="8"/>
  <c r="D29" i="8"/>
  <c r="D30" i="8"/>
  <c r="D31" i="8"/>
  <c r="D32" i="8"/>
  <c r="C11" i="8"/>
  <c r="C12" i="8"/>
  <c r="C13" i="8"/>
  <c r="C15" i="8"/>
  <c r="C16" i="8"/>
  <c r="C17" i="8"/>
  <c r="C18" i="8"/>
  <c r="C19" i="8"/>
  <c r="C20" i="8"/>
  <c r="C21" i="8"/>
  <c r="C22" i="8"/>
  <c r="C23" i="8"/>
  <c r="C24" i="8"/>
  <c r="C25" i="8"/>
  <c r="C26" i="8"/>
  <c r="C28" i="8"/>
  <c r="C29" i="8"/>
  <c r="C30" i="8"/>
  <c r="C31" i="8"/>
  <c r="C32" i="8"/>
  <c r="B8" i="8"/>
  <c r="B9" i="8"/>
  <c r="B10" i="8"/>
  <c r="B11" i="8"/>
  <c r="B12" i="8"/>
  <c r="B13" i="8"/>
  <c r="B14" i="8"/>
  <c r="B15" i="8"/>
  <c r="B16" i="8"/>
  <c r="B17" i="8"/>
  <c r="B18" i="8"/>
  <c r="B19" i="8"/>
  <c r="B20" i="8"/>
  <c r="B21" i="8"/>
  <c r="B22" i="8"/>
  <c r="B23" i="8"/>
  <c r="B24" i="8"/>
  <c r="B25" i="8"/>
  <c r="B26" i="8"/>
  <c r="B27" i="8"/>
  <c r="B28" i="8"/>
  <c r="B29" i="8"/>
  <c r="B30" i="8"/>
  <c r="B31" i="8"/>
  <c r="D10" i="8"/>
  <c r="A8" i="8"/>
  <c r="A9" i="8"/>
  <c r="A10" i="8"/>
  <c r="A11" i="8"/>
  <c r="A12" i="8"/>
  <c r="A13" i="8"/>
  <c r="A14" i="8"/>
  <c r="A15" i="8"/>
  <c r="A16" i="8"/>
  <c r="A17" i="8"/>
  <c r="A18" i="8"/>
  <c r="A19" i="8"/>
  <c r="A20" i="8"/>
  <c r="A21" i="8"/>
  <c r="A22" i="8"/>
  <c r="A23" i="8"/>
  <c r="A24" i="8"/>
  <c r="A25" i="8"/>
  <c r="A26" i="8"/>
  <c r="A27" i="8"/>
  <c r="A28" i="8"/>
  <c r="A29" i="8"/>
  <c r="A30" i="8"/>
  <c r="A31" i="8"/>
  <c r="C10" i="8"/>
  <c r="D40" i="8"/>
  <c r="D41" i="8"/>
  <c r="B36" i="8"/>
  <c r="B37" i="8"/>
  <c r="B38" i="8"/>
  <c r="B40" i="8"/>
  <c r="B41" i="8"/>
  <c r="B42" i="8"/>
  <c r="A36" i="8"/>
  <c r="A37" i="8"/>
  <c r="A38" i="8"/>
  <c r="A40" i="8"/>
  <c r="A41" i="8"/>
  <c r="A42" i="8"/>
  <c r="B5" i="9"/>
  <c r="A5" i="8" s="1"/>
  <c r="C5" i="4"/>
  <c r="C6" i="7"/>
  <c r="C6" i="9"/>
  <c r="B6" i="8" s="1"/>
  <c r="C4" i="9"/>
  <c r="B4" i="8" s="1"/>
  <c r="C6" i="4"/>
  <c r="A18" i="4" l="1"/>
  <c r="A16" i="4"/>
  <c r="A17" i="4" s="1"/>
  <c r="A19" i="4" s="1"/>
  <c r="A20" i="4" s="1"/>
  <c r="A21" i="4" s="1"/>
  <c r="A22" i="4" s="1"/>
  <c r="A23" i="4" s="1"/>
  <c r="A24" i="4" s="1"/>
  <c r="A25" i="4" s="1"/>
  <c r="B4" i="4"/>
</calcChain>
</file>

<file path=xl/sharedStrings.xml><?xml version="1.0" encoding="utf-8"?>
<sst xmlns="http://schemas.openxmlformats.org/spreadsheetml/2006/main" count="598" uniqueCount="332">
  <si>
    <t>Combine</t>
  </si>
  <si>
    <t>Waive</t>
  </si>
  <si>
    <t>Hold</t>
  </si>
  <si>
    <t>PROJECT PROCESS AGREEMENT</t>
  </si>
  <si>
    <t xml:space="preserve">
ARTIFACT</t>
  </si>
  <si>
    <t>PROJECT
AGREEMENT</t>
  </si>
  <si>
    <t>ARTIFACTS WAIVED:</t>
  </si>
  <si>
    <t>A</t>
  </si>
  <si>
    <t>B</t>
  </si>
  <si>
    <t>C</t>
  </si>
  <si>
    <t>D</t>
  </si>
  <si>
    <t>E</t>
  </si>
  <si>
    <t xml:space="preserve">ARTIFACTS COMBINED: </t>
  </si>
  <si>
    <t>APPROVALS:</t>
  </si>
  <si>
    <t>Date</t>
  </si>
  <si>
    <t>Print Name</t>
  </si>
  <si>
    <t xml:space="preserve">
JUSTIFICATION and/or NOTES</t>
  </si>
  <si>
    <t>F</t>
  </si>
  <si>
    <t>G</t>
  </si>
  <si>
    <t>Provide (Update)</t>
  </si>
  <si>
    <t>ARTIFACTS TO PROVIDE NEW DOCUMENTS:</t>
  </si>
  <si>
    <t>ARTIFACTS TO PROVIDE UPDATES TO EXISTING DOCS:</t>
  </si>
  <si>
    <t>Project Management Plan</t>
  </si>
  <si>
    <t>#</t>
  </si>
  <si>
    <t xml:space="preserve">Project Process Agreement </t>
  </si>
  <si>
    <t>Release Plan</t>
  </si>
  <si>
    <t>Privacy Impact Assessment</t>
  </si>
  <si>
    <t>Requirements Document</t>
  </si>
  <si>
    <t xml:space="preserve">Information Security Risk Assessment </t>
  </si>
  <si>
    <t>System Security Plan</t>
  </si>
  <si>
    <t>Test Plan</t>
  </si>
  <si>
    <t>Logical Data Model</t>
  </si>
  <si>
    <t>System Design Document</t>
  </si>
  <si>
    <t>Interface Control Document</t>
  </si>
  <si>
    <t>Data Conversion Plan</t>
  </si>
  <si>
    <t>Implementation Plan</t>
  </si>
  <si>
    <t>ARTIFACT DEFINITION</t>
  </si>
  <si>
    <t>Record agreement for the project's initial release in column E and F.</t>
  </si>
  <si>
    <t>ARTIFACTS</t>
  </si>
  <si>
    <t>Architecture Review (AR)</t>
  </si>
  <si>
    <t>Project Baseline Review (PBR)</t>
  </si>
  <si>
    <t>Detailed Design Review (DDR)</t>
  </si>
  <si>
    <t>Operational Readiness Review (ORR)</t>
  </si>
  <si>
    <t>Delegate</t>
  </si>
  <si>
    <t>Perform</t>
  </si>
  <si>
    <t>Conceptual functions and stakeholder interactions</t>
  </si>
  <si>
    <t>May be Delegated</t>
  </si>
  <si>
    <t>STAGE GATE DEFINITION</t>
  </si>
  <si>
    <t>Note: Agreed upon artifacts are expected for all stage gate reviews, regardless of who conducts them</t>
  </si>
  <si>
    <t>CMS IT Governance / PMO</t>
  </si>
  <si>
    <t>CMS Executive Sponsor</t>
  </si>
  <si>
    <t>CMS Governance / Delegated to Projects</t>
  </si>
  <si>
    <t>IT Project Manager</t>
  </si>
  <si>
    <t>Business Project Manager</t>
  </si>
  <si>
    <t>Investment Selection Review (ISR)</t>
  </si>
  <si>
    <t>Requirements Review (RR)</t>
  </si>
  <si>
    <t>Preliminary Design Review (PDR)</t>
  </si>
  <si>
    <t>Production Readiness Review (PRR)</t>
  </si>
  <si>
    <t>Validation Readiness Review (VRR)</t>
  </si>
  <si>
    <t>Post Implementation Review (PIR)</t>
  </si>
  <si>
    <t>Annual Operational Analysis (AOA)</t>
  </si>
  <si>
    <t>Disposition Review (DR)</t>
  </si>
  <si>
    <t>Determine whether the proposed project potentially duplicates, interferes, contradicts or can leverage another investment that already exists, is proposed, under development, or planned for near-term disposition.  The business need is assessed to determine if it is sound and conforms to the CMS Enterprise Architecture.</t>
  </si>
  <si>
    <t>Determine if it is a sound, viable, and worthy of funding, support and inclusion in the organization's IT Investment Portfolio.  The business need and objectives are reviewed to ensure the effort supports CMS' overall mission and objectives and will not comprise initiatives on the horizon.</t>
  </si>
  <si>
    <t>Obtain management approval that the scope, cost and schedule that have been established for the project are adequately documented and that the project management strategy is appropriate for moving the project forward in the life cycle.  The PBR includes review of the budget, risk, and user requirements for the investment; emphasis should be on the total cost of ownership and not just development or acquisition costs.</t>
  </si>
  <si>
    <t>Verify that the requirements are complete, accurate, consistent and problem-free; evaluate the responsiveness to the business requirements; ensure that the requirements are a suitable basis for subsequent design activities; ensure traceability between the business and system requirements; and affirm final agreement regarding the content of the Requirements Document by the business owner.</t>
  </si>
  <si>
    <t>Stage Gates</t>
  </si>
  <si>
    <t>Enterprise Architecture Analysis Artifacts</t>
  </si>
  <si>
    <t>Business Case</t>
  </si>
  <si>
    <t>High-Level Technical Design</t>
  </si>
  <si>
    <t>Project Charter</t>
  </si>
  <si>
    <t>System of Records</t>
  </si>
  <si>
    <t>Project Schedule</t>
  </si>
  <si>
    <t>Risk Register</t>
  </si>
  <si>
    <t>Issues List</t>
  </si>
  <si>
    <t>Action Items</t>
  </si>
  <si>
    <t>Decision Log</t>
  </si>
  <si>
    <t>Lessons Learned Log</t>
  </si>
  <si>
    <t>Contingency Plan</t>
  </si>
  <si>
    <t>Physical Database / Model</t>
  </si>
  <si>
    <t>Data Use Agreement</t>
  </si>
  <si>
    <t>Test Case Specification</t>
  </si>
  <si>
    <t>User Manual</t>
  </si>
  <si>
    <t>Operations &amp; Maintenance Manual</t>
  </si>
  <si>
    <t>Version Description Document</t>
  </si>
  <si>
    <t>Test Summary Report</t>
  </si>
  <si>
    <t>Training Artifacts</t>
  </si>
  <si>
    <t>Contingency Test Plan</t>
  </si>
  <si>
    <t>Security Assessment</t>
  </si>
  <si>
    <t>Authorization Package</t>
  </si>
  <si>
    <t>System Disposition Plan</t>
  </si>
  <si>
    <t>Post Implementation Report</t>
  </si>
  <si>
    <t>Annual Operational Analysis Report</t>
  </si>
  <si>
    <t>Project Closeout Report</t>
  </si>
  <si>
    <t>Monitoring Reports</t>
  </si>
  <si>
    <t>Implementation Readiness Rev (IRR)</t>
  </si>
  <si>
    <t>Collect basic new project information from a Business Owner</t>
  </si>
  <si>
    <t>Describes the basic aspects of the proposed IT project; why, what, when, and how. </t>
  </si>
  <si>
    <t>Identifies the business and technical capabilities and constraints of the IT project.</t>
  </si>
  <si>
    <t>Provides information regarding compliance with required accessibility standards.</t>
  </si>
  <si>
    <t>Authorizes and documents the justifications for using, not using, or combining specific stage gate reviews and the selection of specific work products.</t>
  </si>
  <si>
    <t>Authorizes the existence of a project and provides the authority to proceed and apply organizational resources.</t>
  </si>
  <si>
    <t xml:space="preserve">Documents the system's security level and describes managerial, technical and operational security controls. </t>
  </si>
  <si>
    <t xml:space="preserve">Ensures no collection, storage, access, use or dissemination of identifiable respondent information that is not both needed and permitted. </t>
  </si>
  <si>
    <t xml:space="preserve">Describes what portions of the system functionality will be implemented in which release and why. </t>
  </si>
  <si>
    <t>Informs the public of collection of information about its citizens from which data are retrieved by a unique identifier.</t>
  </si>
  <si>
    <t>Describes the overall scope, technical and management approach, resources, and schedule for all intended test activities associated with validation testing.</t>
  </si>
  <si>
    <t>Captures the results of a qualitative and quantitative risk analysis and the results of planning for response.</t>
  </si>
  <si>
    <t xml:space="preserve">Keeps a record of all issues that occur during the life of a project. </t>
  </si>
  <si>
    <t xml:space="preserve">Record and manage assignments that generally result from meeting discussions. </t>
  </si>
  <si>
    <t>Identifies and records lessons learned and future recommendations.</t>
  </si>
  <si>
    <t>Describes the strategy for ensuring system recovery in accordance with stated recovery time and recovery point objectives.</t>
  </si>
  <si>
    <t>Documents the decisions made over the course of the project.</t>
  </si>
  <si>
    <t>Describes the design of a database and the software units used to access or manipulate the data.</t>
  </si>
  <si>
    <t>Documents both high-level system design and low-level detailed design specifications.</t>
  </si>
  <si>
    <t xml:space="preserve">Describes the relationship between a source system and a target system. </t>
  </si>
  <si>
    <t>Informs data users of confidentiality requirements and obtains their agreement to abide by these requirements.</t>
  </si>
  <si>
    <t>Describes the purpose of a specific test, identifies the required inputs and expected results, provides step-by-step procedures for executing the test, and outlines the pass/fail criteria for determining acceptance.</t>
  </si>
  <si>
    <t>Describes the strategies involved in converting data from an existing system/application to another hardware and/or software environment.</t>
  </si>
  <si>
    <t>Describes how the automated system/application or IT situation will be installed, deployed and transitioned into an operational system or situation.</t>
  </si>
  <si>
    <t xml:space="preserve">Explains how a novice business user is to use the automated system or application from a business function perspective. </t>
  </si>
  <si>
    <t>Guides those who maintain, support and/or use the system in a day-to-day operations environment.</t>
  </si>
  <si>
    <t>Identifies, tracks and controls versions of automated systems and/or applications to be released to the operational environment.</t>
  </si>
  <si>
    <t xml:space="preserve">Describes the overall goals, learning objectives, and activities that are to be performed to develop, conduct, control, and evaluate instruction. </t>
  </si>
  <si>
    <t>Summarizes test activities and results including any variances from expected behavior.</t>
  </si>
  <si>
    <t xml:space="preserve">Addresses how the various components of an automated system are handled at the completion of operations. </t>
  </si>
  <si>
    <t xml:space="preserve">Describes the performance of a system/application during normal operations. </t>
  </si>
  <si>
    <t>Combines elements from the CPIC evaluation and performance of the system/application during normal operations.</t>
  </si>
  <si>
    <t>Assesses the project, ensures completion, and derives lessons learned and best practices to be applied to future projects.</t>
  </si>
  <si>
    <t>Provide (New)</t>
  </si>
  <si>
    <t>Contains a list of threats and vulnerabilities, an evaluation of current security controls, their resulting risk levels, and any recommended safeguards to reduce risk exposure.</t>
  </si>
  <si>
    <t xml:space="preserve">Describes the completed assessment phases following established assessment procedure and reporting procedures. </t>
  </si>
  <si>
    <t>Reports the status of known security weaknesses with associated Plan of Action and Milestones.</t>
  </si>
  <si>
    <t>Documents planned tests of strategies, personnel, procedures, and resources that respond to a supported applications/system interruption.</t>
  </si>
  <si>
    <t>Documents agreements permitting computerized comparison of systems of records which contain personally identifiable information.</t>
  </si>
  <si>
    <t>Integrated Master Schedule showing all activities required to complete a project and their interdependencies.</t>
  </si>
  <si>
    <t>Represents CMS data within the scope of a system development project and shows the specific entities, attributes, and relationships involved in a business function's view of information</t>
  </si>
  <si>
    <t>represents CMS data within the scope of a system development project and shows the specific tables, columns, and constraints involved in a physical implementation's view of information.</t>
  </si>
  <si>
    <t>CIO approval of System Certification and System Accreditation authorizing the system to become operational.</t>
  </si>
  <si>
    <t>Provide justifications for Waive or Combine in column G.</t>
  </si>
  <si>
    <t xml:space="preserve">Provides detailed plans, processes, and procedures for managing and controlling the life cycle activities. </t>
  </si>
  <si>
    <t>Training Plan</t>
  </si>
  <si>
    <t>Ensure the system/application completed thorough Development Testing and is ready for turnover to the formal, controlled test environment for Validation testing.</t>
  </si>
  <si>
    <t>Ensure the system/application completed its implementation processes according to plan and that it is ready for turnover to the Operations &amp; Maintenance team and operational release into the Production environment.</t>
  </si>
  <si>
    <t xml:space="preserve">Review project performance to evaluate: Customer Satisfaction, Strategic and Business Results, Financial Performance, and Innovation. </t>
  </si>
  <si>
    <t>Ensure project has been completely and appropriately transitioned/disposed, thereby ending the lifecycle of the IT project.</t>
  </si>
  <si>
    <t>Documents and reports security assessment results.</t>
  </si>
  <si>
    <t>Demonstrates and to validates that appropriate security controls exist to safeguard the system.</t>
  </si>
  <si>
    <t xml:space="preserve">CMS IT PROJECT </t>
  </si>
  <si>
    <t>CMS IT PROJECT</t>
  </si>
  <si>
    <t>Conducted</t>
  </si>
  <si>
    <t>Not Conducted</t>
  </si>
  <si>
    <t>Unit Testing</t>
  </si>
  <si>
    <t>Application Integration Testing</t>
  </si>
  <si>
    <t>Section 508 Testing</t>
  </si>
  <si>
    <t>Development Testing</t>
  </si>
  <si>
    <t>Validation Testing</t>
  </si>
  <si>
    <t>System Testing</t>
  </si>
  <si>
    <t>Functional Testing</t>
  </si>
  <si>
    <t>End-to-End Integration Testing</t>
  </si>
  <si>
    <t>User Acceptance Testing</t>
  </si>
  <si>
    <t>Regression Testing</t>
  </si>
  <si>
    <t>Implementation Testing</t>
  </si>
  <si>
    <t>System Acceptance Testing</t>
  </si>
  <si>
    <t>Performance &amp; Stress Testing</t>
  </si>
  <si>
    <t>Initial ST&amp;E</t>
  </si>
  <si>
    <t>Final Integration Testing</t>
  </si>
  <si>
    <t>Initial Contingency Planning Testing</t>
  </si>
  <si>
    <t>Operational Testing</t>
  </si>
  <si>
    <t>Production Ready Testing</t>
  </si>
  <si>
    <t>Monitoring &amp; Reliability Testing</t>
  </si>
  <si>
    <t>Operational ST&amp;E</t>
  </si>
  <si>
    <t>Audits</t>
  </si>
  <si>
    <t>Operational Contingency Planning Testing</t>
  </si>
  <si>
    <t>TEST DEFINITION</t>
  </si>
  <si>
    <t>Assesses and corrects the functionality and data of a business application’s individual code modules</t>
  </si>
  <si>
    <t>Assesses the functionality and interoperability of a business application and multiple systems, such as databases, hardware, software, or communication devices, and their integration with infrastructure into an overall integrated system.</t>
  </si>
  <si>
    <t>Assesses the input/output functions of a business application against pre-defined functional and data requirements.</t>
  </si>
  <si>
    <t>Evaluates whether the business applications and systems interoperate correctly, pass data and control correctly to one another, and store data correctly.</t>
  </si>
  <si>
    <t>Assesses the overall functionality and interoperability of a business application’s solution in an operational mode.</t>
  </si>
  <si>
    <t>Ensure that the EIT product is compliant with applicable Section 508 Accessibility Standards.</t>
  </si>
  <si>
    <t>Ensures that the Electronic Information Technology (EIT) product is compliant with applicable Section 508 Accessibility Standards.</t>
  </si>
  <si>
    <t xml:space="preserve">
TEST</t>
  </si>
  <si>
    <t>Business App, Infrastructure, or Both</t>
  </si>
  <si>
    <t>Business App</t>
  </si>
  <si>
    <t>Assesses the interfaces and interoperability of new or modified infrastructure with other infrastructure and system components, such as databases, hardware, software, or communication devices.</t>
  </si>
  <si>
    <t>Infrastructure</t>
  </si>
  <si>
    <t>Both</t>
  </si>
  <si>
    <t>Validates that modifications have not caused unintended functional or data results and that the application still complies with its specific requirements.  Similarly, validates that infrastructure changes have not compromised dependent business applications.</t>
  </si>
  <si>
    <t>Assesses the solution’s functionality, architecture, and configuration in a production-like environment.</t>
  </si>
  <si>
    <t>Assesses the capacity and throughput of a business application or infrastructure in processing time.</t>
  </si>
  <si>
    <t>determines the extent to which the security controls in the business application or infrastructure are implemented correctly, operate as intended, and produce the desired outcome with respect to meeting the security requirements for the application or infrastructure.</t>
  </si>
  <si>
    <t>Confirms that a business application or infrastructure solution works correctly from end to end in an environment configured the same as a production environment and with the same security settings.</t>
  </si>
  <si>
    <t>Ensures the personnel are knowledgeable and capable of performing the notification/activation requirements and procedures as outlined in the CP, in a timely manner.</t>
  </si>
  <si>
    <t>Confirms that a production-ready business application or infrastructure has been installed and configured correctly in a production environment and is ready for operational use.</t>
  </si>
  <si>
    <t>Ensures that the implemented application or infrastructure performs as expected in production.</t>
  </si>
  <si>
    <t>Determines the extent to which the security controls in the business application or infrastructure are implemented correctly, operate as intended, and produce the desired outcome with respect to meeting the security requirements for the business application or infrastructure.</t>
  </si>
  <si>
    <t>Ensures a business application or infrastructure complies with prescribed auditing requirements and operating standards.  Assures accuracy of operating statistics and reporting, risk analysis, information security, disaster recovery and contingency planning, corrective action planning, and quality assurance of all procedures.</t>
  </si>
  <si>
    <t>NOT CONDUCTED TESTS:</t>
  </si>
  <si>
    <t>Note: Agreed upon test plans and reports are expected for all stage gate reviews, regardless of who conducts them</t>
  </si>
  <si>
    <t>Tests</t>
  </si>
  <si>
    <t>Project Process Agreement</t>
  </si>
  <si>
    <t>TESTS</t>
  </si>
  <si>
    <t>CONDUCTED TESTS:</t>
  </si>
  <si>
    <t xml:space="preserve">COMBINE TESTS: </t>
  </si>
  <si>
    <t xml:space="preserve">
STAGE GATE REVIEW</t>
  </si>
  <si>
    <t>H</t>
  </si>
  <si>
    <t>Consider risks in column H, provide mitigation in justifications for combined or waived reviews</t>
  </si>
  <si>
    <t>RISK OF WAIVING REVIEW</t>
  </si>
  <si>
    <t>When RR is waived then design begins without requirement reconciliation with business need and there is no assurance that the solution can be verified in the test phase.  Without a RR, any unexpected requirements issues that drive cost and schedule variances are likely to drive further variances later in the lifecycle.</t>
  </si>
  <si>
    <r>
      <t xml:space="preserve">Verify the </t>
    </r>
    <r>
      <rPr>
        <i/>
        <sz val="10"/>
        <color indexed="28"/>
        <rFont val="Arial"/>
        <family val="2"/>
      </rPr>
      <t>preliminary</t>
    </r>
    <r>
      <rPr>
        <sz val="10"/>
        <color indexed="28"/>
        <rFont val="Arial"/>
        <family val="2"/>
      </rPr>
      <t xml:space="preserve"> design satisfies the functional and nonfunctional requirements and is in conformance with CMS's Technical Reference Architecture (TRA); determine technical solution's completeness and consistency with CMS standards; raise and resolve any technical and/or project-related issues, to identify and mitigate project, technical, security, and/or business risks affecting continued detailed design and subsequent development, testing, implementation, and operations and maintenance activities.</t>
    </r>
  </si>
  <si>
    <r>
      <t xml:space="preserve">Verify the </t>
    </r>
    <r>
      <rPr>
        <i/>
        <sz val="10"/>
        <color indexed="28"/>
        <rFont val="Arial"/>
        <family val="2"/>
      </rPr>
      <t>final</t>
    </r>
    <r>
      <rPr>
        <sz val="10"/>
        <color indexed="28"/>
        <rFont val="Arial"/>
        <family val="2"/>
      </rPr>
      <t xml:space="preserve"> design satisfies the functional and nonfunctional requirements and is in conformance with CMS's Technical Reference Architecture (TRA); determine technical solution's completeness and consistency with CMS standards; raise and resolve any technical and/or project-related issues, to identify and mitigate project, technical, security, and/or business risks affecting continued detailed design and subsequent development, testing, implementation, and operations and maintenance activities.</t>
    </r>
  </si>
  <si>
    <t>When PRR is waived then the system/application moves to the production environment without without a formal handoff from implementation or rules for communication. Handoff usually includes verification that it meets performance requirements, clear statement of what function is and is not working, formal turnover of any required work-around, and reconciliation with operations and maintenance procedures. Without a PRR, any unexpected integration and verification issues that drive cost and schedule variances may drive further variances in the next level of testing as well as production.</t>
  </si>
  <si>
    <r>
      <t xml:space="preserve">When ISR is waived then project is added to CMS portfolio and funds are committed without an assessment of soundness, viability, and worthiness. </t>
    </r>
    <r>
      <rPr>
        <sz val="10"/>
        <color indexed="10"/>
        <rFont val="Arial"/>
        <family val="2"/>
      </rPr>
      <t>This review is a governance level review.</t>
    </r>
  </si>
  <si>
    <r>
      <t xml:space="preserve">When ORR is waived then the system/application is put into production without verification that it meets performance requirements and that operation and maintenance procedures ensure prompt system recovery without loss of data. Security is a significant component of ORR must be satisfied for the CIO to grant Authority to Operate. </t>
    </r>
    <r>
      <rPr>
        <sz val="10"/>
        <color indexed="10"/>
        <rFont val="Arial"/>
        <family val="2"/>
      </rPr>
      <t xml:space="preserve"> This review is a governance level review.</t>
    </r>
  </si>
  <si>
    <t>When VRR is waived then the system/application begins testing without a formal hand off from development to test or rules for communication.  This usually includes a controlled baseline, clear statement of what function is and is not working, formal turnover of any required work-around, or initiation of formal configuration management procedures.  Waiving VRR often leads to an uncontrolled baseline with errors that cannot be reproduced. Without a VRR, any unexpected development issues that drive cost and schedule variances often drive further variances in integration, and verification.</t>
  </si>
  <si>
    <t>Ensure the system/application completed thorough Integration Testing and is ready for turnover to the formal, controlled test environment for Production Readiness</t>
  </si>
  <si>
    <t>When IRR is waived then the system/application begins testing without a formal hand off from validation to implementation or rules for communication.  This usually includes a controlled baseline, clear statement of what function is and is not working, formal turnover of any required work-around, or initiation of formal configuration management procedures.  Waiving IRR often leads to an uncontrolled baseline with errors that cannot be reproduced. Without a IRR, any unexpected development issues that drive cost and schedule variances often drive further variances in integration, and verification.</t>
  </si>
  <si>
    <t>This is the first AOA and is conducted 6 – 9 months after implementation.  Review project performance to evaluate: Customer Satisfaction, Strategic and Business Results, Financial Performance, and Innovation.</t>
  </si>
  <si>
    <t>A project defined artifact that …</t>
  </si>
  <si>
    <t>A project defined review that …</t>
  </si>
  <si>
    <t>When Project Defined Review 1 is waived then ...</t>
  </si>
  <si>
    <t>When Project Defined Review 2 is waived then ...</t>
  </si>
  <si>
    <t>Project Defined Review 1</t>
  </si>
  <si>
    <t>Project Defined Review 2</t>
  </si>
  <si>
    <t>Project Defined Artifact 1</t>
  </si>
  <si>
    <t>Project Defined Artifact 2</t>
  </si>
  <si>
    <t>Project Defined Testing</t>
  </si>
  <si>
    <t>A project defined test that…</t>
  </si>
  <si>
    <t>Review stage gate list &amp; details in column A-D. Add any project defined reviews in row 14&amp;15.</t>
  </si>
  <si>
    <t>Review test list &amp; details in column A-D. Add any project defined tests in row 21&amp;22.</t>
  </si>
  <si>
    <t>Project Defined Test 1</t>
  </si>
  <si>
    <t>Project Defined Test 2</t>
  </si>
  <si>
    <t>Project Defined Artifact 3</t>
  </si>
  <si>
    <t>Business Product/Code</t>
  </si>
  <si>
    <t>Section 508 Product Assessment Package</t>
  </si>
  <si>
    <t>Computer Match/Interagency Agreements</t>
  </si>
  <si>
    <t>Domain</t>
  </si>
  <si>
    <t>Project Management</t>
  </si>
  <si>
    <t>Security</t>
  </si>
  <si>
    <t>Review artifacts list &amp; details in column A-D. Add any project defined artifacts in row 50-52.</t>
  </si>
  <si>
    <t>Systems Development</t>
  </si>
  <si>
    <t>Project Characteristic</t>
  </si>
  <si>
    <t>Complexity Level</t>
  </si>
  <si>
    <t>Rating Guidance</t>
  </si>
  <si>
    <t>Your Project’s Level?
1, 2, or 3</t>
  </si>
  <si>
    <t>Shared Services Implications</t>
  </si>
  <si>
    <t>Creating new shared service(s)</t>
  </si>
  <si>
    <t>Modifying existing shared service(s)</t>
  </si>
  <si>
    <t>Using existing shared service(s) as is</t>
  </si>
  <si>
    <r>
      <t xml:space="preserve">Program / Business Process Profile 
</t>
    </r>
    <r>
      <rPr>
        <i/>
        <sz val="10"/>
        <color indexed="8"/>
        <rFont val="Arial"/>
        <family val="2"/>
      </rPr>
      <t>(with Design / Development Implications)</t>
    </r>
  </si>
  <si>
    <t>New business process model, or process that may lead to significant cross program coordination and/or significant coordination with external business partners and/or developing new code on a new or existing system</t>
  </si>
  <si>
    <t>Some new requirements and information flows, minor changes to code in an existing system</t>
  </si>
  <si>
    <t>Requirements and information flows are similar to current programs, no new code</t>
  </si>
  <si>
    <t>Privacy Implications</t>
  </si>
  <si>
    <t>Any Personally Identifiable Information (PII), Personal health Information (PHI), or Federal Taxpayer Information (FTI) data identified that is used, accessed, stored, or transmitted by the system</t>
  </si>
  <si>
    <t xml:space="preserve">N/A – Privacy is either Complexity Level 1 or 3 </t>
  </si>
  <si>
    <t>No PII, PHI, or FTI data</t>
  </si>
  <si>
    <r>
      <t xml:space="preserve">Security Implications 
</t>
    </r>
    <r>
      <rPr>
        <i/>
        <sz val="10"/>
        <color indexed="8"/>
        <rFont val="Arial"/>
        <family val="2"/>
      </rPr>
      <t xml:space="preserve">(based on Information Type </t>
    </r>
    <r>
      <rPr>
        <i/>
        <vertAlign val="superscript"/>
        <sz val="10"/>
        <color indexed="8"/>
        <rFont val="Arial"/>
        <family val="2"/>
      </rPr>
      <t>[1]</t>
    </r>
    <r>
      <rPr>
        <i/>
        <sz val="10"/>
        <color indexed="8"/>
        <rFont val="Arial"/>
        <family val="2"/>
      </rPr>
      <t xml:space="preserve"> processed, accessed, stored, or transmitted)</t>
    </r>
  </si>
  <si>
    <r>
      <rPr>
        <sz val="10"/>
        <color indexed="8"/>
        <rFont val="Wingdings"/>
        <charset val="2"/>
      </rPr>
      <t>§</t>
    </r>
    <r>
      <rPr>
        <sz val="10"/>
        <color indexed="8"/>
        <rFont val="Arial"/>
        <family val="2"/>
      </rPr>
      <t xml:space="preserve">   Investigation, intelligence-related, and security information
</t>
    </r>
    <r>
      <rPr>
        <sz val="10"/>
        <color indexed="8"/>
        <rFont val="Wingdings"/>
        <charset val="2"/>
      </rPr>
      <t>§</t>
    </r>
    <r>
      <rPr>
        <sz val="10"/>
        <color indexed="8"/>
        <rFont val="Arial"/>
        <family val="2"/>
      </rPr>
      <t>   Mission-critical information</t>
    </r>
  </si>
  <si>
    <r>
      <rPr>
        <sz val="10"/>
        <color indexed="8"/>
        <rFont val="Wingdings"/>
        <charset val="2"/>
      </rPr>
      <t xml:space="preserve"> </t>
    </r>
    <r>
      <rPr>
        <sz val="10"/>
        <color indexed="8"/>
        <rFont val="Arial"/>
        <family val="2"/>
      </rPr>
      <t xml:space="preserve">Information about persons
</t>
    </r>
    <r>
      <rPr>
        <sz val="10"/>
        <color indexed="8"/>
        <rFont val="Wingdings"/>
        <charset val="2"/>
      </rPr>
      <t xml:space="preserve"> </t>
    </r>
    <r>
      <rPr>
        <sz val="10"/>
        <color indexed="8"/>
        <rFont val="Arial"/>
        <family val="2"/>
      </rPr>
      <t xml:space="preserve">Financial, budgetary, commercial, proprietary or trade secret information
</t>
    </r>
    <r>
      <rPr>
        <sz val="10"/>
        <color indexed="8"/>
        <rFont val="Wingdings"/>
        <charset val="2"/>
      </rPr>
      <t xml:space="preserve"> </t>
    </r>
    <r>
      <rPr>
        <sz val="10"/>
        <color indexed="8"/>
        <rFont val="Arial"/>
        <family val="2"/>
      </rPr>
      <t xml:space="preserve">Internal administration
</t>
    </r>
    <r>
      <rPr>
        <sz val="10"/>
        <color indexed="8"/>
        <rFont val="Wingdings"/>
        <charset val="2"/>
      </rPr>
      <t xml:space="preserve"> </t>
    </r>
    <r>
      <rPr>
        <sz val="10"/>
        <color indexed="8"/>
        <rFont val="Arial"/>
        <family val="2"/>
      </rPr>
      <t xml:space="preserve">Other Federal agency information
</t>
    </r>
    <r>
      <rPr>
        <sz val="10"/>
        <color indexed="8"/>
        <rFont val="Wingdings"/>
        <charset val="2"/>
      </rPr>
      <t xml:space="preserve"> </t>
    </r>
    <r>
      <rPr>
        <sz val="10"/>
        <color indexed="8"/>
        <rFont val="Arial"/>
        <family val="2"/>
      </rPr>
      <t xml:space="preserve">New technology or controlled scientific information
</t>
    </r>
    <r>
      <rPr>
        <sz val="10"/>
        <color indexed="8"/>
        <rFont val="Wingdings"/>
        <charset val="2"/>
      </rPr>
      <t xml:space="preserve"> </t>
    </r>
    <r>
      <rPr>
        <sz val="10"/>
        <color indexed="8"/>
        <rFont val="Arial"/>
        <family val="2"/>
      </rPr>
      <t xml:space="preserve">Operational information
</t>
    </r>
    <r>
      <rPr>
        <sz val="10"/>
        <color indexed="8"/>
        <rFont val="Wingdings"/>
        <charset val="2"/>
      </rPr>
      <t xml:space="preserve"> </t>
    </r>
    <r>
      <rPr>
        <sz val="10"/>
        <color indexed="8"/>
        <rFont val="Arial"/>
        <family val="2"/>
      </rPr>
      <t xml:space="preserve">System configuration management information
</t>
    </r>
  </si>
  <si>
    <r>
      <rPr>
        <sz val="10"/>
        <color indexed="8"/>
        <rFont val="Wingdings"/>
        <charset val="2"/>
      </rPr>
      <t xml:space="preserve"> </t>
    </r>
    <r>
      <rPr>
        <sz val="10"/>
        <color indexed="8"/>
        <rFont val="Arial"/>
        <family val="2"/>
      </rPr>
      <t xml:space="preserve">Other sensitive information
</t>
    </r>
    <r>
      <rPr>
        <sz val="10"/>
        <color indexed="8"/>
        <rFont val="Wingdings"/>
        <charset val="2"/>
      </rPr>
      <t xml:space="preserve"> </t>
    </r>
    <r>
      <rPr>
        <sz val="10"/>
        <color indexed="8"/>
        <rFont val="Arial"/>
        <family val="2"/>
      </rPr>
      <t>Public information</t>
    </r>
  </si>
  <si>
    <r>
      <t xml:space="preserve">Data Complexity 
</t>
    </r>
    <r>
      <rPr>
        <i/>
        <sz val="10"/>
        <color indexed="8"/>
        <rFont val="Arial"/>
        <family val="2"/>
      </rPr>
      <t>(ties to data’s financial implications)</t>
    </r>
  </si>
  <si>
    <r>
      <rPr>
        <sz val="10"/>
        <color indexed="8"/>
        <rFont val="Wingdings"/>
        <charset val="2"/>
      </rPr>
      <t>§</t>
    </r>
    <r>
      <rPr>
        <sz val="10"/>
        <color indexed="8"/>
        <rFont val="Arial"/>
        <family val="2"/>
      </rPr>
      <t xml:space="preserve">   Completely new data for the agency
</t>
    </r>
    <r>
      <rPr>
        <sz val="10"/>
        <color indexed="8"/>
        <rFont val="Wingdings"/>
        <charset val="2"/>
      </rPr>
      <t>§</t>
    </r>
    <r>
      <rPr>
        <sz val="10"/>
        <color indexed="8"/>
        <rFont val="Arial"/>
        <family val="2"/>
      </rPr>
      <t>   Data is serving as a corporate asset</t>
    </r>
  </si>
  <si>
    <t>Some new data is introduced</t>
  </si>
  <si>
    <r>
      <rPr>
        <sz val="10"/>
        <color indexed="8"/>
        <rFont val="Wingdings"/>
        <charset val="2"/>
      </rPr>
      <t>§</t>
    </r>
    <r>
      <rPr>
        <sz val="10"/>
        <color indexed="8"/>
        <rFont val="Arial"/>
        <family val="2"/>
      </rPr>
      <t xml:space="preserve">   Data is similar to existing agency systems
</t>
    </r>
    <r>
      <rPr>
        <sz val="10"/>
        <color indexed="8"/>
        <rFont val="Wingdings"/>
        <charset val="2"/>
      </rPr>
      <t>§</t>
    </r>
    <r>
      <rPr>
        <sz val="10"/>
        <color indexed="8"/>
        <rFont val="Arial"/>
        <family val="2"/>
      </rPr>
      <t>   Data scope focused on one service/system/domain</t>
    </r>
  </si>
  <si>
    <t>Interface Complexity</t>
  </si>
  <si>
    <r>
      <rPr>
        <sz val="10"/>
        <color indexed="8"/>
        <rFont val="Wingdings"/>
        <charset val="2"/>
      </rPr>
      <t xml:space="preserve">§ </t>
    </r>
    <r>
      <rPr>
        <sz val="10"/>
        <color indexed="8"/>
        <rFont val="Arial"/>
        <family val="2"/>
      </rPr>
      <t xml:space="preserve">Interaction with non-Federal agencies in business rules 
</t>
    </r>
    <r>
      <rPr>
        <sz val="10"/>
        <color indexed="8"/>
        <rFont val="Wingdings"/>
        <charset val="2"/>
      </rPr>
      <t xml:space="preserve">§ </t>
    </r>
    <r>
      <rPr>
        <sz val="10"/>
        <color indexed="8"/>
        <rFont val="Arial"/>
        <family val="2"/>
      </rPr>
      <t xml:space="preserve">Data access via internet
</t>
    </r>
    <r>
      <rPr>
        <sz val="10"/>
        <color indexed="8"/>
        <rFont val="Wingdings"/>
        <charset val="2"/>
      </rPr>
      <t xml:space="preserve">§ </t>
    </r>
    <r>
      <rPr>
        <sz val="10"/>
        <color indexed="8"/>
        <rFont val="Arial"/>
        <family val="2"/>
      </rPr>
      <t xml:space="preserve">Extensive interaction with other systems, especially external organizations and agencies
</t>
    </r>
    <r>
      <rPr>
        <sz val="10"/>
        <color indexed="8"/>
        <rFont val="Wingdings"/>
        <charset val="2"/>
      </rPr>
      <t xml:space="preserve">§ </t>
    </r>
    <r>
      <rPr>
        <sz val="10"/>
        <color indexed="8"/>
        <rFont val="Arial"/>
        <family val="2"/>
      </rPr>
      <t xml:space="preserve">Shared service or system access via internet
</t>
    </r>
    <r>
      <rPr>
        <sz val="10"/>
        <color indexed="8"/>
        <rFont val="Wingdings"/>
        <charset val="2"/>
      </rPr>
      <t xml:space="preserve">§ </t>
    </r>
    <r>
      <rPr>
        <sz val="10"/>
        <color indexed="8"/>
        <rFont val="Arial"/>
        <family val="2"/>
      </rPr>
      <t>Extensive interactions with other systems, databases, or new / updated COTS products</t>
    </r>
  </si>
  <si>
    <r>
      <rPr>
        <sz val="10"/>
        <color indexed="8"/>
        <rFont val="Wingdings"/>
        <charset val="2"/>
      </rPr>
      <t xml:space="preserve">§ </t>
    </r>
    <r>
      <rPr>
        <sz val="10"/>
        <color indexed="8"/>
        <rFont val="Arial"/>
        <family val="2"/>
      </rPr>
      <t xml:space="preserve">Interaction with other Federal agencies in business rules
</t>
    </r>
    <r>
      <rPr>
        <sz val="10"/>
        <color indexed="8"/>
        <rFont val="Wingdings"/>
        <charset val="2"/>
      </rPr>
      <t xml:space="preserve">§ </t>
    </r>
    <r>
      <rPr>
        <sz val="10"/>
        <color indexed="8"/>
        <rFont val="Arial"/>
        <family val="2"/>
      </rPr>
      <t xml:space="preserve">Data access via extranet
</t>
    </r>
    <r>
      <rPr>
        <sz val="10"/>
        <color indexed="8"/>
        <rFont val="Wingdings"/>
        <charset val="2"/>
      </rPr>
      <t xml:space="preserve">§ </t>
    </r>
    <r>
      <rPr>
        <sz val="10"/>
        <color indexed="8"/>
        <rFont val="Arial"/>
        <family val="2"/>
      </rPr>
      <t xml:space="preserve">Moderate interaction with other systems, especially external organizations and agencies
</t>
    </r>
    <r>
      <rPr>
        <sz val="10"/>
        <color indexed="8"/>
        <rFont val="Wingdings"/>
        <charset val="2"/>
      </rPr>
      <t xml:space="preserve">§ </t>
    </r>
    <r>
      <rPr>
        <sz val="10"/>
        <color indexed="8"/>
        <rFont val="Arial"/>
        <family val="2"/>
      </rPr>
      <t xml:space="preserve">Shared service or system access via extranet
</t>
    </r>
    <r>
      <rPr>
        <sz val="10"/>
        <color indexed="8"/>
        <rFont val="Wingdings"/>
        <charset val="2"/>
      </rPr>
      <t>§</t>
    </r>
    <r>
      <rPr>
        <sz val="10"/>
        <color indexed="8"/>
        <rFont val="Arial"/>
        <family val="2"/>
      </rPr>
      <t xml:space="preserve">  Moderate interaction with other systems, especially external organizations and agencies</t>
    </r>
  </si>
  <si>
    <r>
      <rPr>
        <sz val="10"/>
        <color indexed="8"/>
        <rFont val="Wingdings"/>
        <charset val="2"/>
      </rPr>
      <t xml:space="preserve">§ </t>
    </r>
    <r>
      <rPr>
        <sz val="10"/>
        <color indexed="8"/>
        <rFont val="Arial"/>
        <family val="2"/>
      </rPr>
      <t xml:space="preserve">No interaction w/ external organization in business rules
</t>
    </r>
    <r>
      <rPr>
        <sz val="10"/>
        <color indexed="8"/>
        <rFont val="Wingdings"/>
        <charset val="2"/>
      </rPr>
      <t xml:space="preserve">§ </t>
    </r>
    <r>
      <rPr>
        <sz val="10"/>
        <color indexed="8"/>
        <rFont val="Arial"/>
        <family val="2"/>
      </rPr>
      <t xml:space="preserve">Data access via internal HHS network access only
</t>
    </r>
    <r>
      <rPr>
        <sz val="10"/>
        <color indexed="8"/>
        <rFont val="Wingdings"/>
        <charset val="2"/>
      </rPr>
      <t xml:space="preserve">§ </t>
    </r>
    <r>
      <rPr>
        <sz val="10"/>
        <color indexed="8"/>
        <rFont val="Arial"/>
        <family val="2"/>
      </rPr>
      <t xml:space="preserve">No interaction with other systems, especially external organizations and agencies
</t>
    </r>
    <r>
      <rPr>
        <sz val="10"/>
        <color indexed="8"/>
        <rFont val="Wingdings"/>
        <charset val="2"/>
      </rPr>
      <t xml:space="preserve">§ </t>
    </r>
    <r>
      <rPr>
        <sz val="10"/>
        <color indexed="8"/>
        <rFont val="Arial"/>
        <family val="2"/>
      </rPr>
      <t xml:space="preserve">Shared service or system access via internal HHS network access only
</t>
    </r>
    <r>
      <rPr>
        <sz val="10"/>
        <color indexed="8"/>
        <rFont val="Wingdings"/>
        <charset val="2"/>
      </rPr>
      <t xml:space="preserve">§ </t>
    </r>
    <r>
      <rPr>
        <sz val="10"/>
        <color indexed="8"/>
        <rFont val="Arial"/>
        <family val="2"/>
      </rPr>
      <t>No interaction with other systems, databases, or new / updated COTS products</t>
    </r>
  </si>
  <si>
    <t>Project Complexity</t>
  </si>
  <si>
    <r>
      <t>[1]</t>
    </r>
    <r>
      <rPr>
        <sz val="9"/>
        <color indexed="8"/>
        <rFont val="Arial"/>
        <family val="2"/>
      </rPr>
      <t xml:space="preserve">  Information Type definitions are from </t>
    </r>
    <r>
      <rPr>
        <i/>
        <sz val="9"/>
        <color indexed="8"/>
        <rFont val="Arial"/>
        <family val="2"/>
      </rPr>
      <t>CMS System Security and e-Authentication Assurance Levels by Information Type</t>
    </r>
    <r>
      <rPr>
        <sz val="9"/>
        <color indexed="8"/>
        <rFont val="Arial"/>
        <family val="2"/>
      </rPr>
      <t xml:space="preserve"> </t>
    </r>
  </si>
  <si>
    <t>Project Name</t>
  </si>
  <si>
    <t>Complexity Worksheet</t>
  </si>
  <si>
    <t>Release</t>
  </si>
  <si>
    <t xml:space="preserve">PROJECT PROCESS AGREEMENT -- </t>
  </si>
  <si>
    <r>
      <t xml:space="preserve">AUTHOR </t>
    </r>
    <r>
      <rPr>
        <b/>
        <sz val="9"/>
        <color indexed="9"/>
        <rFont val="Arial"/>
        <family val="2"/>
      </rPr>
      <t>(specific for Project)</t>
    </r>
  </si>
  <si>
    <t>PROJECT PROCESS AGREEMENT --</t>
  </si>
  <si>
    <t>Directions: Enter Information into green cells</t>
  </si>
  <si>
    <t>1. Enter Project Name, Description, and Release to the left.</t>
  </si>
  <si>
    <t xml:space="preserve">    complexity level (1, 2 or 3) for each characteristic.</t>
  </si>
  <si>
    <t xml:space="preserve"> -- STAGE GATES</t>
  </si>
  <si>
    <t>Project Description</t>
  </si>
  <si>
    <t>2. Review project characteristics, rating guidance and enter a</t>
  </si>
  <si>
    <t>Consists of models, diagrams, tables, and narrative, which show the proposed solution's integration into CMS operations from both a logical and technical perspective.</t>
  </si>
  <si>
    <t>Database Design Document</t>
  </si>
  <si>
    <t>The implemented system (hardware, software, and trained personnel) that addresses a business need.</t>
  </si>
  <si>
    <t>Products required to satisfy the training plan which may include, web-based instruction, instructor guides, student guides, exercise materials, and training records.</t>
  </si>
  <si>
    <t>Assesses the interfaces, data, and interoperability of modules and systems within a single business application.</t>
  </si>
  <si>
    <t>Infrastructure Testing</t>
  </si>
  <si>
    <t>Plan of Action &amp; Milestones</t>
  </si>
  <si>
    <t>Project Process Agreement (PPA)</t>
  </si>
  <si>
    <r>
      <rPr>
        <b/>
        <sz val="12"/>
        <rFont val="Arial"/>
        <family val="2"/>
      </rPr>
      <t xml:space="preserve">Introduction
</t>
    </r>
    <r>
      <rPr>
        <sz val="10"/>
        <rFont val="Arial"/>
        <family val="2"/>
      </rPr>
      <t xml:space="preserve">
</t>
    </r>
    <r>
      <rPr>
        <sz val="12"/>
        <rFont val="Arial"/>
        <family val="2"/>
      </rPr>
      <t xml:space="preserve">The PPA is a key artifact in the eXpedited Life Cycle (XLC) that documents the agreement between the key stakeholders regarding which reviews will be conducted for the project, which artifacts are appropriate, and which tests are necessary. 
The PPA contains a complexity worksheet, a list of artifacts, a list of reviews, a list of tests, and a signature sheet.  The signature sheet is populated with the selected items from each list. The PPA can be provided to a contractor as part of a request for proposal. As a proposal input, the PPA helps scope the expected work and timeframe for completion.
Consider engaging someone with IT development experience to help determine your project's complexity and complete your draft PPA. Potential sources of support include Division of IT Governance (DITG), and Project Consultants assigned by the CMS Intake Review Team (CIRT). The CIRT reviews your IT Intake Request Form which starts the XLC process and can coordinate resources.
</t>
    </r>
    <r>
      <rPr>
        <b/>
        <sz val="12"/>
        <rFont val="Arial"/>
        <family val="2"/>
      </rPr>
      <t xml:space="preserve">Instructions 
</t>
    </r>
    <r>
      <rPr>
        <sz val="12"/>
        <rFont val="Arial"/>
        <family val="2"/>
      </rPr>
      <t xml:space="preserve">Note: Tab specific instructions are provided in red boxes on each tab. Cells with a green background can be edited and are used to tailor the PPA to your project.
1.  Complete the </t>
    </r>
    <r>
      <rPr>
        <i/>
        <sz val="12"/>
        <rFont val="Arial"/>
        <family val="2"/>
      </rPr>
      <t>Complexity Worksheet</t>
    </r>
    <r>
      <rPr>
        <sz val="12"/>
        <rFont val="Arial"/>
        <family val="2"/>
      </rPr>
      <t xml:space="preserve"> tab to select an XLC lane. Completing the Complexity Worksheet identifies a Project Complexity Level: Complexity Level 1, Complexity Level 2 or Complexity Level 3. 
2.  The XLC lane (see CMS Expedited Life Cycle Process: Detailed Description, Figure 3, The Expedited Life Cycle Model) identifies a set of stage gate reviews for your project based on its complexity. Use the reviews in the selected XLC lane to guide completion of the </t>
    </r>
    <r>
      <rPr>
        <i/>
        <sz val="12"/>
        <rFont val="Arial"/>
        <family val="2"/>
      </rPr>
      <t>XLC PPA - Stage Gates</t>
    </r>
    <r>
      <rPr>
        <sz val="12"/>
        <rFont val="Arial"/>
        <family val="2"/>
      </rPr>
      <t xml:space="preserve"> tab.
3.  Each review has a set of supporting artifacts as shown in </t>
    </r>
    <r>
      <rPr>
        <i/>
        <sz val="12"/>
        <rFont val="Arial"/>
        <family val="2"/>
      </rPr>
      <t>Table 4, CMS XLC Artifacts by Phase</t>
    </r>
    <r>
      <rPr>
        <sz val="12"/>
        <rFont val="Arial"/>
        <family val="2"/>
      </rPr>
      <t xml:space="preserve"> (see </t>
    </r>
    <r>
      <rPr>
        <i/>
        <sz val="12"/>
        <rFont val="Arial"/>
        <family val="2"/>
      </rPr>
      <t>CMS Expedited Life Cycle Process: Detailed Description</t>
    </r>
    <r>
      <rPr>
        <sz val="12"/>
        <rFont val="Arial"/>
        <family val="2"/>
      </rPr>
      <t xml:space="preserve">). Use the artifacts listed to guide completion of the </t>
    </r>
    <r>
      <rPr>
        <i/>
        <sz val="12"/>
        <rFont val="Arial"/>
        <family val="2"/>
      </rPr>
      <t>XLC PPA - Artifacts</t>
    </r>
    <r>
      <rPr>
        <sz val="12"/>
        <rFont val="Arial"/>
        <family val="2"/>
      </rPr>
      <t xml:space="preserve"> tab.
4.  Complete the </t>
    </r>
    <r>
      <rPr>
        <i/>
        <sz val="12"/>
        <rFont val="Arial"/>
        <family val="2"/>
      </rPr>
      <t>XLC PPA - Testing Functions</t>
    </r>
    <r>
      <rPr>
        <sz val="12"/>
        <rFont val="Arial"/>
        <family val="2"/>
      </rPr>
      <t xml:space="preserve"> tab based on the requirements of your project.
5.  Get signatures.  The </t>
    </r>
    <r>
      <rPr>
        <i/>
        <sz val="12"/>
        <rFont val="Arial"/>
        <family val="2"/>
      </rPr>
      <t>XLC PPA - Signature</t>
    </r>
    <r>
      <rPr>
        <sz val="12"/>
        <rFont val="Arial"/>
        <family val="2"/>
      </rPr>
      <t xml:space="preserve"> tab automatically fills in information gathered from the other 4 tabs. Print the signature tab and obtain the needed signatures.</t>
    </r>
  </si>
  <si>
    <t>IT Intake Request Form</t>
  </si>
  <si>
    <t>CMS CIO Provided Authorization To Operate</t>
  </si>
  <si>
    <t>GOVERNANCE STAGE GATE REVIEWS:</t>
  </si>
  <si>
    <t>DELEGATED STAGE GATE REVIEWS:</t>
  </si>
  <si>
    <t>Performed</t>
  </si>
  <si>
    <t>WAIVED STAGE GATE REVIEW:</t>
  </si>
  <si>
    <t xml:space="preserve">COMBINED STAGE GATE REVIEW: </t>
  </si>
  <si>
    <t>Governance</t>
  </si>
  <si>
    <r>
      <t>When PBR is waived then work begins without a baselined plan complicating ability to provide direction and track progress against integrated cost, schedule, and technical baselines.</t>
    </r>
    <r>
      <rPr>
        <sz val="10"/>
        <color indexed="10"/>
        <rFont val="Arial"/>
        <family val="2"/>
      </rPr>
      <t xml:space="preserve"> </t>
    </r>
  </si>
  <si>
    <r>
      <t>When PDR is waived then detailed design begins without high level application architectural review to validate software and external interfaces or verification that design satisfies functional and non-functional requirements. Without a PDR, any unexpected high level design issues that drive cost and schedule variances are likely to drive further variances later in the lifecycle.</t>
    </r>
    <r>
      <rPr>
        <sz val="10"/>
        <color indexed="10"/>
        <rFont val="Arial"/>
        <family val="2"/>
      </rPr>
      <t xml:space="preserve"> This review is a governance level review.</t>
    </r>
    <r>
      <rPr>
        <sz val="10"/>
        <color indexed="28"/>
        <rFont val="Arial"/>
        <family val="2"/>
      </rPr>
      <t xml:space="preserve">
</t>
    </r>
  </si>
  <si>
    <r>
      <t xml:space="preserve">When DDR is waived then development  begins without assurance that design meets stated business needs.  Solutions developed from incomplete or unworkable design are likely to have performance gaps that will require unexpected time and money to fix. Without a DDR, any unexpected detailed design issues that drive cost and schedule variances are likely to drive further variances in development, integration, and verification. </t>
    </r>
    <r>
      <rPr>
        <sz val="10"/>
        <color indexed="10"/>
        <rFont val="Arial"/>
        <family val="2"/>
      </rPr>
      <t>This review is a governance level review.</t>
    </r>
  </si>
  <si>
    <r>
      <t xml:space="preserve">When AOA is waived then a project's continued effectiveness is not evaluated. Any increasing operational costs or decreasing capability is not assessed, updates or work arounds are not considered, and inefficient solutions continue to operate.  Any decreasing operational costs or improvements are not shared so other efforts can reap similar benefits. </t>
    </r>
    <r>
      <rPr>
        <sz val="10"/>
        <color indexed="10"/>
        <rFont val="Arial"/>
        <family val="2"/>
      </rPr>
      <t>This review is a governance level review.</t>
    </r>
  </si>
  <si>
    <r>
      <t xml:space="preserve">When DR is waived, then a project is shut down without proper coordination of technical and contractual obligations.  This can allow costs to accumulate for a system no longer in production. </t>
    </r>
    <r>
      <rPr>
        <sz val="10"/>
        <color indexed="10"/>
        <rFont val="Arial"/>
        <family val="2"/>
      </rPr>
      <t>This review is a governance level review.</t>
    </r>
  </si>
  <si>
    <r>
      <t xml:space="preserve">When PIR is waived then a project's effectiveness is not evaluated. Did the project meet the expectations of the stakeholders?  Did the project provide value?  Any increasing operational costs or decreasing capability is not assessed, updates or workarounds are not considered, and inefficient solutions continue to operate. Any decreasing operational costs or improvements are not shared so other efforts can reap similar benefits. </t>
    </r>
    <r>
      <rPr>
        <sz val="10"/>
        <color indexed="10"/>
        <rFont val="Arial"/>
        <family val="2"/>
      </rPr>
      <t>This review is a governance level review.</t>
    </r>
  </si>
  <si>
    <r>
      <t xml:space="preserve">When AR is waived then high level technical design begins with incomplete understanding of desired solution and its relationship to existing systems. This usually leads to unnecessary redundancy and missed opportunity to leverage other IT efforts. It often leads to solutions that conflict with CMS IT strategy. </t>
    </r>
    <r>
      <rPr>
        <sz val="10"/>
        <color indexed="10"/>
        <rFont val="Arial"/>
        <family val="2"/>
      </rPr>
      <t>This review is a governance level review.</t>
    </r>
  </si>
  <si>
    <t>MAC Provider Self-Service Internet Applications</t>
  </si>
  <si>
    <t>MAC Internet applications that provide functionality that may include eligibility inquiries, claims status, remittance, appeals reopenings/redeterminations, claims submission, financial tools, secured messaging,  e-forms, DME same and similar, certificate of medical necessity (CMNs), provider demographics, and e-check</t>
  </si>
  <si>
    <t xml:space="preserve">We established a need for the Provider Self-Service Internet applications years ago.  They promote customer service and help reduce provider call center call volumes. </t>
  </si>
  <si>
    <t>MAC Contractor</t>
  </si>
  <si>
    <t>CM ISSO</t>
  </si>
  <si>
    <t>The MAC Contractors already have a DUA to use the data</t>
  </si>
  <si>
    <t>CM/PCG/DPCT is completing one general PPA for all of the MAC Internet portals.</t>
  </si>
  <si>
    <t>CM/PCG/DPCT</t>
  </si>
  <si>
    <t>The Provider Self-Service Internet applications are part of the overall MAC contract.  MCMG has already established that they should be supported and are worthy of funding.</t>
  </si>
  <si>
    <t>MCMG has already determined that a Provider Self-Service Internet application may be established for each of the MAC contracts.  Though a MAC may choose to approach another MAC contractor about using their application CMS must allow the contractors to be "innovative" regarding their decisions to provide self-service functionality and partner with each other.</t>
  </si>
  <si>
    <t>The MAC contractor determines the business needs and requirements of the application.  They are choosing to build the application to more efficiently provide services to their jurisdiction.</t>
  </si>
  <si>
    <t>The Provider Self-Service Internet applications are considered modifications to the MAC environment.  Therefore, the MAC should update the existing ISRA.</t>
  </si>
  <si>
    <t>The Provider Self-Service Internet applications are considered modifications to the MAC environment.  Therefore, the MAC should update the existing SSP.</t>
  </si>
  <si>
    <t>The Provider Self-Service Internet applications are considered modifications to the MAC environment.  Therefore, the ISSO should update the existing PIA</t>
  </si>
  <si>
    <t>OIS Security Contractor</t>
  </si>
  <si>
    <t>OIS</t>
  </si>
  <si>
    <t>Various</t>
  </si>
  <si>
    <t>CM/PCG/DPCT and MAC Contractor</t>
  </si>
  <si>
    <t xml:space="preserve"> </t>
  </si>
  <si>
    <t>The Internet portals are not collecting information about citizens</t>
  </si>
  <si>
    <t>N/A</t>
  </si>
  <si>
    <t>The Provider Self-Service Internet applications are considered modifications to the MAC environment.  Therefore, the MAC should update the existing Contingency Plan.</t>
  </si>
  <si>
    <t>The MAC contractor provides MCMG with a Provider Self-Service Internet application proposal that includes the project cost and timeline.  The project is not turned over to the Provider Communications Group (PCG) until MCMG has approved the proposal.  This process takes the place of the PBR.</t>
  </si>
  <si>
    <t>In addition to this review, there are other mechanisms in place to evaluate the  MAC contractors Provider Self-Service Internet applications' performance including the provider satisfaction survey, scheduled meetings with the COR, and various monthly reports.</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</si>
</sst>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0"/>
      <name val="Arial"/>
    </font>
    <font>
      <sz val="9"/>
      <name val="Arial"/>
      <family val="2"/>
    </font>
    <font>
      <sz val="8"/>
      <name val="Arial"/>
      <family val="2"/>
    </font>
    <font>
      <b/>
      <sz val="12"/>
      <name val="Arial"/>
      <family val="2"/>
    </font>
    <font>
      <b/>
      <sz val="12"/>
      <color indexed="18"/>
      <name val="Arial"/>
      <family val="2"/>
    </font>
    <font>
      <b/>
      <sz val="10"/>
      <color indexed="18"/>
      <name val="Arial"/>
      <family val="2"/>
    </font>
    <font>
      <sz val="10"/>
      <name val="Arial"/>
      <family val="2"/>
    </font>
    <font>
      <sz val="12"/>
      <name val="Arial"/>
      <family val="2"/>
    </font>
    <font>
      <i/>
      <sz val="12"/>
      <name val="Arial"/>
      <family val="2"/>
    </font>
    <font>
      <sz val="10"/>
      <color indexed="18"/>
      <name val="Arial"/>
      <family val="2"/>
    </font>
    <font>
      <b/>
      <sz val="14"/>
      <name val="Arial"/>
      <family val="2"/>
    </font>
    <font>
      <sz val="10"/>
      <color indexed="28"/>
      <name val="Arial"/>
      <family val="2"/>
    </font>
    <font>
      <i/>
      <sz val="10"/>
      <color indexed="28"/>
      <name val="Arial"/>
      <family val="2"/>
    </font>
    <font>
      <b/>
      <sz val="16"/>
      <name val="Arial"/>
      <family val="2"/>
    </font>
    <font>
      <sz val="16"/>
      <name val="Arial"/>
      <family val="2"/>
    </font>
    <font>
      <sz val="10"/>
      <color indexed="10"/>
      <name val="Arial"/>
      <family val="2"/>
    </font>
    <font>
      <sz val="10"/>
      <color indexed="8"/>
      <name val="Arial"/>
      <family val="2"/>
    </font>
    <font>
      <i/>
      <sz val="10"/>
      <color indexed="8"/>
      <name val="Arial"/>
      <family val="2"/>
    </font>
    <font>
      <i/>
      <vertAlign val="superscript"/>
      <sz val="10"/>
      <color indexed="8"/>
      <name val="Arial"/>
      <family val="2"/>
    </font>
    <font>
      <sz val="10"/>
      <color indexed="8"/>
      <name val="Wingdings"/>
      <charset val="2"/>
    </font>
    <font>
      <sz val="9"/>
      <color indexed="8"/>
      <name val="Arial"/>
      <family val="2"/>
    </font>
    <font>
      <i/>
      <sz val="9"/>
      <color indexed="8"/>
      <name val="Arial"/>
      <family val="2"/>
    </font>
    <font>
      <b/>
      <sz val="11"/>
      <name val="Arial"/>
      <family val="2"/>
    </font>
    <font>
      <b/>
      <i/>
      <sz val="12"/>
      <name val="Arial"/>
      <family val="2"/>
    </font>
    <font>
      <b/>
      <sz val="9"/>
      <color indexed="9"/>
      <name val="Arial"/>
      <family val="2"/>
    </font>
    <font>
      <sz val="10"/>
      <color indexed="8"/>
      <name val="Times New Roman"/>
      <family val="1"/>
    </font>
    <font>
      <sz val="10"/>
      <color theme="0"/>
      <name val="Arial"/>
      <family val="2"/>
    </font>
    <font>
      <sz val="10"/>
      <color rgb="FF660066"/>
      <name val="Arial"/>
      <family val="2"/>
    </font>
    <font>
      <sz val="12"/>
      <color theme="0"/>
      <name val="Arial"/>
      <family val="2"/>
    </font>
    <font>
      <b/>
      <sz val="14"/>
      <color theme="3"/>
      <name val="Arial"/>
      <family val="2"/>
    </font>
    <font>
      <b/>
      <sz val="16"/>
      <color rgb="FF000000"/>
      <name val="Arial"/>
      <family val="2"/>
    </font>
    <font>
      <sz val="10"/>
      <color rgb="FF7030A0"/>
      <name val="Arial"/>
      <family val="2"/>
    </font>
    <font>
      <b/>
      <sz val="12"/>
      <color theme="0"/>
      <name val="Arial"/>
      <family val="2"/>
    </font>
    <font>
      <vertAlign val="superscript"/>
      <sz val="9"/>
      <color rgb="FF000000"/>
      <name val="Arial"/>
      <family val="2"/>
    </font>
    <font>
      <sz val="11"/>
      <color rgb="FF000000"/>
      <name val="Calibri"/>
      <family val="2"/>
    </font>
    <font>
      <b/>
      <sz val="11"/>
      <color rgb="FFFFFFFF"/>
      <name val="Arial Narrow"/>
      <family val="2"/>
    </font>
    <font>
      <sz val="10"/>
      <color rgb="FF000000"/>
      <name val="Arial"/>
      <family val="2"/>
    </font>
    <font>
      <sz val="10"/>
      <color rgb="FF000000"/>
      <name val="Times New Roman"/>
      <family val="1"/>
    </font>
    <font>
      <sz val="16"/>
      <color rgb="FF000000"/>
      <name val="Calibri"/>
      <family val="2"/>
    </font>
    <font>
      <b/>
      <sz val="12"/>
      <color rgb="FF002060"/>
      <name val="Arial"/>
      <family val="2"/>
    </font>
    <font>
      <b/>
      <sz val="10"/>
      <color rgb="FF000000"/>
      <name val="Arial"/>
      <family val="2"/>
    </font>
    <font>
      <b/>
      <sz val="10"/>
      <color theme="3"/>
      <name val="Arial"/>
      <family val="2"/>
    </font>
  </fonts>
  <fills count="13">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365F91"/>
        <bgColor rgb="FF000000"/>
      </patternFill>
    </fill>
    <fill>
      <patternFill patternType="solid">
        <fgColor rgb="FFF2F2F2"/>
        <bgColor rgb="FF000000"/>
      </patternFill>
    </fill>
    <fill>
      <patternFill patternType="solid">
        <fgColor rgb="FFFFFFFF"/>
        <bgColor rgb="FF000000"/>
      </patternFill>
    </fill>
    <fill>
      <patternFill patternType="solid">
        <fgColor theme="6" tint="0.59999389629810485"/>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ck">
        <color indexed="64"/>
      </right>
      <top/>
      <bottom style="medium">
        <color indexed="64"/>
      </bottom>
      <diagonal/>
    </border>
    <border>
      <left/>
      <right/>
      <top/>
      <bottom style="thick">
        <color indexed="64"/>
      </bottom>
      <diagonal/>
    </border>
    <border>
      <left/>
      <right style="thick">
        <color indexed="64"/>
      </right>
      <top/>
      <bottom style="thick">
        <color indexed="64"/>
      </bottom>
      <diagonal/>
    </border>
    <border>
      <left/>
      <right/>
      <top style="medium">
        <color indexed="64"/>
      </top>
      <bottom style="medium">
        <color indexed="64"/>
      </bottom>
      <diagonal/>
    </border>
    <border>
      <left/>
      <right/>
      <top style="thick">
        <color indexed="64"/>
      </top>
      <bottom/>
      <diagonal/>
    </border>
    <border>
      <left/>
      <right/>
      <top style="medium">
        <color indexed="64"/>
      </top>
      <bottom style="thick">
        <color indexed="64"/>
      </bottom>
      <diagonal/>
    </border>
    <border>
      <left/>
      <right/>
      <top style="thick">
        <color indexed="64"/>
      </top>
      <bottom style="thick">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medium">
        <color rgb="FFFFFFFF"/>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top style="thin">
        <color theme="0" tint="-0.14996795556505021"/>
      </top>
      <bottom/>
      <diagonal/>
    </border>
  </borders>
  <cellStyleXfs count="1">
    <xf numFmtId="0" fontId="0" fillId="0" borderId="0"/>
  </cellStyleXfs>
  <cellXfs count="201">
    <xf numFmtId="0" fontId="0" fillId="0" borderId="0" xfId="0"/>
    <xf numFmtId="0" fontId="27" fillId="0" borderId="1" xfId="0" applyFont="1" applyBorder="1" applyAlignment="1" applyProtection="1">
      <alignment horizontal="left"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xf>
    <xf numFmtId="0" fontId="5" fillId="0" borderId="0" xfId="0" applyFont="1" applyFill="1" applyBorder="1" applyProtection="1"/>
    <xf numFmtId="0" fontId="1" fillId="0" borderId="0" xfId="0" applyFont="1" applyFill="1" applyProtection="1"/>
    <xf numFmtId="0" fontId="0" fillId="0" borderId="0" xfId="0" applyProtection="1"/>
    <xf numFmtId="0" fontId="7" fillId="0" borderId="0" xfId="0" applyFont="1" applyAlignment="1" applyProtection="1">
      <alignment horizontal="center"/>
    </xf>
    <xf numFmtId="0" fontId="7" fillId="0" borderId="0" xfId="0" applyFont="1" applyFill="1" applyProtection="1"/>
    <xf numFmtId="0" fontId="5" fillId="0" borderId="2" xfId="0" applyFont="1" applyFill="1" applyBorder="1" applyAlignment="1" applyProtection="1">
      <alignment horizontal="center"/>
    </xf>
    <xf numFmtId="0" fontId="4" fillId="0" borderId="0" xfId="0" applyFont="1" applyFill="1" applyBorder="1" applyAlignment="1" applyProtection="1">
      <alignment horizontal="center"/>
    </xf>
    <xf numFmtId="0" fontId="7" fillId="0" borderId="0" xfId="0" applyFont="1" applyProtection="1"/>
    <xf numFmtId="0" fontId="5" fillId="0" borderId="3" xfId="0" applyFont="1" applyFill="1" applyBorder="1" applyAlignment="1" applyProtection="1">
      <alignment horizontal="center"/>
    </xf>
    <xf numFmtId="0" fontId="5" fillId="0" borderId="4" xfId="0" applyFont="1" applyFill="1" applyBorder="1" applyAlignment="1" applyProtection="1">
      <alignment horizontal="center"/>
    </xf>
    <xf numFmtId="0" fontId="5" fillId="0" borderId="5" xfId="0" applyFont="1" applyFill="1" applyBorder="1" applyAlignment="1" applyProtection="1">
      <alignment horizontal="center"/>
    </xf>
    <xf numFmtId="0" fontId="0" fillId="0" borderId="0" xfId="0" applyAlignment="1" applyProtection="1"/>
    <xf numFmtId="0" fontId="28" fillId="0" borderId="0" xfId="0" applyFont="1" applyBorder="1" applyAlignment="1" applyProtection="1">
      <alignment horizontal="left"/>
    </xf>
    <xf numFmtId="0" fontId="28" fillId="0" borderId="0" xfId="0" applyFont="1" applyAlignment="1" applyProtection="1">
      <alignment horizontal="left"/>
    </xf>
    <xf numFmtId="0" fontId="7" fillId="0" borderId="0" xfId="0" applyFont="1" applyFill="1" applyBorder="1" applyAlignment="1" applyProtection="1">
      <alignment horizontal="left" vertical="top" wrapText="1"/>
    </xf>
    <xf numFmtId="0" fontId="1" fillId="0" borderId="6" xfId="0" applyFont="1" applyFill="1" applyBorder="1" applyAlignment="1" applyProtection="1">
      <alignment horizontal="left"/>
    </xf>
    <xf numFmtId="0" fontId="6" fillId="0" borderId="0" xfId="0" applyFont="1" applyProtection="1"/>
    <xf numFmtId="0" fontId="3" fillId="2" borderId="1" xfId="0" applyFont="1" applyFill="1" applyBorder="1" applyAlignment="1" applyProtection="1">
      <alignment horizontal="center"/>
    </xf>
    <xf numFmtId="0" fontId="6" fillId="0" borderId="1" xfId="0" applyFont="1" applyBorder="1" applyAlignment="1" applyProtection="1">
      <alignment horizontal="center" vertical="top" wrapText="1"/>
    </xf>
    <xf numFmtId="0" fontId="27" fillId="0" borderId="1" xfId="0" applyFont="1" applyFill="1" applyBorder="1" applyAlignment="1" applyProtection="1">
      <alignment horizontal="left" vertical="top" wrapText="1"/>
    </xf>
    <xf numFmtId="0" fontId="28" fillId="0" borderId="0" xfId="0" applyFont="1" applyProtection="1"/>
    <xf numFmtId="0" fontId="28" fillId="0" borderId="0" xfId="0" applyFont="1" applyFill="1" applyBorder="1" applyAlignment="1" applyProtection="1">
      <alignment horizontal="left" vertical="top" wrapText="1"/>
    </xf>
    <xf numFmtId="0" fontId="27" fillId="0" borderId="0" xfId="0" applyFont="1" applyAlignment="1" applyProtection="1">
      <alignment vertical="top" wrapText="1"/>
    </xf>
    <xf numFmtId="0" fontId="5" fillId="0" borderId="7" xfId="0" applyFont="1" applyFill="1" applyBorder="1" applyAlignment="1" applyProtection="1">
      <alignment horizontal="left"/>
    </xf>
    <xf numFmtId="0" fontId="5" fillId="0" borderId="8"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Fill="1" applyBorder="1" applyAlignment="1" applyProtection="1">
      <alignment horizontal="center"/>
    </xf>
    <xf numFmtId="0" fontId="3" fillId="0" borderId="0" xfId="0" applyFont="1" applyFill="1" applyBorder="1" applyProtection="1"/>
    <xf numFmtId="0" fontId="7" fillId="0" borderId="0" xfId="0" applyFont="1" applyFill="1" applyBorder="1" applyProtection="1"/>
    <xf numFmtId="0" fontId="0" fillId="0" borderId="0" xfId="0" applyAlignment="1" applyProtection="1">
      <alignment wrapText="1"/>
    </xf>
    <xf numFmtId="0" fontId="10" fillId="0" borderId="0" xfId="0" applyFont="1" applyAlignment="1" applyProtection="1"/>
    <xf numFmtId="0" fontId="29" fillId="3" borderId="0" xfId="0" applyFont="1" applyFill="1" applyProtection="1"/>
    <xf numFmtId="0" fontId="7" fillId="3" borderId="0" xfId="0" applyFont="1" applyFill="1" applyProtection="1"/>
    <xf numFmtId="0" fontId="1" fillId="3" borderId="0" xfId="0" applyFont="1" applyFill="1" applyProtection="1"/>
    <xf numFmtId="0" fontId="3" fillId="2" borderId="1" xfId="0" applyFont="1" applyFill="1" applyBorder="1" applyAlignment="1" applyProtection="1">
      <alignment horizontal="center" vertical="top" wrapText="1"/>
    </xf>
    <xf numFmtId="0" fontId="3" fillId="0" borderId="0" xfId="0" applyFont="1" applyFill="1" applyAlignment="1" applyProtection="1"/>
    <xf numFmtId="0" fontId="2" fillId="0" borderId="0" xfId="0" applyFont="1" applyAlignment="1" applyProtection="1">
      <alignment horizontal="center"/>
    </xf>
    <xf numFmtId="0" fontId="2" fillId="0" borderId="0" xfId="0" applyFont="1" applyProtection="1"/>
    <xf numFmtId="0" fontId="13" fillId="0" borderId="0" xfId="0" applyFont="1" applyAlignment="1" applyProtection="1">
      <alignment horizontal="center"/>
    </xf>
    <xf numFmtId="0" fontId="14" fillId="0" borderId="0" xfId="0" applyFont="1" applyAlignment="1" applyProtection="1">
      <alignment horizontal="center"/>
    </xf>
    <xf numFmtId="0" fontId="30" fillId="0" borderId="9" xfId="0" applyFont="1" applyFill="1" applyBorder="1" applyAlignment="1" applyProtection="1">
      <alignment horizontal="center"/>
    </xf>
    <xf numFmtId="0" fontId="3" fillId="0" borderId="0" xfId="0" applyFont="1" applyFill="1" applyAlignment="1" applyProtection="1">
      <alignment horizontal="center"/>
    </xf>
    <xf numFmtId="0" fontId="27" fillId="0" borderId="1" xfId="0" applyFont="1" applyBorder="1" applyAlignment="1" applyProtection="1">
      <alignment horizontal="center" vertical="top" wrapText="1"/>
    </xf>
    <xf numFmtId="0" fontId="5" fillId="0" borderId="7" xfId="0" applyFont="1" applyFill="1" applyBorder="1" applyAlignment="1" applyProtection="1">
      <alignment horizontal="center"/>
    </xf>
    <xf numFmtId="0" fontId="7" fillId="0" borderId="0" xfId="0" applyFont="1" applyFill="1" applyAlignment="1" applyProtection="1">
      <alignment horizontal="center"/>
    </xf>
    <xf numFmtId="0" fontId="3" fillId="0" borderId="0" xfId="0" applyFont="1" applyFill="1" applyBorder="1" applyAlignment="1" applyProtection="1">
      <alignment horizontal="center"/>
    </xf>
    <xf numFmtId="0" fontId="1" fillId="0" borderId="0" xfId="0" applyFont="1" applyFill="1" applyAlignment="1" applyProtection="1">
      <alignment horizontal="center"/>
    </xf>
    <xf numFmtId="0" fontId="22" fillId="0" borderId="0" xfId="0" applyFont="1" applyFill="1" applyAlignment="1" applyProtection="1">
      <alignment horizontal="left"/>
    </xf>
    <xf numFmtId="0" fontId="22" fillId="0" borderId="0" xfId="0" applyFont="1" applyAlignment="1" applyProtection="1">
      <alignment horizontal="left"/>
    </xf>
    <xf numFmtId="0" fontId="3" fillId="0" borderId="0" xfId="0" applyFont="1" applyFill="1" applyAlignment="1" applyProtection="1">
      <alignment horizontal="right"/>
    </xf>
    <xf numFmtId="0" fontId="0" fillId="0" borderId="34" xfId="0" applyBorder="1" applyAlignment="1" applyProtection="1">
      <alignment horizontal="center"/>
    </xf>
    <xf numFmtId="0" fontId="3" fillId="0" borderId="34" xfId="0" applyFont="1" applyFill="1" applyBorder="1" applyAlignment="1" applyProtection="1">
      <alignment horizontal="right"/>
    </xf>
    <xf numFmtId="0" fontId="3" fillId="0" borderId="34" xfId="0" applyFont="1" applyFill="1" applyBorder="1" applyAlignment="1" applyProtection="1">
      <alignment horizontal="center"/>
    </xf>
    <xf numFmtId="0" fontId="1" fillId="0" borderId="34" xfId="0" applyFont="1" applyFill="1" applyBorder="1" applyProtection="1"/>
    <xf numFmtId="0" fontId="0" fillId="0" borderId="34" xfId="0" applyBorder="1" applyProtection="1"/>
    <xf numFmtId="0" fontId="8" fillId="4" borderId="34" xfId="0" applyFont="1" applyFill="1" applyBorder="1" applyAlignment="1" applyProtection="1">
      <alignment horizontal="left"/>
    </xf>
    <xf numFmtId="0" fontId="1" fillId="4" borderId="34" xfId="0" applyFont="1" applyFill="1" applyBorder="1" applyProtection="1"/>
    <xf numFmtId="0" fontId="3" fillId="0" borderId="34" xfId="0" applyFont="1" applyFill="1" applyBorder="1" applyProtection="1"/>
    <xf numFmtId="0" fontId="1" fillId="0" borderId="34" xfId="0" applyFont="1" applyFill="1" applyBorder="1" applyAlignment="1" applyProtection="1">
      <alignment horizontal="left"/>
    </xf>
    <xf numFmtId="0" fontId="5" fillId="5" borderId="1" xfId="0" applyFont="1" applyFill="1" applyBorder="1" applyAlignment="1" applyProtection="1">
      <alignment horizontal="center" vertical="top" wrapText="1"/>
      <protection locked="0"/>
    </xf>
    <xf numFmtId="0" fontId="9" fillId="5" borderId="1" xfId="0" applyFont="1" applyFill="1" applyBorder="1" applyAlignment="1" applyProtection="1">
      <alignment vertical="top" wrapText="1"/>
      <protection locked="0"/>
    </xf>
    <xf numFmtId="0" fontId="5" fillId="5" borderId="10" xfId="0" applyFont="1" applyFill="1" applyBorder="1" applyAlignment="1" applyProtection="1">
      <alignment horizontal="center" vertical="top" wrapText="1"/>
      <protection locked="0"/>
    </xf>
    <xf numFmtId="0" fontId="9" fillId="5" borderId="1" xfId="0" applyFont="1" applyFill="1" applyBorder="1" applyAlignment="1" applyProtection="1">
      <alignment horizontal="left" vertical="top" wrapText="1"/>
      <protection locked="0"/>
    </xf>
    <xf numFmtId="0" fontId="31" fillId="5" borderId="1" xfId="0" applyFont="1" applyFill="1" applyBorder="1" applyAlignment="1" applyProtection="1">
      <alignment vertical="top" wrapText="1"/>
      <protection locked="0"/>
    </xf>
    <xf numFmtId="0" fontId="23" fillId="5" borderId="34" xfId="0" applyFont="1" applyFill="1" applyBorder="1" applyAlignment="1" applyProtection="1">
      <alignment horizontal="left"/>
      <protection locked="0"/>
    </xf>
    <xf numFmtId="0" fontId="32" fillId="6" borderId="1" xfId="0" applyFont="1" applyFill="1" applyBorder="1" applyAlignment="1" applyProtection="1">
      <alignment horizontal="center"/>
    </xf>
    <xf numFmtId="0" fontId="32" fillId="6" borderId="1" xfId="0" applyFont="1" applyFill="1" applyBorder="1" applyAlignment="1" applyProtection="1">
      <alignment horizontal="center" vertical="top" wrapText="1"/>
    </xf>
    <xf numFmtId="0" fontId="5" fillId="5" borderId="1" xfId="0" applyFont="1" applyFill="1" applyBorder="1" applyAlignment="1" applyProtection="1">
      <alignment vertical="top" wrapText="1"/>
      <protection locked="0"/>
    </xf>
    <xf numFmtId="0" fontId="31" fillId="5" borderId="1" xfId="0" applyFont="1" applyFill="1" applyBorder="1" applyAlignment="1" applyProtection="1">
      <alignment horizontal="center" vertical="top" wrapText="1"/>
      <protection locked="0"/>
    </xf>
    <xf numFmtId="0" fontId="3" fillId="6" borderId="1" xfId="0" applyFont="1" applyFill="1" applyBorder="1" applyAlignment="1" applyProtection="1">
      <alignment horizontal="center" vertical="top" wrapText="1"/>
    </xf>
    <xf numFmtId="0" fontId="3" fillId="0" borderId="0" xfId="0" applyFont="1" applyAlignment="1" applyProtection="1">
      <alignment horizontal="right"/>
    </xf>
    <xf numFmtId="0" fontId="3" fillId="0" borderId="0" xfId="0" applyFont="1" applyAlignment="1" applyProtection="1">
      <alignment horizontal="left"/>
    </xf>
    <xf numFmtId="0" fontId="6" fillId="7" borderId="1" xfId="0" applyFont="1" applyFill="1" applyBorder="1" applyAlignment="1" applyProtection="1">
      <alignment horizontal="center" vertical="top" wrapText="1"/>
    </xf>
    <xf numFmtId="0" fontId="27" fillId="7" borderId="1" xfId="0" applyFont="1" applyFill="1" applyBorder="1" applyAlignment="1" applyProtection="1">
      <alignment horizontal="left" vertical="top" wrapText="1"/>
    </xf>
    <xf numFmtId="0" fontId="5" fillId="8" borderId="1" xfId="0" applyFont="1" applyFill="1" applyBorder="1" applyAlignment="1" applyProtection="1">
      <alignment horizontal="center" vertical="top" wrapText="1"/>
      <protection locked="0"/>
    </xf>
    <xf numFmtId="0" fontId="9" fillId="8" borderId="1" xfId="0" applyFont="1" applyFill="1" applyBorder="1" applyAlignment="1" applyProtection="1">
      <alignment vertical="top" wrapText="1"/>
      <protection locked="0"/>
    </xf>
    <xf numFmtId="0" fontId="9" fillId="8" borderId="1" xfId="0" applyFont="1" applyFill="1" applyBorder="1" applyAlignment="1" applyProtection="1">
      <alignment horizontal="left" vertical="top" wrapText="1"/>
      <protection locked="0"/>
    </xf>
    <xf numFmtId="0" fontId="6" fillId="8" borderId="1" xfId="0" applyFont="1" applyFill="1" applyBorder="1" applyAlignment="1" applyProtection="1">
      <alignment horizontal="center" vertical="top" wrapText="1"/>
    </xf>
    <xf numFmtId="0" fontId="31" fillId="8" borderId="1" xfId="0" applyFont="1" applyFill="1" applyBorder="1" applyAlignment="1" applyProtection="1">
      <alignment vertical="top" wrapText="1"/>
      <protection locked="0"/>
    </xf>
    <xf numFmtId="0" fontId="27" fillId="7" borderId="0" xfId="0" applyFont="1" applyFill="1" applyAlignment="1" applyProtection="1">
      <alignment vertical="top" wrapText="1"/>
    </xf>
    <xf numFmtId="0" fontId="27" fillId="7" borderId="1" xfId="0" applyFont="1" applyFill="1" applyBorder="1" applyAlignment="1" applyProtection="1">
      <alignment horizontal="center" vertical="top" wrapText="1"/>
    </xf>
    <xf numFmtId="0" fontId="5" fillId="8" borderId="1" xfId="0" applyFont="1" applyFill="1" applyBorder="1" applyAlignment="1" applyProtection="1">
      <alignment vertical="top" wrapText="1"/>
      <protection locked="0"/>
    </xf>
    <xf numFmtId="0" fontId="31" fillId="8" borderId="1" xfId="0" applyFont="1" applyFill="1" applyBorder="1" applyAlignment="1" applyProtection="1">
      <alignment horizontal="center" vertical="top" wrapText="1"/>
      <protection locked="0"/>
    </xf>
    <xf numFmtId="0" fontId="33" fillId="0" borderId="0" xfId="0" applyFont="1" applyFill="1" applyBorder="1" applyAlignment="1" applyProtection="1">
      <alignment horizontal="left" vertical="center" indent="1"/>
    </xf>
    <xf numFmtId="0" fontId="34" fillId="0" borderId="0" xfId="0" applyFont="1" applyFill="1" applyBorder="1" applyProtection="1"/>
    <xf numFmtId="0" fontId="35" fillId="9" borderId="35" xfId="0" applyFont="1" applyFill="1" applyBorder="1" applyAlignment="1" applyProtection="1">
      <alignment horizontal="center" vertical="center" wrapText="1"/>
    </xf>
    <xf numFmtId="0" fontId="36" fillId="0" borderId="11" xfId="0" applyFont="1" applyFill="1" applyBorder="1" applyAlignment="1" applyProtection="1">
      <alignment horizontal="center" vertical="center" wrapText="1"/>
    </xf>
    <xf numFmtId="0" fontId="36" fillId="0" borderId="12" xfId="0" applyFont="1" applyFill="1" applyBorder="1" applyAlignment="1" applyProtection="1">
      <alignment vertical="center" wrapText="1"/>
    </xf>
    <xf numFmtId="0" fontId="36" fillId="0" borderId="13" xfId="0" applyFont="1" applyFill="1" applyBorder="1" applyAlignment="1" applyProtection="1">
      <alignment horizontal="center" vertical="center" wrapText="1"/>
    </xf>
    <xf numFmtId="0" fontId="36" fillId="0" borderId="14" xfId="0" applyFont="1" applyFill="1" applyBorder="1" applyAlignment="1" applyProtection="1">
      <alignment vertical="center" wrapText="1"/>
    </xf>
    <xf numFmtId="0" fontId="36" fillId="10" borderId="11" xfId="0" applyFont="1" applyFill="1" applyBorder="1" applyAlignment="1" applyProtection="1">
      <alignment horizontal="center" vertical="center" wrapText="1"/>
    </xf>
    <xf numFmtId="0" fontId="36" fillId="10" borderId="11" xfId="0" applyFont="1" applyFill="1" applyBorder="1" applyAlignment="1" applyProtection="1">
      <alignment vertical="center" wrapText="1"/>
    </xf>
    <xf numFmtId="0" fontId="36" fillId="10" borderId="13" xfId="0" applyFont="1" applyFill="1" applyBorder="1" applyAlignment="1" applyProtection="1">
      <alignment horizontal="center" vertical="center" wrapText="1"/>
    </xf>
    <xf numFmtId="0" fontId="36" fillId="10" borderId="13" xfId="0" applyFont="1" applyFill="1" applyBorder="1" applyAlignment="1" applyProtection="1">
      <alignment vertical="center" wrapText="1"/>
    </xf>
    <xf numFmtId="0" fontId="36" fillId="0" borderId="0" xfId="0" applyFont="1" applyFill="1" applyBorder="1" applyAlignment="1" applyProtection="1">
      <alignment horizontal="center" vertical="center" wrapText="1"/>
    </xf>
    <xf numFmtId="0" fontId="36" fillId="0" borderId="0" xfId="0" applyFont="1" applyFill="1" applyBorder="1" applyAlignment="1" applyProtection="1">
      <alignment vertical="center" wrapText="1"/>
    </xf>
    <xf numFmtId="0" fontId="36" fillId="0" borderId="15" xfId="0" applyFont="1" applyFill="1" applyBorder="1" applyAlignment="1" applyProtection="1">
      <alignment horizontal="center" vertical="center" wrapText="1"/>
    </xf>
    <xf numFmtId="0" fontId="36" fillId="0" borderId="15" xfId="0" applyFont="1" applyFill="1" applyBorder="1" applyAlignment="1" applyProtection="1">
      <alignment vertical="center" wrapText="1"/>
    </xf>
    <xf numFmtId="0" fontId="36" fillId="0" borderId="13" xfId="0" applyFont="1" applyFill="1" applyBorder="1" applyAlignment="1" applyProtection="1">
      <alignment vertical="center" wrapText="1"/>
    </xf>
    <xf numFmtId="0" fontId="36" fillId="10" borderId="16" xfId="0" applyFont="1" applyFill="1" applyBorder="1" applyAlignment="1" applyProtection="1">
      <alignment vertical="center" wrapText="1"/>
    </xf>
    <xf numFmtId="0" fontId="36" fillId="10" borderId="15" xfId="0" applyFont="1" applyFill="1" applyBorder="1" applyAlignment="1" applyProtection="1">
      <alignment wrapText="1"/>
    </xf>
    <xf numFmtId="0" fontId="36" fillId="0" borderId="16" xfId="0" applyFont="1" applyFill="1" applyBorder="1" applyAlignment="1" applyProtection="1">
      <alignment horizontal="center" vertical="center" wrapText="1"/>
    </xf>
    <xf numFmtId="0" fontId="36" fillId="0" borderId="17" xfId="0" applyFont="1" applyFill="1" applyBorder="1" applyAlignment="1" applyProtection="1">
      <alignment horizontal="center" vertical="center" wrapText="1"/>
    </xf>
    <xf numFmtId="0" fontId="36" fillId="10" borderId="16" xfId="0" applyFont="1" applyFill="1" applyBorder="1" applyAlignment="1" applyProtection="1">
      <alignment horizontal="center" vertical="center" wrapText="1"/>
    </xf>
    <xf numFmtId="0" fontId="36" fillId="10" borderId="15" xfId="0" applyFont="1" applyFill="1" applyBorder="1" applyAlignment="1" applyProtection="1">
      <alignment horizontal="center" vertical="center" wrapText="1"/>
    </xf>
    <xf numFmtId="0" fontId="37" fillId="10" borderId="13" xfId="0" applyFont="1" applyFill="1" applyBorder="1" applyAlignment="1" applyProtection="1">
      <alignment vertical="center" wrapText="1"/>
    </xf>
    <xf numFmtId="0" fontId="38" fillId="0" borderId="18" xfId="0" applyFont="1" applyFill="1" applyBorder="1" applyProtection="1"/>
    <xf numFmtId="0" fontId="30" fillId="11" borderId="18" xfId="0" applyFont="1" applyFill="1" applyBorder="1" applyAlignment="1" applyProtection="1">
      <alignment horizontal="right" vertical="center" wrapText="1"/>
    </xf>
    <xf numFmtId="0" fontId="3" fillId="4" borderId="34" xfId="0" applyFont="1" applyFill="1" applyBorder="1" applyAlignment="1" applyProtection="1">
      <alignment horizontal="right"/>
    </xf>
    <xf numFmtId="0" fontId="35" fillId="9" borderId="0" xfId="0" applyFont="1" applyFill="1" applyBorder="1" applyAlignment="1" applyProtection="1">
      <alignment horizontal="center" vertical="center" wrapText="1"/>
    </xf>
    <xf numFmtId="0" fontId="38" fillId="0" borderId="0" xfId="0" applyFont="1" applyFill="1" applyBorder="1" applyProtection="1"/>
    <xf numFmtId="0" fontId="34" fillId="0" borderId="0" xfId="0" applyFont="1" applyFill="1" applyBorder="1" applyAlignment="1" applyProtection="1">
      <alignment horizontal="center"/>
    </xf>
    <xf numFmtId="0" fontId="0" fillId="0" borderId="0" xfId="0" applyAlignment="1" applyProtection="1">
      <alignment horizontal="left"/>
    </xf>
    <xf numFmtId="0" fontId="6" fillId="5" borderId="1" xfId="0" applyFont="1" applyFill="1" applyBorder="1" applyAlignment="1" applyProtection="1">
      <alignment horizontal="center" vertical="top" wrapText="1"/>
      <protection locked="0"/>
    </xf>
    <xf numFmtId="0" fontId="6" fillId="8" borderId="1" xfId="0" applyFont="1" applyFill="1" applyBorder="1" applyAlignment="1" applyProtection="1">
      <alignment horizontal="center" vertical="top" wrapText="1"/>
      <protection locked="0"/>
    </xf>
    <xf numFmtId="0" fontId="39" fillId="6" borderId="1" xfId="0" applyFont="1" applyFill="1" applyBorder="1" applyAlignment="1" applyProtection="1">
      <alignment horizontal="center" vertical="top" wrapText="1"/>
      <protection locked="0"/>
    </xf>
    <xf numFmtId="0" fontId="23" fillId="3" borderId="34" xfId="0" applyFont="1" applyFill="1" applyBorder="1" applyAlignment="1" applyProtection="1">
      <alignment horizontal="left"/>
    </xf>
    <xf numFmtId="0" fontId="3" fillId="3" borderId="34" xfId="0" applyFont="1" applyFill="1" applyBorder="1" applyAlignment="1" applyProtection="1">
      <alignment horizontal="left"/>
    </xf>
    <xf numFmtId="0" fontId="8" fillId="3" borderId="0" xfId="0" applyFont="1" applyFill="1" applyAlignment="1" applyProtection="1">
      <alignment horizontal="left"/>
    </xf>
    <xf numFmtId="0" fontId="8" fillId="3" borderId="0" xfId="0" applyFont="1" applyFill="1" applyBorder="1" applyAlignment="1" applyProtection="1">
      <alignment horizontal="left"/>
    </xf>
    <xf numFmtId="0" fontId="1" fillId="3" borderId="0" xfId="0" applyFont="1" applyFill="1" applyProtection="1">
      <protection locked="0"/>
    </xf>
    <xf numFmtId="0" fontId="1" fillId="3" borderId="0" xfId="0" applyFont="1" applyFill="1" applyAlignment="1" applyProtection="1">
      <alignment horizontal="right"/>
      <protection locked="0"/>
    </xf>
    <xf numFmtId="0" fontId="7" fillId="3" borderId="0" xfId="0" applyFont="1" applyFill="1" applyProtection="1">
      <protection locked="0"/>
    </xf>
    <xf numFmtId="0" fontId="3" fillId="3" borderId="19" xfId="0" applyFont="1" applyFill="1" applyBorder="1" applyProtection="1">
      <protection locked="0"/>
    </xf>
    <xf numFmtId="0" fontId="7" fillId="3" borderId="19" xfId="0" applyFont="1" applyFill="1" applyBorder="1" applyAlignment="1" applyProtection="1">
      <alignment horizontal="right"/>
      <protection locked="0"/>
    </xf>
    <xf numFmtId="0" fontId="7" fillId="3" borderId="19" xfId="0" applyFont="1" applyFill="1" applyBorder="1" applyProtection="1">
      <protection locked="0"/>
    </xf>
    <xf numFmtId="0" fontId="3" fillId="3" borderId="0" xfId="0" applyFont="1" applyFill="1" applyBorder="1" applyProtection="1">
      <protection locked="0"/>
    </xf>
    <xf numFmtId="0" fontId="7" fillId="3" borderId="0" xfId="0" applyFont="1" applyFill="1" applyBorder="1" applyAlignment="1" applyProtection="1">
      <alignment horizontal="right"/>
      <protection locked="0"/>
    </xf>
    <xf numFmtId="0" fontId="7" fillId="3" borderId="0" xfId="0" applyFont="1" applyFill="1" applyBorder="1" applyProtection="1">
      <protection locked="0"/>
    </xf>
    <xf numFmtId="0" fontId="7" fillId="3" borderId="0" xfId="0" applyFont="1" applyFill="1" applyAlignment="1" applyProtection="1">
      <alignment horizontal="right"/>
      <protection locked="0"/>
    </xf>
    <xf numFmtId="0" fontId="25" fillId="10" borderId="15" xfId="0" applyFont="1" applyFill="1" applyBorder="1" applyAlignment="1" applyProtection="1">
      <alignment vertical="center" wrapText="1"/>
    </xf>
    <xf numFmtId="0" fontId="25" fillId="10" borderId="16" xfId="0" applyFont="1" applyFill="1" applyBorder="1" applyAlignment="1" applyProtection="1">
      <alignment vertical="center" wrapText="1"/>
    </xf>
    <xf numFmtId="0" fontId="6" fillId="0" borderId="0" xfId="0" applyFont="1" applyAlignment="1">
      <alignment horizontal="left" vertical="center"/>
    </xf>
    <xf numFmtId="0" fontId="23" fillId="0" borderId="34" xfId="0" applyFont="1" applyFill="1" applyBorder="1" applyAlignment="1" applyProtection="1">
      <alignment horizontal="left"/>
    </xf>
    <xf numFmtId="0" fontId="6" fillId="4" borderId="1" xfId="0" applyFont="1" applyFill="1" applyBorder="1" applyAlignment="1" applyProtection="1">
      <alignment horizontal="center" vertical="top" wrapText="1"/>
    </xf>
    <xf numFmtId="0" fontId="27" fillId="4" borderId="1" xfId="0" applyFont="1" applyFill="1" applyBorder="1" applyAlignment="1" applyProtection="1">
      <alignment horizontal="left" vertical="top" wrapText="1"/>
    </xf>
    <xf numFmtId="0" fontId="27" fillId="4" borderId="0" xfId="0" applyFont="1" applyFill="1" applyAlignment="1" applyProtection="1">
      <alignment vertical="top" wrapText="1"/>
    </xf>
    <xf numFmtId="0" fontId="23" fillId="5" borderId="34" xfId="0" applyFont="1" applyFill="1" applyBorder="1" applyAlignment="1" applyProtection="1">
      <alignment vertical="top" wrapText="1"/>
      <protection locked="0"/>
    </xf>
    <xf numFmtId="0" fontId="0" fillId="0" borderId="34" xfId="0" applyBorder="1" applyAlignment="1" applyProtection="1">
      <alignment horizontal="center" vertical="top"/>
    </xf>
    <xf numFmtId="0" fontId="3" fillId="4" borderId="34" xfId="0" applyFont="1" applyFill="1" applyBorder="1" applyAlignment="1" applyProtection="1">
      <alignment horizontal="right" vertical="top"/>
    </xf>
    <xf numFmtId="0" fontId="8" fillId="4" borderId="34" xfId="0" applyFont="1" applyFill="1" applyBorder="1" applyAlignment="1" applyProtection="1">
      <alignment horizontal="left" vertical="top"/>
    </xf>
    <xf numFmtId="0" fontId="0" fillId="0" borderId="34" xfId="0" applyBorder="1" applyAlignment="1" applyProtection="1">
      <alignment vertical="top"/>
    </xf>
    <xf numFmtId="0" fontId="0" fillId="0" borderId="0" xfId="0" applyAlignment="1" applyProtection="1">
      <alignment vertical="top"/>
    </xf>
    <xf numFmtId="0" fontId="28" fillId="0" borderId="0" xfId="0" applyFont="1" applyBorder="1" applyAlignment="1" applyProtection="1">
      <alignment horizontal="left" vertical="top"/>
    </xf>
    <xf numFmtId="0" fontId="28" fillId="0" borderId="0" xfId="0" applyFont="1" applyAlignment="1" applyProtection="1">
      <alignment horizontal="left" vertical="top"/>
    </xf>
    <xf numFmtId="0" fontId="41" fillId="5" borderId="0" xfId="0" applyFont="1" applyFill="1" applyBorder="1" applyAlignment="1" applyProtection="1">
      <alignment horizontal="center" vertical="top" wrapText="1"/>
      <protection locked="0"/>
    </xf>
    <xf numFmtId="0" fontId="3" fillId="0" borderId="0" xfId="0" applyFont="1" applyAlignment="1">
      <alignment horizontal="center"/>
    </xf>
    <xf numFmtId="0" fontId="6" fillId="3" borderId="0" xfId="0" applyFont="1" applyFill="1" applyAlignment="1">
      <alignment horizontal="left" vertical="center" wrapText="1"/>
    </xf>
    <xf numFmtId="0" fontId="40" fillId="0" borderId="16" xfId="0" applyFont="1" applyFill="1" applyBorder="1" applyAlignment="1" applyProtection="1">
      <alignment vertical="center" wrapText="1"/>
    </xf>
    <xf numFmtId="0" fontId="34" fillId="0" borderId="0" xfId="0" applyFont="1" applyFill="1" applyBorder="1" applyAlignment="1" applyProtection="1">
      <alignment wrapText="1"/>
    </xf>
    <xf numFmtId="0" fontId="34" fillId="0" borderId="13" xfId="0" applyFont="1" applyFill="1" applyBorder="1" applyAlignment="1" applyProtection="1">
      <alignment wrapText="1"/>
    </xf>
    <xf numFmtId="0" fontId="30" fillId="5" borderId="9" xfId="0" applyFont="1" applyFill="1" applyBorder="1" applyAlignment="1" applyProtection="1">
      <alignment horizontal="center" vertical="center" wrapText="1"/>
      <protection locked="0"/>
    </xf>
    <xf numFmtId="0" fontId="38" fillId="5" borderId="9" xfId="0" applyFont="1" applyFill="1" applyBorder="1" applyAlignment="1" applyProtection="1">
      <alignment horizontal="center" vertical="center" wrapText="1"/>
      <protection locked="0"/>
    </xf>
    <xf numFmtId="0" fontId="34" fillId="0" borderId="38" xfId="0" applyFont="1" applyFill="1" applyBorder="1" applyAlignment="1" applyProtection="1"/>
    <xf numFmtId="0" fontId="0" fillId="0" borderId="0" xfId="0" applyAlignment="1"/>
    <xf numFmtId="0" fontId="40" fillId="0" borderId="0" xfId="0" applyFont="1" applyFill="1" applyBorder="1" applyAlignment="1" applyProtection="1">
      <alignment vertical="center" wrapText="1"/>
    </xf>
    <xf numFmtId="0" fontId="40" fillId="0" borderId="13" xfId="0" applyFont="1" applyFill="1" applyBorder="1" applyAlignment="1" applyProtection="1">
      <alignment vertical="center" wrapText="1"/>
    </xf>
    <xf numFmtId="0" fontId="30" fillId="12" borderId="9" xfId="0" applyFont="1" applyFill="1" applyBorder="1" applyAlignment="1" applyProtection="1">
      <alignment horizontal="center" vertical="center" wrapText="1"/>
      <protection locked="0"/>
    </xf>
    <xf numFmtId="0" fontId="38" fillId="12" borderId="9" xfId="0" applyFont="1" applyFill="1" applyBorder="1" applyAlignment="1" applyProtection="1">
      <alignment horizontal="center" wrapText="1"/>
      <protection locked="0"/>
    </xf>
    <xf numFmtId="0" fontId="38" fillId="5" borderId="9" xfId="0" applyFont="1" applyFill="1" applyBorder="1" applyAlignment="1" applyProtection="1">
      <alignment horizontal="center" wrapText="1"/>
      <protection locked="0"/>
    </xf>
    <xf numFmtId="0" fontId="40" fillId="10" borderId="16" xfId="0" applyFont="1" applyFill="1" applyBorder="1" applyAlignment="1" applyProtection="1">
      <alignment vertical="center" wrapText="1"/>
    </xf>
    <xf numFmtId="0" fontId="38" fillId="8" borderId="9" xfId="0" applyFont="1" applyFill="1" applyBorder="1" applyAlignment="1" applyProtection="1">
      <alignment horizontal="center" wrapText="1"/>
      <protection locked="0"/>
    </xf>
    <xf numFmtId="0" fontId="8" fillId="3" borderId="36" xfId="0" applyFont="1" applyFill="1" applyBorder="1" applyAlignment="1" applyProtection="1">
      <alignment horizontal="left" vertical="top" wrapText="1"/>
    </xf>
    <xf numFmtId="0" fontId="0" fillId="3" borderId="37" xfId="0" applyFill="1" applyBorder="1" applyAlignment="1">
      <alignment horizontal="left" vertical="top" wrapText="1"/>
    </xf>
    <xf numFmtId="0" fontId="8" fillId="3" borderId="36" xfId="0" applyFont="1" applyFill="1" applyBorder="1" applyAlignment="1" applyProtection="1">
      <alignment horizontal="left" wrapText="1"/>
    </xf>
    <xf numFmtId="0" fontId="0" fillId="3" borderId="37" xfId="0" applyFill="1" applyBorder="1" applyAlignment="1">
      <alignment horizontal="left" wrapText="1"/>
    </xf>
    <xf numFmtId="0" fontId="34" fillId="0" borderId="0" xfId="0" applyFont="1" applyFill="1" applyBorder="1" applyAlignment="1" applyProtection="1"/>
    <xf numFmtId="0" fontId="34" fillId="0" borderId="13" xfId="0" applyFont="1" applyFill="1" applyBorder="1" applyAlignment="1" applyProtection="1"/>
    <xf numFmtId="0" fontId="32" fillId="6" borderId="1" xfId="0" applyFont="1" applyFill="1" applyBorder="1" applyAlignment="1" applyProtection="1">
      <alignment horizontal="center" vertical="top" wrapText="1"/>
    </xf>
    <xf numFmtId="0" fontId="32" fillId="6" borderId="25" xfId="0" applyFont="1" applyFill="1" applyBorder="1" applyAlignment="1" applyProtection="1">
      <alignment horizontal="center" vertical="center" wrapText="1"/>
    </xf>
    <xf numFmtId="0" fontId="26" fillId="6" borderId="26" xfId="0" applyFont="1" applyFill="1" applyBorder="1" applyAlignment="1" applyProtection="1">
      <alignment horizontal="center" vertical="center" wrapText="1"/>
    </xf>
    <xf numFmtId="0" fontId="26" fillId="6" borderId="26" xfId="0" applyFont="1" applyFill="1" applyBorder="1" applyAlignment="1" applyProtection="1">
      <alignment vertical="center"/>
    </xf>
    <xf numFmtId="0" fontId="5" fillId="0" borderId="20" xfId="0" applyFont="1" applyFill="1" applyBorder="1" applyAlignment="1" applyProtection="1">
      <alignment horizontal="left"/>
    </xf>
    <xf numFmtId="0" fontId="6" fillId="0" borderId="21" xfId="0" applyFont="1" applyBorder="1" applyAlignment="1" applyProtection="1">
      <alignment horizontal="left"/>
    </xf>
    <xf numFmtId="0" fontId="5" fillId="0" borderId="22" xfId="0" applyFont="1" applyFill="1" applyBorder="1" applyAlignment="1" applyProtection="1">
      <alignment horizontal="left"/>
    </xf>
    <xf numFmtId="0" fontId="6" fillId="0" borderId="1" xfId="0" applyFont="1" applyBorder="1" applyAlignment="1" applyProtection="1">
      <alignment horizontal="left"/>
    </xf>
    <xf numFmtId="0" fontId="5" fillId="0" borderId="23" xfId="0" applyFont="1" applyFill="1" applyBorder="1" applyAlignment="1" applyProtection="1">
      <alignment horizontal="left"/>
    </xf>
    <xf numFmtId="0" fontId="6" fillId="0" borderId="24" xfId="0" applyFont="1" applyBorder="1" applyAlignment="1" applyProtection="1">
      <alignment horizontal="left"/>
    </xf>
    <xf numFmtId="0" fontId="32" fillId="6" borderId="25" xfId="0" applyFont="1" applyFill="1" applyBorder="1" applyAlignment="1" applyProtection="1">
      <alignment horizontal="center" vertical="top" wrapText="1"/>
    </xf>
    <xf numFmtId="0" fontId="26" fillId="6" borderId="26" xfId="0" applyFont="1" applyFill="1" applyBorder="1" applyAlignment="1" applyProtection="1"/>
    <xf numFmtId="0" fontId="26" fillId="6" borderId="26" xfId="0" applyFont="1" applyFill="1" applyBorder="1" applyAlignment="1" applyProtection="1">
      <alignment horizontal="center" vertical="top" wrapText="1"/>
    </xf>
    <xf numFmtId="0" fontId="5" fillId="0" borderId="27" xfId="0" applyFont="1" applyFill="1" applyBorder="1" applyAlignment="1" applyProtection="1">
      <alignment horizontal="left"/>
    </xf>
    <xf numFmtId="0" fontId="5" fillId="0" borderId="28" xfId="0" applyFont="1" applyFill="1" applyBorder="1" applyAlignment="1" applyProtection="1">
      <alignment horizontal="left"/>
    </xf>
    <xf numFmtId="0" fontId="5" fillId="0" borderId="29" xfId="0" applyFont="1" applyFill="1" applyBorder="1" applyAlignment="1" applyProtection="1">
      <alignment horizontal="left"/>
    </xf>
    <xf numFmtId="0" fontId="5" fillId="0" borderId="10" xfId="0" applyFont="1" applyFill="1" applyBorder="1" applyAlignment="1" applyProtection="1">
      <alignment horizontal="left"/>
    </xf>
    <xf numFmtId="0" fontId="5" fillId="0" borderId="30" xfId="0" applyFont="1" applyFill="1" applyBorder="1" applyAlignment="1" applyProtection="1">
      <alignment horizontal="left"/>
    </xf>
    <xf numFmtId="0" fontId="5" fillId="0" borderId="31" xfId="0" applyFont="1" applyFill="1" applyBorder="1" applyAlignment="1" applyProtection="1">
      <alignment horizontal="left"/>
    </xf>
    <xf numFmtId="0" fontId="3" fillId="0" borderId="0" xfId="0" applyFont="1" applyFill="1" applyAlignment="1" applyProtection="1"/>
    <xf numFmtId="0" fontId="0" fillId="0" borderId="0" xfId="0" applyAlignment="1" applyProtection="1"/>
    <xf numFmtId="0" fontId="32" fillId="6" borderId="32" xfId="0" applyFont="1" applyFill="1" applyBorder="1" applyAlignment="1" applyProtection="1">
      <alignment horizontal="left" vertical="top" wrapText="1"/>
    </xf>
    <xf numFmtId="0" fontId="26" fillId="6" borderId="33" xfId="0" applyFont="1" applyFill="1" applyBorder="1" applyAlignment="1" applyProtection="1">
      <alignment horizontal="left"/>
    </xf>
    <xf numFmtId="0" fontId="26" fillId="6" borderId="10" xfId="0" applyFont="1" applyFill="1" applyBorder="1" applyAlignment="1" applyProtection="1">
      <alignment horizontal="left"/>
    </xf>
    <xf numFmtId="0" fontId="3" fillId="2" borderId="1" xfId="0" applyFont="1" applyFill="1" applyBorder="1" applyAlignment="1" applyProtection="1">
      <alignment horizontal="center" vertical="top" wrapText="1"/>
    </xf>
    <xf numFmtId="0" fontId="13" fillId="0" borderId="0" xfId="0" applyFont="1" applyAlignment="1" applyProtection="1">
      <alignment horizontal="center"/>
    </xf>
    <xf numFmtId="0" fontId="14" fillId="0" borderId="0" xfId="0" applyFont="1" applyAlignment="1" applyProtection="1">
      <alignment horizontal="center"/>
    </xf>
  </cellXfs>
  <cellStyles count="1">
    <cellStyle name="Normal" xfId="0" builtinId="0"/>
  </cellStyles>
  <dxfs count="57">
    <dxf>
      <fill>
        <patternFill>
          <bgColor rgb="FFB5EBBF"/>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rgb="FFB5EBBF"/>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rgb="FFB5EBBF"/>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rgb="FFB5EBBF"/>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rgb="FFB5EBBF"/>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rgb="FFB5EBBF"/>
        </patternFill>
      </fill>
    </dxf>
    <dxf>
      <font>
        <color rgb="FF9C0006"/>
      </font>
      <fill>
        <patternFill>
          <bgColor rgb="FFFFC7CE"/>
        </patternFill>
      </fill>
    </dxf>
    <dxf>
      <fill>
        <patternFill>
          <bgColor rgb="FFB5EBBF"/>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rgb="FFB5EBBF"/>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rgb="FFB5EBBF"/>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rgb="FFB5EBBF"/>
        </patternFill>
      </fill>
    </dxf>
    <dxf>
      <font>
        <color rgb="FF9C0006"/>
      </font>
      <fill>
        <patternFill>
          <bgColor rgb="FFFFC7CE"/>
        </patternFill>
      </fill>
    </dxf>
    <dxf>
      <fill>
        <patternFill>
          <bgColor rgb="FFB5EBBF"/>
        </patternFill>
      </fill>
    </dxf>
    <dxf>
      <font>
        <color rgb="FF006100"/>
      </font>
      <fill>
        <patternFill>
          <bgColor rgb="FFC6EFCE"/>
        </patternFill>
      </fill>
    </dxf>
    <dxf>
      <font>
        <color rgb="FF9C6500"/>
      </font>
      <fill>
        <patternFill>
          <bgColor rgb="FFFFEB9C"/>
        </patternFill>
      </fill>
    </dxf>
    <dxf>
      <fill>
        <patternFill>
          <bgColor rgb="FFB5EBBF"/>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2"/>
  <sheetViews>
    <sheetView topLeftCell="A28" zoomScale="92" zoomScaleNormal="92" workbookViewId="0">
      <selection sqref="A1:J1"/>
    </sheetView>
  </sheetViews>
  <sheetFormatPr defaultRowHeight="12.75" x14ac:dyDescent="0.2"/>
  <cols>
    <col min="1" max="1" width="3.140625" customWidth="1"/>
    <col min="12" max="12" width="2.5703125" customWidth="1"/>
  </cols>
  <sheetData>
    <row r="1" spans="1:11" ht="15.75" x14ac:dyDescent="0.25">
      <c r="A1" s="152" t="s">
        <v>291</v>
      </c>
      <c r="B1" s="152"/>
      <c r="C1" s="152"/>
      <c r="D1" s="152"/>
      <c r="E1" s="152"/>
      <c r="F1" s="152"/>
      <c r="G1" s="152"/>
      <c r="H1" s="152"/>
      <c r="I1" s="152"/>
      <c r="J1" s="152"/>
    </row>
    <row r="3" spans="1:11" ht="12.95" customHeight="1" x14ac:dyDescent="0.2">
      <c r="B3" s="153" t="s">
        <v>292</v>
      </c>
      <c r="C3" s="153"/>
      <c r="D3" s="153"/>
      <c r="E3" s="153"/>
      <c r="F3" s="153"/>
      <c r="G3" s="153"/>
      <c r="H3" s="153"/>
      <c r="I3" s="153"/>
      <c r="J3" s="153"/>
      <c r="K3" s="153"/>
    </row>
    <row r="4" spans="1:11" x14ac:dyDescent="0.2">
      <c r="B4" s="153"/>
      <c r="C4" s="153"/>
      <c r="D4" s="153"/>
      <c r="E4" s="153"/>
      <c r="F4" s="153"/>
      <c r="G4" s="153"/>
      <c r="H4" s="153"/>
      <c r="I4" s="153"/>
      <c r="J4" s="153"/>
      <c r="K4" s="153"/>
    </row>
    <row r="5" spans="1:11" x14ac:dyDescent="0.2">
      <c r="B5" s="153"/>
      <c r="C5" s="153"/>
      <c r="D5" s="153"/>
      <c r="E5" s="153"/>
      <c r="F5" s="153"/>
      <c r="G5" s="153"/>
      <c r="H5" s="153"/>
      <c r="I5" s="153"/>
      <c r="J5" s="153"/>
      <c r="K5" s="153"/>
    </row>
    <row r="6" spans="1:11" x14ac:dyDescent="0.2">
      <c r="B6" s="153"/>
      <c r="C6" s="153"/>
      <c r="D6" s="153"/>
      <c r="E6" s="153"/>
      <c r="F6" s="153"/>
      <c r="G6" s="153"/>
      <c r="H6" s="153"/>
      <c r="I6" s="153"/>
      <c r="J6" s="153"/>
      <c r="K6" s="153"/>
    </row>
    <row r="7" spans="1:11" x14ac:dyDescent="0.2">
      <c r="B7" s="153"/>
      <c r="C7" s="153"/>
      <c r="D7" s="153"/>
      <c r="E7" s="153"/>
      <c r="F7" s="153"/>
      <c r="G7" s="153"/>
      <c r="H7" s="153"/>
      <c r="I7" s="153"/>
      <c r="J7" s="153"/>
      <c r="K7" s="153"/>
    </row>
    <row r="8" spans="1:11" x14ac:dyDescent="0.2">
      <c r="B8" s="153"/>
      <c r="C8" s="153"/>
      <c r="D8" s="153"/>
      <c r="E8" s="153"/>
      <c r="F8" s="153"/>
      <c r="G8" s="153"/>
      <c r="H8" s="153"/>
      <c r="I8" s="153"/>
      <c r="J8" s="153"/>
      <c r="K8" s="153"/>
    </row>
    <row r="9" spans="1:11" x14ac:dyDescent="0.2">
      <c r="B9" s="153"/>
      <c r="C9" s="153"/>
      <c r="D9" s="153"/>
      <c r="E9" s="153"/>
      <c r="F9" s="153"/>
      <c r="G9" s="153"/>
      <c r="H9" s="153"/>
      <c r="I9" s="153"/>
      <c r="J9" s="153"/>
      <c r="K9" s="153"/>
    </row>
    <row r="10" spans="1:11" x14ac:dyDescent="0.2">
      <c r="B10" s="153"/>
      <c r="C10" s="153"/>
      <c r="D10" s="153"/>
      <c r="E10" s="153"/>
      <c r="F10" s="153"/>
      <c r="G10" s="153"/>
      <c r="H10" s="153"/>
      <c r="I10" s="153"/>
      <c r="J10" s="153"/>
      <c r="K10" s="153"/>
    </row>
    <row r="11" spans="1:11" x14ac:dyDescent="0.2">
      <c r="B11" s="153"/>
      <c r="C11" s="153"/>
      <c r="D11" s="153"/>
      <c r="E11" s="153"/>
      <c r="F11" s="153"/>
      <c r="G11" s="153"/>
      <c r="H11" s="153"/>
      <c r="I11" s="153"/>
      <c r="J11" s="153"/>
      <c r="K11" s="153"/>
    </row>
    <row r="12" spans="1:11" x14ac:dyDescent="0.2">
      <c r="B12" s="153"/>
      <c r="C12" s="153"/>
      <c r="D12" s="153"/>
      <c r="E12" s="153"/>
      <c r="F12" s="153"/>
      <c r="G12" s="153"/>
      <c r="H12" s="153"/>
      <c r="I12" s="153"/>
      <c r="J12" s="153"/>
      <c r="K12" s="153"/>
    </row>
    <row r="13" spans="1:11" x14ac:dyDescent="0.2">
      <c r="B13" s="153"/>
      <c r="C13" s="153"/>
      <c r="D13" s="153"/>
      <c r="E13" s="153"/>
      <c r="F13" s="153"/>
      <c r="G13" s="153"/>
      <c r="H13" s="153"/>
      <c r="I13" s="153"/>
      <c r="J13" s="153"/>
      <c r="K13" s="153"/>
    </row>
    <row r="14" spans="1:11" x14ac:dyDescent="0.2">
      <c r="B14" s="153"/>
      <c r="C14" s="153"/>
      <c r="D14" s="153"/>
      <c r="E14" s="153"/>
      <c r="F14" s="153"/>
      <c r="G14" s="153"/>
      <c r="H14" s="153"/>
      <c r="I14" s="153"/>
      <c r="J14" s="153"/>
      <c r="K14" s="153"/>
    </row>
    <row r="15" spans="1:11" x14ac:dyDescent="0.2">
      <c r="B15" s="153"/>
      <c r="C15" s="153"/>
      <c r="D15" s="153"/>
      <c r="E15" s="153"/>
      <c r="F15" s="153"/>
      <c r="G15" s="153"/>
      <c r="H15" s="153"/>
      <c r="I15" s="153"/>
      <c r="J15" s="153"/>
      <c r="K15" s="153"/>
    </row>
    <row r="16" spans="1:11" x14ac:dyDescent="0.2">
      <c r="B16" s="153"/>
      <c r="C16" s="153"/>
      <c r="D16" s="153"/>
      <c r="E16" s="153"/>
      <c r="F16" s="153"/>
      <c r="G16" s="153"/>
      <c r="H16" s="153"/>
      <c r="I16" s="153"/>
      <c r="J16" s="153"/>
      <c r="K16" s="153"/>
    </row>
    <row r="17" spans="2:11" x14ac:dyDescent="0.2">
      <c r="B17" s="153"/>
      <c r="C17" s="153"/>
      <c r="D17" s="153"/>
      <c r="E17" s="153"/>
      <c r="F17" s="153"/>
      <c r="G17" s="153"/>
      <c r="H17" s="153"/>
      <c r="I17" s="153"/>
      <c r="J17" s="153"/>
      <c r="K17" s="153"/>
    </row>
    <row r="18" spans="2:11" x14ac:dyDescent="0.2">
      <c r="B18" s="153"/>
      <c r="C18" s="153"/>
      <c r="D18" s="153"/>
      <c r="E18" s="153"/>
      <c r="F18" s="153"/>
      <c r="G18" s="153"/>
      <c r="H18" s="153"/>
      <c r="I18" s="153"/>
      <c r="J18" s="153"/>
      <c r="K18" s="153"/>
    </row>
    <row r="19" spans="2:11" x14ac:dyDescent="0.2">
      <c r="B19" s="153"/>
      <c r="C19" s="153"/>
      <c r="D19" s="153"/>
      <c r="E19" s="153"/>
      <c r="F19" s="153"/>
      <c r="G19" s="153"/>
      <c r="H19" s="153"/>
      <c r="I19" s="153"/>
      <c r="J19" s="153"/>
      <c r="K19" s="153"/>
    </row>
    <row r="20" spans="2:11" x14ac:dyDescent="0.2">
      <c r="B20" s="153"/>
      <c r="C20" s="153"/>
      <c r="D20" s="153"/>
      <c r="E20" s="153"/>
      <c r="F20" s="153"/>
      <c r="G20" s="153"/>
      <c r="H20" s="153"/>
      <c r="I20" s="153"/>
      <c r="J20" s="153"/>
      <c r="K20" s="153"/>
    </row>
    <row r="21" spans="2:11" x14ac:dyDescent="0.2">
      <c r="B21" s="153"/>
      <c r="C21" s="153"/>
      <c r="D21" s="153"/>
      <c r="E21" s="153"/>
      <c r="F21" s="153"/>
      <c r="G21" s="153"/>
      <c r="H21" s="153"/>
      <c r="I21" s="153"/>
      <c r="J21" s="153"/>
      <c r="K21" s="153"/>
    </row>
    <row r="22" spans="2:11" x14ac:dyDescent="0.2">
      <c r="B22" s="153"/>
      <c r="C22" s="153"/>
      <c r="D22" s="153"/>
      <c r="E22" s="153"/>
      <c r="F22" s="153"/>
      <c r="G22" s="153"/>
      <c r="H22" s="153"/>
      <c r="I22" s="153"/>
      <c r="J22" s="153"/>
      <c r="K22" s="153"/>
    </row>
    <row r="23" spans="2:11" x14ac:dyDescent="0.2">
      <c r="B23" s="153"/>
      <c r="C23" s="153"/>
      <c r="D23" s="153"/>
      <c r="E23" s="153"/>
      <c r="F23" s="153"/>
      <c r="G23" s="153"/>
      <c r="H23" s="153"/>
      <c r="I23" s="153"/>
      <c r="J23" s="153"/>
      <c r="K23" s="153"/>
    </row>
    <row r="24" spans="2:11" x14ac:dyDescent="0.2">
      <c r="B24" s="153"/>
      <c r="C24" s="153"/>
      <c r="D24" s="153"/>
      <c r="E24" s="153"/>
      <c r="F24" s="153"/>
      <c r="G24" s="153"/>
      <c r="H24" s="153"/>
      <c r="I24" s="153"/>
      <c r="J24" s="153"/>
      <c r="K24" s="153"/>
    </row>
    <row r="25" spans="2:11" x14ac:dyDescent="0.2">
      <c r="B25" s="153"/>
      <c r="C25" s="153"/>
      <c r="D25" s="153"/>
      <c r="E25" s="153"/>
      <c r="F25" s="153"/>
      <c r="G25" s="153"/>
      <c r="H25" s="153"/>
      <c r="I25" s="153"/>
      <c r="J25" s="153"/>
      <c r="K25" s="153"/>
    </row>
    <row r="26" spans="2:11" x14ac:dyDescent="0.2">
      <c r="B26" s="153"/>
      <c r="C26" s="153"/>
      <c r="D26" s="153"/>
      <c r="E26" s="153"/>
      <c r="F26" s="153"/>
      <c r="G26" s="153"/>
      <c r="H26" s="153"/>
      <c r="I26" s="153"/>
      <c r="J26" s="153"/>
      <c r="K26" s="153"/>
    </row>
    <row r="27" spans="2:11" x14ac:dyDescent="0.2">
      <c r="B27" s="153"/>
      <c r="C27" s="153"/>
      <c r="D27" s="153"/>
      <c r="E27" s="153"/>
      <c r="F27" s="153"/>
      <c r="G27" s="153"/>
      <c r="H27" s="153"/>
      <c r="I27" s="153"/>
      <c r="J27" s="153"/>
      <c r="K27" s="153"/>
    </row>
    <row r="28" spans="2:11" x14ac:dyDescent="0.2">
      <c r="B28" s="153"/>
      <c r="C28" s="153"/>
      <c r="D28" s="153"/>
      <c r="E28" s="153"/>
      <c r="F28" s="153"/>
      <c r="G28" s="153"/>
      <c r="H28" s="153"/>
      <c r="I28" s="153"/>
      <c r="J28" s="153"/>
      <c r="K28" s="153"/>
    </row>
    <row r="29" spans="2:11" x14ac:dyDescent="0.2">
      <c r="B29" s="153"/>
      <c r="C29" s="153"/>
      <c r="D29" s="153"/>
      <c r="E29" s="153"/>
      <c r="F29" s="153"/>
      <c r="G29" s="153"/>
      <c r="H29" s="153"/>
      <c r="I29" s="153"/>
      <c r="J29" s="153"/>
      <c r="K29" s="153"/>
    </row>
    <row r="30" spans="2:11" x14ac:dyDescent="0.2">
      <c r="B30" s="153"/>
      <c r="C30" s="153"/>
      <c r="D30" s="153"/>
      <c r="E30" s="153"/>
      <c r="F30" s="153"/>
      <c r="G30" s="153"/>
      <c r="H30" s="153"/>
      <c r="I30" s="153"/>
      <c r="J30" s="153"/>
      <c r="K30" s="153"/>
    </row>
    <row r="31" spans="2:11" x14ac:dyDescent="0.2">
      <c r="B31" s="153"/>
      <c r="C31" s="153"/>
      <c r="D31" s="153"/>
      <c r="E31" s="153"/>
      <c r="F31" s="153"/>
      <c r="G31" s="153"/>
      <c r="H31" s="153"/>
      <c r="I31" s="153"/>
      <c r="J31" s="153"/>
      <c r="K31" s="153"/>
    </row>
    <row r="32" spans="2:11" x14ac:dyDescent="0.2">
      <c r="B32" s="153"/>
      <c r="C32" s="153"/>
      <c r="D32" s="153"/>
      <c r="E32" s="153"/>
      <c r="F32" s="153"/>
      <c r="G32" s="153"/>
      <c r="H32" s="153"/>
      <c r="I32" s="153"/>
      <c r="J32" s="153"/>
      <c r="K32" s="153"/>
    </row>
    <row r="33" spans="2:11" x14ac:dyDescent="0.2">
      <c r="B33" s="153"/>
      <c r="C33" s="153"/>
      <c r="D33" s="153"/>
      <c r="E33" s="153"/>
      <c r="F33" s="153"/>
      <c r="G33" s="153"/>
      <c r="H33" s="153"/>
      <c r="I33" s="153"/>
      <c r="J33" s="153"/>
      <c r="K33" s="153"/>
    </row>
    <row r="34" spans="2:11" x14ac:dyDescent="0.2">
      <c r="B34" s="153"/>
      <c r="C34" s="153"/>
      <c r="D34" s="153"/>
      <c r="E34" s="153"/>
      <c r="F34" s="153"/>
      <c r="G34" s="153"/>
      <c r="H34" s="153"/>
      <c r="I34" s="153"/>
      <c r="J34" s="153"/>
      <c r="K34" s="153"/>
    </row>
    <row r="35" spans="2:11" x14ac:dyDescent="0.2">
      <c r="B35" s="153"/>
      <c r="C35" s="153"/>
      <c r="D35" s="153"/>
      <c r="E35" s="153"/>
      <c r="F35" s="153"/>
      <c r="G35" s="153"/>
      <c r="H35" s="153"/>
      <c r="I35" s="153"/>
      <c r="J35" s="153"/>
      <c r="K35" s="153"/>
    </row>
    <row r="36" spans="2:11" x14ac:dyDescent="0.2">
      <c r="B36" s="153"/>
      <c r="C36" s="153"/>
      <c r="D36" s="153"/>
      <c r="E36" s="153"/>
      <c r="F36" s="153"/>
      <c r="G36" s="153"/>
      <c r="H36" s="153"/>
      <c r="I36" s="153"/>
      <c r="J36" s="153"/>
      <c r="K36" s="153"/>
    </row>
    <row r="37" spans="2:11" x14ac:dyDescent="0.2">
      <c r="B37" s="153"/>
      <c r="C37" s="153"/>
      <c r="D37" s="153"/>
      <c r="E37" s="153"/>
      <c r="F37" s="153"/>
      <c r="G37" s="153"/>
      <c r="H37" s="153"/>
      <c r="I37" s="153"/>
      <c r="J37" s="153"/>
      <c r="K37" s="153"/>
    </row>
    <row r="38" spans="2:11" x14ac:dyDescent="0.2">
      <c r="B38" s="153"/>
      <c r="C38" s="153"/>
      <c r="D38" s="153"/>
      <c r="E38" s="153"/>
      <c r="F38" s="153"/>
      <c r="G38" s="153"/>
      <c r="H38" s="153"/>
      <c r="I38" s="153"/>
      <c r="J38" s="153"/>
      <c r="K38" s="153"/>
    </row>
    <row r="39" spans="2:11" x14ac:dyDescent="0.2">
      <c r="B39" s="153"/>
      <c r="C39" s="153"/>
      <c r="D39" s="153"/>
      <c r="E39" s="153"/>
      <c r="F39" s="153"/>
      <c r="G39" s="153"/>
      <c r="H39" s="153"/>
      <c r="I39" s="153"/>
      <c r="J39" s="153"/>
      <c r="K39" s="153"/>
    </row>
    <row r="40" spans="2:11" x14ac:dyDescent="0.2">
      <c r="B40" s="153"/>
      <c r="C40" s="153"/>
      <c r="D40" s="153"/>
      <c r="E40" s="153"/>
      <c r="F40" s="153"/>
      <c r="G40" s="153"/>
      <c r="H40" s="153"/>
      <c r="I40" s="153"/>
      <c r="J40" s="153"/>
      <c r="K40" s="153"/>
    </row>
    <row r="41" spans="2:11" x14ac:dyDescent="0.2">
      <c r="B41" s="153"/>
      <c r="C41" s="153"/>
      <c r="D41" s="153"/>
      <c r="E41" s="153"/>
      <c r="F41" s="153"/>
      <c r="G41" s="153"/>
      <c r="H41" s="153"/>
      <c r="I41" s="153"/>
      <c r="J41" s="153"/>
      <c r="K41" s="153"/>
    </row>
    <row r="42" spans="2:11" x14ac:dyDescent="0.2">
      <c r="B42" s="153"/>
      <c r="C42" s="153"/>
      <c r="D42" s="153"/>
      <c r="E42" s="153"/>
      <c r="F42" s="153"/>
      <c r="G42" s="153"/>
      <c r="H42" s="153"/>
      <c r="I42" s="153"/>
      <c r="J42" s="153"/>
      <c r="K42" s="153"/>
    </row>
    <row r="43" spans="2:11" x14ac:dyDescent="0.2">
      <c r="B43" s="153"/>
      <c r="C43" s="153"/>
      <c r="D43" s="153"/>
      <c r="E43" s="153"/>
      <c r="F43" s="153"/>
      <c r="G43" s="153"/>
      <c r="H43" s="153"/>
      <c r="I43" s="153"/>
      <c r="J43" s="153"/>
      <c r="K43" s="153"/>
    </row>
    <row r="44" spans="2:11" x14ac:dyDescent="0.2">
      <c r="B44" s="153"/>
      <c r="C44" s="153"/>
      <c r="D44" s="153"/>
      <c r="E44" s="153"/>
      <c r="F44" s="153"/>
      <c r="G44" s="153"/>
      <c r="H44" s="153"/>
      <c r="I44" s="153"/>
      <c r="J44" s="153"/>
      <c r="K44" s="153"/>
    </row>
    <row r="45" spans="2:11" x14ac:dyDescent="0.2">
      <c r="B45" s="153"/>
      <c r="C45" s="153"/>
      <c r="D45" s="153"/>
      <c r="E45" s="153"/>
      <c r="F45" s="153"/>
      <c r="G45" s="153"/>
      <c r="H45" s="153"/>
      <c r="I45" s="153"/>
      <c r="J45" s="153"/>
      <c r="K45" s="153"/>
    </row>
    <row r="46" spans="2:11" x14ac:dyDescent="0.2">
      <c r="B46" s="153"/>
      <c r="C46" s="153"/>
      <c r="D46" s="153"/>
      <c r="E46" s="153"/>
      <c r="F46" s="153"/>
      <c r="G46" s="153"/>
      <c r="H46" s="153"/>
      <c r="I46" s="153"/>
      <c r="J46" s="153"/>
      <c r="K46" s="153"/>
    </row>
    <row r="47" spans="2:11" x14ac:dyDescent="0.2">
      <c r="B47" s="153"/>
      <c r="C47" s="153"/>
      <c r="D47" s="153"/>
      <c r="E47" s="153"/>
      <c r="F47" s="153"/>
      <c r="G47" s="153"/>
      <c r="H47" s="153"/>
      <c r="I47" s="153"/>
      <c r="J47" s="153"/>
      <c r="K47" s="153"/>
    </row>
    <row r="48" spans="2:11" x14ac:dyDescent="0.2">
      <c r="B48" s="153"/>
      <c r="C48" s="153"/>
      <c r="D48" s="153"/>
      <c r="E48" s="153"/>
      <c r="F48" s="153"/>
      <c r="G48" s="153"/>
      <c r="H48" s="153"/>
      <c r="I48" s="153"/>
      <c r="J48" s="153"/>
      <c r="K48" s="153"/>
    </row>
    <row r="49" spans="1:11" x14ac:dyDescent="0.2">
      <c r="B49" s="153"/>
      <c r="C49" s="153"/>
      <c r="D49" s="153"/>
      <c r="E49" s="153"/>
      <c r="F49" s="153"/>
      <c r="G49" s="153"/>
      <c r="H49" s="153"/>
      <c r="I49" s="153"/>
      <c r="J49" s="153"/>
      <c r="K49" s="153"/>
    </row>
    <row r="50" spans="1:11" x14ac:dyDescent="0.2">
      <c r="B50" s="153"/>
      <c r="C50" s="153"/>
      <c r="D50" s="153"/>
      <c r="E50" s="153"/>
      <c r="F50" s="153"/>
      <c r="G50" s="153"/>
      <c r="H50" s="153"/>
      <c r="I50" s="153"/>
      <c r="J50" s="153"/>
      <c r="K50" s="153"/>
    </row>
    <row r="51" spans="1:11" x14ac:dyDescent="0.2">
      <c r="B51" s="153"/>
      <c r="C51" s="153"/>
      <c r="D51" s="153"/>
      <c r="E51" s="153"/>
      <c r="F51" s="153"/>
      <c r="G51" s="153"/>
      <c r="H51" s="153"/>
      <c r="I51" s="153"/>
      <c r="J51" s="153"/>
      <c r="K51" s="153"/>
    </row>
    <row r="52" spans="1:11" x14ac:dyDescent="0.2">
      <c r="B52" s="153"/>
      <c r="C52" s="153"/>
      <c r="D52" s="153"/>
      <c r="E52" s="153"/>
      <c r="F52" s="153"/>
      <c r="G52" s="153"/>
      <c r="H52" s="153"/>
      <c r="I52" s="153"/>
      <c r="J52" s="153"/>
      <c r="K52" s="153"/>
    </row>
    <row r="53" spans="1:11" x14ac:dyDescent="0.2">
      <c r="B53" s="153"/>
      <c r="C53" s="153"/>
      <c r="D53" s="153"/>
      <c r="E53" s="153"/>
      <c r="F53" s="153"/>
      <c r="G53" s="153"/>
      <c r="H53" s="153"/>
      <c r="I53" s="153"/>
      <c r="J53" s="153"/>
      <c r="K53" s="153"/>
    </row>
    <row r="54" spans="1:11" x14ac:dyDescent="0.2">
      <c r="A54" s="138"/>
      <c r="B54" s="138"/>
      <c r="C54" s="138"/>
      <c r="D54" s="138"/>
      <c r="E54" s="138"/>
      <c r="F54" s="138"/>
    </row>
    <row r="55" spans="1:11" x14ac:dyDescent="0.2">
      <c r="A55" s="138"/>
      <c r="B55" s="138"/>
      <c r="C55" s="138"/>
      <c r="D55" s="138"/>
      <c r="E55" s="138"/>
      <c r="F55" s="138"/>
    </row>
    <row r="56" spans="1:11" x14ac:dyDescent="0.2">
      <c r="A56" s="138"/>
      <c r="B56" s="138"/>
      <c r="C56" s="138"/>
      <c r="D56" s="138"/>
      <c r="E56" s="138"/>
      <c r="F56" s="138"/>
    </row>
    <row r="57" spans="1:11" x14ac:dyDescent="0.2">
      <c r="A57" s="138"/>
      <c r="B57" s="138"/>
      <c r="C57" s="138"/>
      <c r="D57" s="138"/>
      <c r="E57" s="138"/>
      <c r="F57" s="138"/>
    </row>
    <row r="58" spans="1:11" x14ac:dyDescent="0.2">
      <c r="A58" s="138"/>
      <c r="B58" s="138"/>
      <c r="C58" s="138"/>
      <c r="D58" s="138"/>
      <c r="E58" s="138"/>
      <c r="F58" s="138"/>
    </row>
    <row r="59" spans="1:11" x14ac:dyDescent="0.2">
      <c r="A59" s="138"/>
      <c r="B59" s="138"/>
      <c r="C59" s="138"/>
      <c r="D59" s="138"/>
      <c r="E59" s="138"/>
      <c r="F59" s="138"/>
    </row>
    <row r="60" spans="1:11" x14ac:dyDescent="0.2">
      <c r="A60" s="138"/>
      <c r="B60" s="138"/>
      <c r="C60" s="138"/>
      <c r="D60" s="138"/>
      <c r="E60" s="138"/>
      <c r="F60" s="138"/>
    </row>
    <row r="61" spans="1:11" x14ac:dyDescent="0.2">
      <c r="A61" s="138"/>
      <c r="B61" s="138"/>
      <c r="C61" s="138"/>
      <c r="D61" s="138"/>
      <c r="E61" s="138"/>
      <c r="F61" s="138"/>
    </row>
    <row r="62" spans="1:11" x14ac:dyDescent="0.2">
      <c r="A62" s="138"/>
      <c r="B62" s="138"/>
      <c r="C62" s="138"/>
      <c r="D62" s="138"/>
      <c r="E62" s="138"/>
      <c r="F62" s="138"/>
    </row>
    <row r="63" spans="1:11" x14ac:dyDescent="0.2">
      <c r="A63" s="138"/>
      <c r="B63" s="138"/>
      <c r="C63" s="138"/>
      <c r="D63" s="138"/>
      <c r="E63" s="138"/>
      <c r="F63" s="138"/>
    </row>
    <row r="64" spans="1:11" x14ac:dyDescent="0.2">
      <c r="A64" s="138"/>
      <c r="B64" s="138"/>
      <c r="C64" s="138"/>
      <c r="D64" s="138"/>
      <c r="E64" s="138"/>
      <c r="F64" s="138"/>
    </row>
    <row r="65" spans="1:6" x14ac:dyDescent="0.2">
      <c r="A65" s="138"/>
      <c r="B65" s="138"/>
      <c r="C65" s="138"/>
      <c r="D65" s="138"/>
      <c r="E65" s="138"/>
      <c r="F65" s="138"/>
    </row>
    <row r="66" spans="1:6" x14ac:dyDescent="0.2">
      <c r="A66" s="138"/>
      <c r="B66" s="138"/>
      <c r="C66" s="138"/>
      <c r="D66" s="138"/>
      <c r="E66" s="138"/>
      <c r="F66" s="138"/>
    </row>
    <row r="67" spans="1:6" x14ac:dyDescent="0.2">
      <c r="A67" s="138"/>
      <c r="B67" s="138"/>
      <c r="C67" s="138"/>
      <c r="D67" s="138"/>
      <c r="E67" s="138"/>
      <c r="F67" s="138"/>
    </row>
    <row r="68" spans="1:6" x14ac:dyDescent="0.2">
      <c r="A68" s="138"/>
      <c r="B68" s="138"/>
      <c r="C68" s="138"/>
      <c r="D68" s="138"/>
      <c r="E68" s="138"/>
      <c r="F68" s="138"/>
    </row>
    <row r="69" spans="1:6" x14ac:dyDescent="0.2">
      <c r="A69" s="138"/>
      <c r="B69" s="138"/>
      <c r="C69" s="138"/>
      <c r="D69" s="138"/>
      <c r="E69" s="138"/>
      <c r="F69" s="138"/>
    </row>
    <row r="70" spans="1:6" x14ac:dyDescent="0.2">
      <c r="A70" s="138"/>
      <c r="B70" s="138"/>
      <c r="C70" s="138"/>
      <c r="D70" s="138"/>
      <c r="E70" s="138"/>
      <c r="F70" s="138"/>
    </row>
    <row r="71" spans="1:6" x14ac:dyDescent="0.2">
      <c r="A71" s="138"/>
      <c r="B71" s="138"/>
      <c r="C71" s="138"/>
      <c r="D71" s="138"/>
      <c r="E71" s="138"/>
      <c r="F71" s="138"/>
    </row>
    <row r="72" spans="1:6" x14ac:dyDescent="0.2">
      <c r="A72" s="138"/>
      <c r="B72" s="138"/>
      <c r="C72" s="138"/>
      <c r="D72" s="138"/>
      <c r="E72" s="138"/>
      <c r="F72" s="138"/>
    </row>
  </sheetData>
  <mergeCells count="2">
    <mergeCell ref="A1:J1"/>
    <mergeCell ref="B3:K53"/>
  </mergeCells>
  <pageMargins left="0.7" right="0.7" top="0.75" bottom="0.75" header="0.3" footer="0.3"/>
  <pageSetup orientation="portrait"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7"/>
  <sheetViews>
    <sheetView topLeftCell="A22" zoomScale="87" zoomScaleNormal="87" workbookViewId="0">
      <selection activeCell="E30" sqref="E30"/>
    </sheetView>
  </sheetViews>
  <sheetFormatPr defaultColWidth="9" defaultRowHeight="15" x14ac:dyDescent="0.25"/>
  <cols>
    <col min="1" max="1" width="9" style="90" customWidth="1"/>
    <col min="2" max="2" width="20.5703125" style="90" customWidth="1"/>
    <col min="3" max="3" width="10.7109375" style="90" customWidth="1"/>
    <col min="4" max="4" width="75.5703125" style="90" customWidth="1"/>
    <col min="5" max="5" width="22.28515625" style="117" customWidth="1"/>
    <col min="6" max="6" width="41.7109375" style="90" customWidth="1"/>
    <col min="7" max="7" width="9" style="90"/>
    <col min="8" max="8" width="11.7109375" style="90" bestFit="1" customWidth="1"/>
    <col min="9" max="9" width="9" style="90"/>
    <col min="10" max="10" width="13.85546875" style="90" customWidth="1"/>
    <col min="11" max="16384" width="9" style="90"/>
  </cols>
  <sheetData>
    <row r="1" spans="2:12" s="8" customFormat="1" ht="15.75" x14ac:dyDescent="0.25">
      <c r="B1" s="5"/>
      <c r="D1" s="47" t="s">
        <v>3</v>
      </c>
      <c r="E1" s="53"/>
      <c r="G1" s="7"/>
      <c r="H1" s="7"/>
      <c r="K1" s="18" t="s">
        <v>129</v>
      </c>
      <c r="L1" s="19" t="s">
        <v>2</v>
      </c>
    </row>
    <row r="2" spans="2:12" s="8" customFormat="1" ht="15.75" x14ac:dyDescent="0.25">
      <c r="B2" s="56"/>
      <c r="C2" s="57"/>
      <c r="D2" s="58" t="s">
        <v>273</v>
      </c>
      <c r="E2" s="59"/>
      <c r="F2" s="60"/>
      <c r="G2" s="61"/>
      <c r="H2" s="61"/>
      <c r="I2" s="60"/>
      <c r="K2" s="18" t="s">
        <v>19</v>
      </c>
      <c r="L2" s="19" t="s">
        <v>1</v>
      </c>
    </row>
    <row r="3" spans="2:12" s="8" customFormat="1" ht="16.5" customHeight="1" x14ac:dyDescent="0.25">
      <c r="B3" s="56"/>
      <c r="C3" s="114" t="s">
        <v>272</v>
      </c>
      <c r="D3" s="70" t="s">
        <v>308</v>
      </c>
      <c r="E3" s="122" t="s">
        <v>278</v>
      </c>
      <c r="F3" s="123"/>
      <c r="G3" s="61"/>
      <c r="H3" s="61"/>
      <c r="I3" s="60"/>
      <c r="K3" s="18" t="s">
        <v>1</v>
      </c>
      <c r="L3" s="19" t="s">
        <v>0</v>
      </c>
    </row>
    <row r="4" spans="2:12" s="148" customFormat="1" ht="84.75" customHeight="1" x14ac:dyDescent="0.2">
      <c r="B4" s="144"/>
      <c r="C4" s="145" t="s">
        <v>282</v>
      </c>
      <c r="D4" s="143" t="s">
        <v>309</v>
      </c>
      <c r="E4" s="168" t="s">
        <v>279</v>
      </c>
      <c r="F4" s="169"/>
      <c r="G4" s="146"/>
      <c r="H4" s="146"/>
      <c r="I4" s="147"/>
      <c r="K4" s="149"/>
      <c r="L4" s="150"/>
    </row>
    <row r="5" spans="2:12" s="8" customFormat="1" ht="15.75" x14ac:dyDescent="0.25">
      <c r="B5" s="56"/>
      <c r="C5" s="114" t="s">
        <v>274</v>
      </c>
      <c r="D5" s="70"/>
      <c r="E5" s="170" t="s">
        <v>283</v>
      </c>
      <c r="F5" s="171"/>
      <c r="G5" s="62"/>
      <c r="H5" s="62"/>
      <c r="I5" s="60"/>
      <c r="K5" s="20"/>
      <c r="L5" s="19"/>
    </row>
    <row r="6" spans="2:12" s="8" customFormat="1" ht="15.75" x14ac:dyDescent="0.25">
      <c r="B6" s="56"/>
      <c r="C6" s="63"/>
      <c r="D6" s="63"/>
      <c r="E6" s="170" t="s">
        <v>280</v>
      </c>
      <c r="F6" s="171"/>
      <c r="G6" s="64"/>
      <c r="H6" s="64"/>
      <c r="I6" s="60"/>
      <c r="K6" s="22"/>
      <c r="L6" s="19"/>
    </row>
    <row r="7" spans="2:12" ht="33.75" thickBot="1" x14ac:dyDescent="0.3">
      <c r="B7" s="91" t="s">
        <v>242</v>
      </c>
      <c r="C7" s="91" t="s">
        <v>243</v>
      </c>
      <c r="D7" s="91" t="s">
        <v>244</v>
      </c>
      <c r="E7" s="115" t="s">
        <v>245</v>
      </c>
      <c r="F7" s="159"/>
    </row>
    <row r="8" spans="2:12" ht="16.5" thickTop="1" thickBot="1" x14ac:dyDescent="0.3">
      <c r="B8" s="161" t="s">
        <v>246</v>
      </c>
      <c r="C8" s="92">
        <v>3</v>
      </c>
      <c r="D8" s="93" t="s">
        <v>247</v>
      </c>
      <c r="E8" s="157">
        <v>2</v>
      </c>
      <c r="F8" s="160"/>
    </row>
    <row r="9" spans="2:12" ht="16.5" thickTop="1" thickBot="1" x14ac:dyDescent="0.3">
      <c r="B9" s="161"/>
      <c r="C9" s="92">
        <v>2</v>
      </c>
      <c r="D9" s="93" t="s">
        <v>248</v>
      </c>
      <c r="E9" s="165"/>
      <c r="F9" s="160"/>
    </row>
    <row r="10" spans="2:12" ht="16.5" thickTop="1" thickBot="1" x14ac:dyDescent="0.3">
      <c r="B10" s="162"/>
      <c r="C10" s="94">
        <v>1</v>
      </c>
      <c r="D10" s="95" t="s">
        <v>249</v>
      </c>
      <c r="E10" s="165"/>
      <c r="F10" s="160"/>
    </row>
    <row r="11" spans="2:12" ht="39.75" thickTop="1" thickBot="1" x14ac:dyDescent="0.3">
      <c r="B11" s="166" t="s">
        <v>250</v>
      </c>
      <c r="C11" s="96">
        <v>3</v>
      </c>
      <c r="D11" s="97" t="s">
        <v>251</v>
      </c>
      <c r="E11" s="163">
        <v>2</v>
      </c>
      <c r="F11" s="160"/>
    </row>
    <row r="12" spans="2:12" ht="27" thickTop="1" thickBot="1" x14ac:dyDescent="0.3">
      <c r="B12" s="155"/>
      <c r="C12" s="96">
        <v>2</v>
      </c>
      <c r="D12" s="97" t="s">
        <v>252</v>
      </c>
      <c r="E12" s="167"/>
      <c r="F12" s="160"/>
    </row>
    <row r="13" spans="2:12" ht="16.5" thickTop="1" thickBot="1" x14ac:dyDescent="0.3">
      <c r="B13" s="156"/>
      <c r="C13" s="98">
        <v>1</v>
      </c>
      <c r="D13" s="99" t="s">
        <v>253</v>
      </c>
      <c r="E13" s="167"/>
      <c r="F13" s="160"/>
    </row>
    <row r="14" spans="2:12" ht="39.75" thickTop="1" thickBot="1" x14ac:dyDescent="0.3">
      <c r="B14" s="154" t="s">
        <v>254</v>
      </c>
      <c r="C14" s="100">
        <v>3</v>
      </c>
      <c r="D14" s="101" t="s">
        <v>255</v>
      </c>
      <c r="E14" s="157">
        <v>3</v>
      </c>
      <c r="F14" s="160"/>
    </row>
    <row r="15" spans="2:12" ht="16.5" thickTop="1" thickBot="1" x14ac:dyDescent="0.3">
      <c r="B15" s="161"/>
      <c r="C15" s="102">
        <v>2</v>
      </c>
      <c r="D15" s="103" t="s">
        <v>256</v>
      </c>
      <c r="E15" s="158"/>
      <c r="F15" s="160"/>
    </row>
    <row r="16" spans="2:12" ht="16.5" thickTop="1" thickBot="1" x14ac:dyDescent="0.3">
      <c r="B16" s="162"/>
      <c r="C16" s="94">
        <v>1</v>
      </c>
      <c r="D16" s="104" t="s">
        <v>257</v>
      </c>
      <c r="E16" s="158"/>
      <c r="F16" s="160"/>
    </row>
    <row r="17" spans="2:6" ht="27" thickTop="1" thickBot="1" x14ac:dyDescent="0.3">
      <c r="B17" s="166" t="s">
        <v>258</v>
      </c>
      <c r="C17" s="96">
        <v>3</v>
      </c>
      <c r="D17" s="105" t="s">
        <v>259</v>
      </c>
      <c r="E17" s="163">
        <v>2</v>
      </c>
      <c r="F17" s="160"/>
    </row>
    <row r="18" spans="2:6" ht="67.349999999999994" customHeight="1" thickTop="1" thickBot="1" x14ac:dyDescent="0.3">
      <c r="B18" s="172"/>
      <c r="C18" s="96">
        <v>2</v>
      </c>
      <c r="D18" s="106" t="s">
        <v>260</v>
      </c>
      <c r="E18" s="164"/>
      <c r="F18" s="160"/>
    </row>
    <row r="19" spans="2:6" ht="27" thickTop="1" thickBot="1" x14ac:dyDescent="0.3">
      <c r="B19" s="173"/>
      <c r="C19" s="98">
        <v>1</v>
      </c>
      <c r="D19" s="99" t="s">
        <v>261</v>
      </c>
      <c r="E19" s="164"/>
      <c r="F19" s="160"/>
    </row>
    <row r="20" spans="2:6" ht="27" thickTop="1" thickBot="1" x14ac:dyDescent="0.3">
      <c r="B20" s="154" t="s">
        <v>262</v>
      </c>
      <c r="C20" s="107">
        <v>3</v>
      </c>
      <c r="D20" s="101" t="s">
        <v>263</v>
      </c>
      <c r="E20" s="157">
        <v>1</v>
      </c>
      <c r="F20" s="160"/>
    </row>
    <row r="21" spans="2:6" ht="16.5" thickTop="1" thickBot="1" x14ac:dyDescent="0.3">
      <c r="B21" s="155"/>
      <c r="C21" s="102">
        <v>2</v>
      </c>
      <c r="D21" s="103" t="s">
        <v>264</v>
      </c>
      <c r="E21" s="158"/>
      <c r="F21" s="160"/>
    </row>
    <row r="22" spans="2:6" ht="27" thickTop="1" thickBot="1" x14ac:dyDescent="0.3">
      <c r="B22" s="156"/>
      <c r="C22" s="108">
        <v>1</v>
      </c>
      <c r="D22" s="104" t="s">
        <v>265</v>
      </c>
      <c r="E22" s="158"/>
      <c r="F22" s="160"/>
    </row>
    <row r="23" spans="2:6" ht="90.75" thickTop="1" thickBot="1" x14ac:dyDescent="0.3">
      <c r="B23" s="154" t="s">
        <v>266</v>
      </c>
      <c r="C23" s="109">
        <v>3</v>
      </c>
      <c r="D23" s="137" t="s">
        <v>267</v>
      </c>
      <c r="E23" s="163">
        <v>3</v>
      </c>
      <c r="F23" s="160"/>
    </row>
    <row r="24" spans="2:6" ht="90.75" thickTop="1" thickBot="1" x14ac:dyDescent="0.3">
      <c r="B24" s="161"/>
      <c r="C24" s="110">
        <v>2</v>
      </c>
      <c r="D24" s="136" t="s">
        <v>268</v>
      </c>
      <c r="E24" s="164"/>
      <c r="F24" s="160"/>
    </row>
    <row r="25" spans="2:6" ht="65.25" thickTop="1" thickBot="1" x14ac:dyDescent="0.3">
      <c r="B25" s="162"/>
      <c r="C25" s="98">
        <v>1</v>
      </c>
      <c r="D25" s="111" t="s">
        <v>269</v>
      </c>
      <c r="E25" s="164"/>
      <c r="F25" s="160"/>
    </row>
    <row r="26" spans="2:6" s="116" customFormat="1" ht="22.5" thickTop="1" thickBot="1" x14ac:dyDescent="0.4">
      <c r="B26" s="112"/>
      <c r="C26" s="112"/>
      <c r="D26" s="113" t="s">
        <v>270</v>
      </c>
      <c r="E26" s="46">
        <v>3</v>
      </c>
      <c r="F26" s="160"/>
    </row>
    <row r="27" spans="2:6" ht="15.75" thickTop="1" x14ac:dyDescent="0.25">
      <c r="B27" s="89" t="s">
        <v>271</v>
      </c>
    </row>
  </sheetData>
  <sheetProtection selectLockedCells="1"/>
  <mergeCells count="16">
    <mergeCell ref="E4:F4"/>
    <mergeCell ref="E5:F5"/>
    <mergeCell ref="E6:F6"/>
    <mergeCell ref="B17:B19"/>
    <mergeCell ref="E17:E19"/>
    <mergeCell ref="B20:B22"/>
    <mergeCell ref="E20:E22"/>
    <mergeCell ref="F7:F26"/>
    <mergeCell ref="B23:B25"/>
    <mergeCell ref="E23:E25"/>
    <mergeCell ref="B8:B10"/>
    <mergeCell ref="E8:E10"/>
    <mergeCell ref="B11:B13"/>
    <mergeCell ref="E11:E13"/>
    <mergeCell ref="B14:B16"/>
    <mergeCell ref="E14:E16"/>
  </mergeCells>
  <dataValidations count="1">
    <dataValidation type="decimal" allowBlank="1" showInputMessage="1" showErrorMessage="1" errorTitle="Complexity Level" error="Enter a complexity level between 1 and 3." sqref="E8:E25">
      <formula1>1</formula1>
      <formula2>3</formula2>
    </dataValidation>
  </dataValidations>
  <printOptions horizontalCentered="1" verticalCentered="1"/>
  <pageMargins left="0.7" right="0.7" top="0.75" bottom="0.75" header="0.3" footer="0.3"/>
  <pageSetup scale="64" orientation="landscape"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zoomScale="87" zoomScaleNormal="87" workbookViewId="0">
      <pane xSplit="4" ySplit="9" topLeftCell="E10" activePane="bottomRight" state="frozen"/>
      <selection pane="topRight" activeCell="E1" sqref="E1"/>
      <selection pane="bottomLeft" activeCell="A9" sqref="A9"/>
      <selection pane="bottomRight" activeCell="F13" sqref="F13"/>
    </sheetView>
  </sheetViews>
  <sheetFormatPr defaultColWidth="48.28515625" defaultRowHeight="12.75" x14ac:dyDescent="0.2"/>
  <cols>
    <col min="1" max="1" width="3.85546875" style="5" customWidth="1"/>
    <col min="2" max="2" width="42.28515625" style="7" customWidth="1"/>
    <col min="3" max="3" width="19.85546875" style="7" customWidth="1"/>
    <col min="4" max="4" width="49.7109375" style="7" customWidth="1"/>
    <col min="5" max="5" width="18.85546875" style="7" customWidth="1"/>
    <col min="6" max="6" width="26.140625" style="7" customWidth="1"/>
    <col min="7" max="7" width="56.7109375" style="7" customWidth="1"/>
    <col min="8" max="9" width="8.28515625" style="8" customWidth="1"/>
    <col min="10" max="16384" width="48.28515625" style="8"/>
  </cols>
  <sheetData>
    <row r="1" spans="1:11" ht="15.75" x14ac:dyDescent="0.25">
      <c r="B1" s="55" t="s">
        <v>275</v>
      </c>
      <c r="C1" s="54" t="s">
        <v>38</v>
      </c>
      <c r="D1" s="53"/>
      <c r="E1" s="139"/>
      <c r="J1" s="18" t="s">
        <v>129</v>
      </c>
      <c r="K1" s="19" t="s">
        <v>2</v>
      </c>
    </row>
    <row r="2" spans="1:11" ht="15.75" x14ac:dyDescent="0.25">
      <c r="B2" s="41"/>
      <c r="C2" s="41"/>
      <c r="D2" s="41"/>
      <c r="E2" s="122" t="s">
        <v>278</v>
      </c>
      <c r="F2" s="124"/>
      <c r="G2" s="124"/>
      <c r="J2" s="18" t="s">
        <v>19</v>
      </c>
      <c r="K2" s="19" t="s">
        <v>1</v>
      </c>
    </row>
    <row r="3" spans="1:11" ht="16.5" customHeight="1" x14ac:dyDescent="0.25">
      <c r="B3" s="55" t="str">
        <f>'Complexity Worksheet'!C3</f>
        <v>Project Name</v>
      </c>
      <c r="C3" s="47" t="str">
        <f>IF(('Complexity Worksheet'!D3 = "Enter Project Name"), " ", 'Complexity Worksheet'!D3)</f>
        <v>MAC Provider Self-Service Internet Applications</v>
      </c>
      <c r="D3" s="118"/>
      <c r="E3" s="124" t="s">
        <v>240</v>
      </c>
      <c r="F3" s="124"/>
      <c r="G3" s="124"/>
      <c r="J3" s="18" t="s">
        <v>1</v>
      </c>
      <c r="K3" s="19" t="s">
        <v>0</v>
      </c>
    </row>
    <row r="4" spans="1:11" ht="15.75" customHeight="1" x14ac:dyDescent="0.25">
      <c r="B4" s="55" t="str">
        <f>'Complexity Worksheet'!C4</f>
        <v>Project Description</v>
      </c>
      <c r="C4" s="47" t="str">
        <f>IF(('Complexity Worksheet'!D4 = "Enter Project Description"), " ", 'Complexity Worksheet'!D4)</f>
        <v>MAC Internet applications that provide functionality that may include eligibility inquiries, claims status, remittance, appeals reopenings/redeterminations, claims submission, financial tools, secured messaging,  e-forms, DME same and similar, certificate of medical necessity (CMNs), provider demographics, and e-check</v>
      </c>
      <c r="D4" s="118"/>
      <c r="E4" s="124" t="s">
        <v>37</v>
      </c>
      <c r="F4" s="125"/>
      <c r="G4" s="125"/>
      <c r="J4" s="18" t="s">
        <v>0</v>
      </c>
      <c r="K4" s="19"/>
    </row>
    <row r="5" spans="1:11" ht="15.75" x14ac:dyDescent="0.25">
      <c r="B5" s="55" t="str">
        <f>'Complexity Worksheet'!C5</f>
        <v>Release</v>
      </c>
      <c r="C5" s="47">
        <f>IF(('Complexity Worksheet'!D5 = "Enter Release #"), " ", 'Complexity Worksheet'!D5)</f>
        <v>0</v>
      </c>
      <c r="D5" s="118"/>
      <c r="E5" s="125" t="s">
        <v>139</v>
      </c>
      <c r="F5" s="39"/>
      <c r="G5" s="39"/>
      <c r="J5" s="20"/>
      <c r="K5" s="19"/>
    </row>
    <row r="6" spans="1:11" ht="15.75" x14ac:dyDescent="0.25">
      <c r="B6" s="55" t="s">
        <v>243</v>
      </c>
      <c r="C6" s="47">
        <f>IF(ISNUMBER('Complexity Worksheet'!E26 ),'Complexity Worksheet'!E26, " ")</f>
        <v>3</v>
      </c>
      <c r="E6" s="21"/>
      <c r="F6" s="21"/>
      <c r="G6" s="21"/>
      <c r="J6" s="22"/>
      <c r="K6" s="19"/>
    </row>
    <row r="7" spans="1:11" ht="15.75" x14ac:dyDescent="0.25">
      <c r="A7" s="71" t="s">
        <v>7</v>
      </c>
      <c r="B7" s="71" t="s">
        <v>8</v>
      </c>
      <c r="C7" s="71" t="s">
        <v>9</v>
      </c>
      <c r="D7" s="71" t="s">
        <v>10</v>
      </c>
      <c r="E7" s="71" t="s">
        <v>11</v>
      </c>
      <c r="F7" s="71" t="s">
        <v>17</v>
      </c>
      <c r="G7" s="71" t="s">
        <v>18</v>
      </c>
    </row>
    <row r="8" spans="1:11" ht="15.75" x14ac:dyDescent="0.2">
      <c r="A8" s="174" t="s">
        <v>23</v>
      </c>
      <c r="B8" s="174" t="s">
        <v>4</v>
      </c>
      <c r="C8" s="175" t="s">
        <v>237</v>
      </c>
      <c r="D8" s="175" t="s">
        <v>36</v>
      </c>
      <c r="E8" s="174" t="s">
        <v>149</v>
      </c>
      <c r="F8" s="174"/>
      <c r="G8" s="174"/>
    </row>
    <row r="9" spans="1:11" ht="31.5" x14ac:dyDescent="0.2">
      <c r="A9" s="174"/>
      <c r="B9" s="174"/>
      <c r="C9" s="176"/>
      <c r="D9" s="177"/>
      <c r="E9" s="72" t="s">
        <v>5</v>
      </c>
      <c r="F9" s="72" t="s">
        <v>276</v>
      </c>
      <c r="G9" s="72" t="s">
        <v>16</v>
      </c>
    </row>
    <row r="10" spans="1:11" s="2" customFormat="1" ht="54" customHeight="1" x14ac:dyDescent="0.2">
      <c r="A10" s="24">
        <v>1</v>
      </c>
      <c r="B10" s="1" t="s">
        <v>293</v>
      </c>
      <c r="C10" s="1" t="s">
        <v>241</v>
      </c>
      <c r="D10" s="25" t="s">
        <v>96</v>
      </c>
      <c r="E10" s="65" t="s">
        <v>129</v>
      </c>
      <c r="F10" s="151" t="s">
        <v>315</v>
      </c>
      <c r="G10" s="66"/>
    </row>
    <row r="11" spans="1:11" s="2" customFormat="1" ht="54.75" customHeight="1" x14ac:dyDescent="0.2">
      <c r="A11" s="78">
        <v>2</v>
      </c>
      <c r="B11" s="79" t="s">
        <v>67</v>
      </c>
      <c r="C11" s="79" t="s">
        <v>241</v>
      </c>
      <c r="D11" s="79" t="s">
        <v>284</v>
      </c>
      <c r="E11" s="80" t="s">
        <v>129</v>
      </c>
      <c r="F11" s="80" t="s">
        <v>311</v>
      </c>
      <c r="G11" s="81"/>
    </row>
    <row r="12" spans="1:11" s="2" customFormat="1" ht="42" customHeight="1" x14ac:dyDescent="0.2">
      <c r="A12" s="24">
        <v>3</v>
      </c>
      <c r="B12" s="1" t="s">
        <v>68</v>
      </c>
      <c r="C12" s="1" t="s">
        <v>241</v>
      </c>
      <c r="D12" s="25" t="s">
        <v>97</v>
      </c>
      <c r="E12" s="65" t="s">
        <v>1</v>
      </c>
      <c r="F12" s="65"/>
      <c r="G12" s="66" t="s">
        <v>310</v>
      </c>
    </row>
    <row r="13" spans="1:11" s="2" customFormat="1" ht="26.45" customHeight="1" x14ac:dyDescent="0.2">
      <c r="A13" s="78">
        <v>4</v>
      </c>
      <c r="B13" s="79" t="s">
        <v>27</v>
      </c>
      <c r="C13" s="79" t="s">
        <v>241</v>
      </c>
      <c r="D13" s="79" t="s">
        <v>98</v>
      </c>
      <c r="E13" s="80" t="s">
        <v>129</v>
      </c>
      <c r="F13" s="151" t="s">
        <v>325</v>
      </c>
      <c r="G13" s="81"/>
    </row>
    <row r="14" spans="1:11" s="2" customFormat="1" ht="15" x14ac:dyDescent="0.2">
      <c r="A14" s="24">
        <v>5</v>
      </c>
      <c r="B14" s="1" t="s">
        <v>69</v>
      </c>
      <c r="C14" s="1" t="s">
        <v>241</v>
      </c>
      <c r="D14" s="25" t="s">
        <v>45</v>
      </c>
      <c r="E14" s="65" t="s">
        <v>129</v>
      </c>
      <c r="F14" s="65" t="s">
        <v>311</v>
      </c>
      <c r="G14" s="66"/>
    </row>
    <row r="15" spans="1:11" s="2" customFormat="1" ht="25.5" x14ac:dyDescent="0.2">
      <c r="A15" s="78">
        <v>6</v>
      </c>
      <c r="B15" s="79" t="s">
        <v>235</v>
      </c>
      <c r="C15" s="79" t="s">
        <v>241</v>
      </c>
      <c r="D15" s="79" t="s">
        <v>99</v>
      </c>
      <c r="E15" s="80" t="s">
        <v>129</v>
      </c>
      <c r="F15" s="80" t="s">
        <v>311</v>
      </c>
      <c r="G15" s="81"/>
    </row>
    <row r="16" spans="1:11" s="2" customFormat="1" ht="38.25" x14ac:dyDescent="0.2">
      <c r="A16" s="24">
        <v>7</v>
      </c>
      <c r="B16" s="1" t="s">
        <v>24</v>
      </c>
      <c r="C16" s="1" t="s">
        <v>238</v>
      </c>
      <c r="D16" s="25" t="s">
        <v>100</v>
      </c>
      <c r="E16" s="65" t="s">
        <v>0</v>
      </c>
      <c r="F16" s="65" t="s">
        <v>315</v>
      </c>
      <c r="G16" s="66" t="s">
        <v>314</v>
      </c>
    </row>
    <row r="17" spans="1:7" s="2" customFormat="1" ht="25.5" x14ac:dyDescent="0.2">
      <c r="A17" s="78">
        <v>8</v>
      </c>
      <c r="B17" s="79" t="s">
        <v>70</v>
      </c>
      <c r="C17" s="79" t="s">
        <v>238</v>
      </c>
      <c r="D17" s="79" t="s">
        <v>101</v>
      </c>
      <c r="E17" s="80" t="s">
        <v>129</v>
      </c>
      <c r="F17" s="80" t="s">
        <v>315</v>
      </c>
      <c r="G17" s="81" t="s">
        <v>326</v>
      </c>
    </row>
    <row r="18" spans="1:7" s="2" customFormat="1" ht="38.25" x14ac:dyDescent="0.2">
      <c r="A18" s="24">
        <v>9</v>
      </c>
      <c r="B18" s="1" t="s">
        <v>28</v>
      </c>
      <c r="C18" s="1" t="s">
        <v>239</v>
      </c>
      <c r="D18" s="25" t="s">
        <v>130</v>
      </c>
      <c r="E18" s="65" t="s">
        <v>19</v>
      </c>
      <c r="F18" s="65" t="s">
        <v>311</v>
      </c>
      <c r="G18" s="66" t="s">
        <v>319</v>
      </c>
    </row>
    <row r="19" spans="1:7" s="2" customFormat="1" ht="38.25" x14ac:dyDescent="0.2">
      <c r="A19" s="78">
        <v>10</v>
      </c>
      <c r="B19" s="79" t="s">
        <v>29</v>
      </c>
      <c r="C19" s="79" t="s">
        <v>239</v>
      </c>
      <c r="D19" s="79" t="s">
        <v>102</v>
      </c>
      <c r="E19" s="80" t="s">
        <v>19</v>
      </c>
      <c r="F19" s="80" t="s">
        <v>311</v>
      </c>
      <c r="G19" s="66" t="s">
        <v>320</v>
      </c>
    </row>
    <row r="20" spans="1:7" s="2" customFormat="1" ht="38.25" customHeight="1" x14ac:dyDescent="0.2">
      <c r="A20" s="24">
        <v>11</v>
      </c>
      <c r="B20" s="1" t="s">
        <v>26</v>
      </c>
      <c r="C20" s="1" t="s">
        <v>239</v>
      </c>
      <c r="D20" s="25" t="s">
        <v>103</v>
      </c>
      <c r="E20" s="65" t="s">
        <v>19</v>
      </c>
      <c r="F20" s="65" t="s">
        <v>312</v>
      </c>
      <c r="G20" s="66" t="s">
        <v>321</v>
      </c>
    </row>
    <row r="21" spans="1:7" s="2" customFormat="1" ht="51" x14ac:dyDescent="0.2">
      <c r="A21" s="78">
        <v>12</v>
      </c>
      <c r="B21" s="79" t="s">
        <v>31</v>
      </c>
      <c r="C21" s="79" t="s">
        <v>241</v>
      </c>
      <c r="D21" s="79" t="s">
        <v>136</v>
      </c>
      <c r="E21" s="80" t="s">
        <v>129</v>
      </c>
      <c r="F21" s="80" t="s">
        <v>311</v>
      </c>
      <c r="G21" s="81"/>
    </row>
    <row r="22" spans="1:7" s="2" customFormat="1" ht="25.5" x14ac:dyDescent="0.2">
      <c r="A22" s="24">
        <v>13</v>
      </c>
      <c r="B22" s="1" t="s">
        <v>25</v>
      </c>
      <c r="C22" s="1" t="s">
        <v>241</v>
      </c>
      <c r="D22" s="25" t="s">
        <v>104</v>
      </c>
      <c r="E22" s="65" t="s">
        <v>129</v>
      </c>
      <c r="F22" s="65" t="s">
        <v>311</v>
      </c>
      <c r="G22" s="66"/>
    </row>
    <row r="23" spans="1:7" s="2" customFormat="1" ht="25.5" x14ac:dyDescent="0.2">
      <c r="A23" s="78">
        <v>14</v>
      </c>
      <c r="B23" s="79" t="s">
        <v>22</v>
      </c>
      <c r="C23" s="79" t="s">
        <v>238</v>
      </c>
      <c r="D23" s="79" t="s">
        <v>140</v>
      </c>
      <c r="E23" s="80" t="s">
        <v>129</v>
      </c>
      <c r="F23" s="80" t="s">
        <v>311</v>
      </c>
      <c r="G23" s="81"/>
    </row>
    <row r="24" spans="1:7" s="2" customFormat="1" ht="27.75" customHeight="1" x14ac:dyDescent="0.2">
      <c r="A24" s="24">
        <v>15</v>
      </c>
      <c r="B24" s="1" t="s">
        <v>71</v>
      </c>
      <c r="C24" s="1" t="s">
        <v>241</v>
      </c>
      <c r="D24" s="25" t="s">
        <v>105</v>
      </c>
      <c r="E24" s="65" t="s">
        <v>1</v>
      </c>
      <c r="F24" s="65"/>
      <c r="G24" s="66" t="s">
        <v>327</v>
      </c>
    </row>
    <row r="25" spans="1:7" s="2" customFormat="1" ht="38.25" x14ac:dyDescent="0.2">
      <c r="A25" s="78">
        <v>16</v>
      </c>
      <c r="B25" s="79" t="s">
        <v>30</v>
      </c>
      <c r="C25" s="79" t="s">
        <v>241</v>
      </c>
      <c r="D25" s="79" t="s">
        <v>106</v>
      </c>
      <c r="E25" s="80" t="s">
        <v>129</v>
      </c>
      <c r="F25" s="80" t="s">
        <v>311</v>
      </c>
      <c r="G25" s="81"/>
    </row>
    <row r="26" spans="1:7" s="2" customFormat="1" ht="25.5" x14ac:dyDescent="0.2">
      <c r="A26" s="24">
        <v>17</v>
      </c>
      <c r="B26" s="1" t="s">
        <v>72</v>
      </c>
      <c r="C26" s="1" t="s">
        <v>238</v>
      </c>
      <c r="D26" s="25" t="s">
        <v>135</v>
      </c>
      <c r="E26" s="65" t="s">
        <v>129</v>
      </c>
      <c r="F26" s="65" t="s">
        <v>311</v>
      </c>
      <c r="G26" s="66"/>
    </row>
    <row r="27" spans="1:7" s="2" customFormat="1" ht="25.5" x14ac:dyDescent="0.2">
      <c r="A27" s="78">
        <v>18</v>
      </c>
      <c r="B27" s="79" t="s">
        <v>73</v>
      </c>
      <c r="C27" s="79" t="s">
        <v>238</v>
      </c>
      <c r="D27" s="79" t="s">
        <v>107</v>
      </c>
      <c r="E27" s="80" t="s">
        <v>129</v>
      </c>
      <c r="F27" s="80" t="s">
        <v>311</v>
      </c>
      <c r="G27" s="81"/>
    </row>
    <row r="28" spans="1:7" s="2" customFormat="1" ht="31.5" customHeight="1" x14ac:dyDescent="0.2">
      <c r="A28" s="24">
        <v>19</v>
      </c>
      <c r="B28" s="1" t="s">
        <v>74</v>
      </c>
      <c r="C28" s="1" t="s">
        <v>238</v>
      </c>
      <c r="D28" s="25" t="s">
        <v>108</v>
      </c>
      <c r="E28" s="65" t="s">
        <v>129</v>
      </c>
      <c r="F28" s="65" t="s">
        <v>311</v>
      </c>
      <c r="G28" s="66"/>
    </row>
    <row r="29" spans="1:7" s="2" customFormat="1" ht="25.5" x14ac:dyDescent="0.2">
      <c r="A29" s="78">
        <v>20</v>
      </c>
      <c r="B29" s="79" t="s">
        <v>75</v>
      </c>
      <c r="C29" s="79" t="s">
        <v>238</v>
      </c>
      <c r="D29" s="79" t="s">
        <v>109</v>
      </c>
      <c r="E29" s="80" t="s">
        <v>129</v>
      </c>
      <c r="F29" s="80" t="s">
        <v>311</v>
      </c>
      <c r="G29" s="81"/>
    </row>
    <row r="30" spans="1:7" s="2" customFormat="1" ht="25.5" x14ac:dyDescent="0.2">
      <c r="A30" s="24">
        <v>21</v>
      </c>
      <c r="B30" s="1" t="s">
        <v>76</v>
      </c>
      <c r="C30" s="1" t="s">
        <v>238</v>
      </c>
      <c r="D30" s="25" t="s">
        <v>112</v>
      </c>
      <c r="E30" s="65" t="s">
        <v>129</v>
      </c>
      <c r="F30" s="65" t="s">
        <v>311</v>
      </c>
      <c r="G30" s="66"/>
    </row>
    <row r="31" spans="1:7" s="2" customFormat="1" ht="25.5" x14ac:dyDescent="0.2">
      <c r="A31" s="78">
        <v>22</v>
      </c>
      <c r="B31" s="79" t="s">
        <v>77</v>
      </c>
      <c r="C31" s="79" t="s">
        <v>238</v>
      </c>
      <c r="D31" s="79" t="s">
        <v>110</v>
      </c>
      <c r="E31" s="80" t="s">
        <v>129</v>
      </c>
      <c r="F31" s="80" t="s">
        <v>311</v>
      </c>
      <c r="G31" s="81"/>
    </row>
    <row r="32" spans="1:7" s="2" customFormat="1" ht="38.25" x14ac:dyDescent="0.2">
      <c r="A32" s="24">
        <v>23</v>
      </c>
      <c r="B32" s="1" t="s">
        <v>78</v>
      </c>
      <c r="C32" s="1" t="s">
        <v>239</v>
      </c>
      <c r="D32" s="25" t="s">
        <v>111</v>
      </c>
      <c r="E32" s="65" t="s">
        <v>19</v>
      </c>
      <c r="F32" s="65" t="s">
        <v>311</v>
      </c>
      <c r="G32" s="66" t="s">
        <v>329</v>
      </c>
    </row>
    <row r="33" spans="1:7" s="2" customFormat="1" ht="25.5" x14ac:dyDescent="0.2">
      <c r="A33" s="78">
        <v>24</v>
      </c>
      <c r="B33" s="79" t="s">
        <v>32</v>
      </c>
      <c r="C33" s="79" t="s">
        <v>241</v>
      </c>
      <c r="D33" s="79" t="s">
        <v>114</v>
      </c>
      <c r="E33" s="80" t="s">
        <v>129</v>
      </c>
      <c r="F33" s="80" t="s">
        <v>311</v>
      </c>
      <c r="G33" s="81"/>
    </row>
    <row r="34" spans="1:7" s="2" customFormat="1" ht="25.5" x14ac:dyDescent="0.2">
      <c r="A34" s="24">
        <v>25</v>
      </c>
      <c r="B34" s="1" t="s">
        <v>285</v>
      </c>
      <c r="C34" s="1" t="s">
        <v>241</v>
      </c>
      <c r="D34" s="25" t="s">
        <v>113</v>
      </c>
      <c r="E34" s="65" t="s">
        <v>129</v>
      </c>
      <c r="F34" s="65" t="s">
        <v>311</v>
      </c>
      <c r="G34" s="66"/>
    </row>
    <row r="35" spans="1:7" s="2" customFormat="1" ht="51" x14ac:dyDescent="0.2">
      <c r="A35" s="78">
        <v>26</v>
      </c>
      <c r="B35" s="79" t="s">
        <v>79</v>
      </c>
      <c r="C35" s="79" t="s">
        <v>241</v>
      </c>
      <c r="D35" s="79" t="s">
        <v>137</v>
      </c>
      <c r="E35" s="80" t="s">
        <v>129</v>
      </c>
      <c r="F35" s="80" t="s">
        <v>311</v>
      </c>
      <c r="G35" s="81"/>
    </row>
    <row r="36" spans="1:7" s="2" customFormat="1" ht="25.5" x14ac:dyDescent="0.2">
      <c r="A36" s="24">
        <v>27</v>
      </c>
      <c r="B36" s="1" t="s">
        <v>33</v>
      </c>
      <c r="C36" s="1" t="s">
        <v>241</v>
      </c>
      <c r="D36" s="25" t="s">
        <v>115</v>
      </c>
      <c r="E36" s="65" t="s">
        <v>129</v>
      </c>
      <c r="F36" s="65" t="s">
        <v>311</v>
      </c>
      <c r="G36" s="66"/>
    </row>
    <row r="37" spans="1:7" s="2" customFormat="1" ht="25.5" x14ac:dyDescent="0.2">
      <c r="A37" s="78">
        <v>28</v>
      </c>
      <c r="B37" s="79" t="s">
        <v>80</v>
      </c>
      <c r="C37" s="79" t="s">
        <v>241</v>
      </c>
      <c r="D37" s="79" t="s">
        <v>116</v>
      </c>
      <c r="E37" s="80" t="s">
        <v>1</v>
      </c>
      <c r="F37" s="80"/>
      <c r="G37" s="81" t="s">
        <v>313</v>
      </c>
    </row>
    <row r="38" spans="1:7" s="2" customFormat="1" ht="51" x14ac:dyDescent="0.2">
      <c r="A38" s="24">
        <v>29</v>
      </c>
      <c r="B38" s="1" t="s">
        <v>81</v>
      </c>
      <c r="C38" s="1" t="s">
        <v>241</v>
      </c>
      <c r="D38" s="25" t="s">
        <v>117</v>
      </c>
      <c r="E38" s="65" t="s">
        <v>129</v>
      </c>
      <c r="F38" s="67" t="s">
        <v>311</v>
      </c>
      <c r="G38" s="67"/>
    </row>
    <row r="39" spans="1:7" s="2" customFormat="1" ht="38.25" x14ac:dyDescent="0.2">
      <c r="A39" s="78">
        <v>30</v>
      </c>
      <c r="B39" s="79" t="s">
        <v>34</v>
      </c>
      <c r="C39" s="79" t="s">
        <v>241</v>
      </c>
      <c r="D39" s="79" t="s">
        <v>118</v>
      </c>
      <c r="E39" s="80" t="s">
        <v>1</v>
      </c>
      <c r="F39" s="80"/>
      <c r="G39" s="81" t="s">
        <v>328</v>
      </c>
    </row>
    <row r="40" spans="1:7" s="2" customFormat="1" ht="38.25" x14ac:dyDescent="0.2">
      <c r="A40" s="24">
        <v>31</v>
      </c>
      <c r="B40" s="1" t="s">
        <v>236</v>
      </c>
      <c r="C40" s="1" t="s">
        <v>241</v>
      </c>
      <c r="D40" s="25" t="s">
        <v>134</v>
      </c>
      <c r="E40" s="65" t="s">
        <v>1</v>
      </c>
      <c r="F40" s="65"/>
      <c r="G40" s="66" t="s">
        <v>328</v>
      </c>
    </row>
    <row r="41" spans="1:7" s="2" customFormat="1" ht="38.25" x14ac:dyDescent="0.2">
      <c r="A41" s="78">
        <v>32</v>
      </c>
      <c r="B41" s="79" t="s">
        <v>35</v>
      </c>
      <c r="C41" s="79" t="s">
        <v>241</v>
      </c>
      <c r="D41" s="79" t="s">
        <v>119</v>
      </c>
      <c r="E41" s="80" t="s">
        <v>129</v>
      </c>
      <c r="F41" s="80" t="s">
        <v>311</v>
      </c>
      <c r="G41" s="81"/>
    </row>
    <row r="42" spans="1:7" s="2" customFormat="1" ht="38.25" x14ac:dyDescent="0.2">
      <c r="A42" s="24">
        <v>33</v>
      </c>
      <c r="B42" s="1" t="s">
        <v>82</v>
      </c>
      <c r="C42" s="1" t="s">
        <v>241</v>
      </c>
      <c r="D42" s="25" t="s">
        <v>120</v>
      </c>
      <c r="E42" s="65" t="s">
        <v>129</v>
      </c>
      <c r="F42" s="65" t="s">
        <v>311</v>
      </c>
      <c r="G42" s="66"/>
    </row>
    <row r="43" spans="1:7" s="2" customFormat="1" ht="25.5" x14ac:dyDescent="0.2">
      <c r="A43" s="78">
        <v>34</v>
      </c>
      <c r="B43" s="79" t="s">
        <v>83</v>
      </c>
      <c r="C43" s="79" t="s">
        <v>241</v>
      </c>
      <c r="D43" s="79" t="s">
        <v>121</v>
      </c>
      <c r="E43" s="80" t="s">
        <v>129</v>
      </c>
      <c r="F43" s="80" t="s">
        <v>311</v>
      </c>
      <c r="G43" s="82"/>
    </row>
    <row r="44" spans="1:7" s="3" customFormat="1" ht="25.5" x14ac:dyDescent="0.2">
      <c r="A44" s="24">
        <v>35</v>
      </c>
      <c r="B44" s="1" t="s">
        <v>234</v>
      </c>
      <c r="C44" s="1" t="s">
        <v>241</v>
      </c>
      <c r="D44" s="25" t="s">
        <v>286</v>
      </c>
      <c r="E44" s="65" t="s">
        <v>129</v>
      </c>
      <c r="F44" s="65" t="s">
        <v>311</v>
      </c>
      <c r="G44" s="66"/>
    </row>
    <row r="45" spans="1:7" s="4" customFormat="1" ht="38.25" x14ac:dyDescent="0.2">
      <c r="A45" s="78">
        <v>36</v>
      </c>
      <c r="B45" s="79" t="s">
        <v>84</v>
      </c>
      <c r="C45" s="79" t="s">
        <v>241</v>
      </c>
      <c r="D45" s="79" t="s">
        <v>122</v>
      </c>
      <c r="E45" s="80" t="s">
        <v>129</v>
      </c>
      <c r="F45" s="80" t="s">
        <v>311</v>
      </c>
      <c r="G45" s="82"/>
    </row>
    <row r="46" spans="1:7" s="4" customFormat="1" ht="38.25" x14ac:dyDescent="0.2">
      <c r="A46" s="24">
        <v>37</v>
      </c>
      <c r="B46" s="1" t="s">
        <v>141</v>
      </c>
      <c r="C46" s="1" t="s">
        <v>241</v>
      </c>
      <c r="D46" s="25" t="s">
        <v>123</v>
      </c>
      <c r="E46" s="65" t="s">
        <v>129</v>
      </c>
      <c r="F46" s="65" t="s">
        <v>311</v>
      </c>
      <c r="G46" s="68"/>
    </row>
    <row r="47" spans="1:7" s="4" customFormat="1" ht="25.5" x14ac:dyDescent="0.2">
      <c r="A47" s="78">
        <v>38</v>
      </c>
      <c r="B47" s="79" t="s">
        <v>85</v>
      </c>
      <c r="C47" s="79" t="s">
        <v>241</v>
      </c>
      <c r="D47" s="79" t="s">
        <v>124</v>
      </c>
      <c r="E47" s="80" t="s">
        <v>129</v>
      </c>
      <c r="F47" s="80" t="s">
        <v>311</v>
      </c>
      <c r="G47" s="82"/>
    </row>
    <row r="48" spans="1:7" s="2" customFormat="1" ht="38.25" x14ac:dyDescent="0.2">
      <c r="A48" s="24">
        <v>39</v>
      </c>
      <c r="B48" s="1" t="s">
        <v>86</v>
      </c>
      <c r="C48" s="1" t="s">
        <v>241</v>
      </c>
      <c r="D48" s="25" t="s">
        <v>287</v>
      </c>
      <c r="E48" s="65" t="s">
        <v>129</v>
      </c>
      <c r="F48" s="65" t="s">
        <v>311</v>
      </c>
      <c r="G48" s="66"/>
    </row>
    <row r="49" spans="1:7" s="2" customFormat="1" ht="38.25" x14ac:dyDescent="0.2">
      <c r="A49" s="78">
        <v>40</v>
      </c>
      <c r="B49" s="79" t="s">
        <v>87</v>
      </c>
      <c r="C49" s="79" t="s">
        <v>239</v>
      </c>
      <c r="D49" s="79" t="s">
        <v>133</v>
      </c>
      <c r="E49" s="80" t="s">
        <v>19</v>
      </c>
      <c r="F49" s="80" t="s">
        <v>311</v>
      </c>
      <c r="G49" s="81"/>
    </row>
    <row r="50" spans="1:7" s="2" customFormat="1" ht="38.25" x14ac:dyDescent="0.2">
      <c r="A50" s="24">
        <v>41</v>
      </c>
      <c r="B50" s="1" t="s">
        <v>88</v>
      </c>
      <c r="C50" s="1" t="s">
        <v>239</v>
      </c>
      <c r="D50" s="25" t="s">
        <v>131</v>
      </c>
      <c r="E50" s="65" t="s">
        <v>129</v>
      </c>
      <c r="F50" s="65" t="s">
        <v>322</v>
      </c>
      <c r="G50" s="66"/>
    </row>
    <row r="51" spans="1:7" s="2" customFormat="1" ht="25.5" x14ac:dyDescent="0.2">
      <c r="A51" s="78">
        <v>42</v>
      </c>
      <c r="B51" s="79" t="s">
        <v>89</v>
      </c>
      <c r="C51" s="79" t="s">
        <v>239</v>
      </c>
      <c r="D51" s="79" t="s">
        <v>147</v>
      </c>
      <c r="E51" s="80" t="s">
        <v>129</v>
      </c>
      <c r="F51" s="80" t="s">
        <v>311</v>
      </c>
      <c r="G51" s="81"/>
    </row>
    <row r="52" spans="1:7" s="2" customFormat="1" ht="25.5" x14ac:dyDescent="0.2">
      <c r="A52" s="24">
        <v>43</v>
      </c>
      <c r="B52" s="1" t="s">
        <v>290</v>
      </c>
      <c r="C52" s="1" t="s">
        <v>239</v>
      </c>
      <c r="D52" s="25" t="s">
        <v>132</v>
      </c>
      <c r="E52" s="65" t="s">
        <v>129</v>
      </c>
      <c r="F52" s="65" t="s">
        <v>311</v>
      </c>
      <c r="G52" s="66"/>
    </row>
    <row r="53" spans="1:7" s="2" customFormat="1" ht="38.25" x14ac:dyDescent="0.2">
      <c r="A53" s="78">
        <v>44</v>
      </c>
      <c r="B53" s="79" t="s">
        <v>294</v>
      </c>
      <c r="C53" s="79" t="s">
        <v>239</v>
      </c>
      <c r="D53" s="79" t="s">
        <v>138</v>
      </c>
      <c r="E53" s="80" t="s">
        <v>129</v>
      </c>
      <c r="F53" s="80" t="s">
        <v>323</v>
      </c>
      <c r="G53" s="81"/>
    </row>
    <row r="54" spans="1:7" s="2" customFormat="1" ht="41.25" customHeight="1" x14ac:dyDescent="0.2">
      <c r="A54" s="24">
        <v>45</v>
      </c>
      <c r="B54" s="1" t="s">
        <v>90</v>
      </c>
      <c r="C54" s="1" t="s">
        <v>241</v>
      </c>
      <c r="D54" s="25" t="s">
        <v>125</v>
      </c>
      <c r="E54" s="65" t="s">
        <v>129</v>
      </c>
      <c r="F54" s="65" t="s">
        <v>311</v>
      </c>
      <c r="G54" s="66"/>
    </row>
    <row r="55" spans="1:7" s="2" customFormat="1" ht="25.5" x14ac:dyDescent="0.2">
      <c r="A55" s="78">
        <v>46</v>
      </c>
      <c r="B55" s="79" t="s">
        <v>91</v>
      </c>
      <c r="C55" s="79" t="s">
        <v>241</v>
      </c>
      <c r="D55" s="79" t="s">
        <v>126</v>
      </c>
      <c r="E55" s="80" t="s">
        <v>129</v>
      </c>
      <c r="F55" s="80" t="s">
        <v>311</v>
      </c>
      <c r="G55" s="81"/>
    </row>
    <row r="56" spans="1:7" s="2" customFormat="1" ht="38.25" x14ac:dyDescent="0.2">
      <c r="A56" s="24">
        <v>47</v>
      </c>
      <c r="B56" s="1" t="s">
        <v>92</v>
      </c>
      <c r="C56" s="1" t="s">
        <v>241</v>
      </c>
      <c r="D56" s="25" t="s">
        <v>127</v>
      </c>
      <c r="E56" s="65" t="s">
        <v>129</v>
      </c>
      <c r="F56" s="65" t="s">
        <v>311</v>
      </c>
      <c r="G56" s="66"/>
    </row>
    <row r="57" spans="1:7" s="2" customFormat="1" ht="38.25" x14ac:dyDescent="0.2">
      <c r="A57" s="78">
        <v>48</v>
      </c>
      <c r="B57" s="79" t="s">
        <v>93</v>
      </c>
      <c r="C57" s="79" t="s">
        <v>238</v>
      </c>
      <c r="D57" s="79" t="s">
        <v>128</v>
      </c>
      <c r="E57" s="80" t="s">
        <v>129</v>
      </c>
      <c r="F57" s="80" t="s">
        <v>311</v>
      </c>
      <c r="G57" s="81"/>
    </row>
    <row r="58" spans="1:7" s="2" customFormat="1" ht="15" x14ac:dyDescent="0.2">
      <c r="A58" s="24">
        <v>49</v>
      </c>
      <c r="B58" s="1" t="s">
        <v>94</v>
      </c>
      <c r="C58" s="1" t="s">
        <v>241</v>
      </c>
      <c r="D58" s="25" t="s">
        <v>146</v>
      </c>
      <c r="E58" s="65" t="s">
        <v>129</v>
      </c>
      <c r="F58" s="65" t="s">
        <v>324</v>
      </c>
      <c r="G58" s="66"/>
    </row>
    <row r="59" spans="1:7" s="2" customFormat="1" ht="15" x14ac:dyDescent="0.2">
      <c r="A59" s="119">
        <v>50</v>
      </c>
      <c r="B59" s="69" t="s">
        <v>225</v>
      </c>
      <c r="C59" s="69"/>
      <c r="D59" s="69" t="s">
        <v>219</v>
      </c>
      <c r="E59" s="65"/>
      <c r="F59" s="67"/>
      <c r="G59" s="67"/>
    </row>
    <row r="60" spans="1:7" s="2" customFormat="1" ht="15" x14ac:dyDescent="0.2">
      <c r="A60" s="120">
        <v>51</v>
      </c>
      <c r="B60" s="84" t="s">
        <v>226</v>
      </c>
      <c r="C60" s="84"/>
      <c r="D60" s="84" t="s">
        <v>219</v>
      </c>
      <c r="E60" s="80"/>
      <c r="F60" s="80"/>
      <c r="G60" s="81"/>
    </row>
    <row r="61" spans="1:7" s="2" customFormat="1" ht="15" x14ac:dyDescent="0.2">
      <c r="A61" s="119">
        <v>52</v>
      </c>
      <c r="B61" s="69" t="s">
        <v>233</v>
      </c>
      <c r="C61" s="69"/>
      <c r="D61" s="69" t="s">
        <v>219</v>
      </c>
      <c r="E61" s="65"/>
      <c r="F61" s="65"/>
      <c r="G61" s="66"/>
    </row>
    <row r="62" spans="1:7" x14ac:dyDescent="0.2">
      <c r="B62" s="6"/>
      <c r="C62" s="6"/>
    </row>
    <row r="63" spans="1:7" ht="13.5" thickBot="1" x14ac:dyDescent="0.25">
      <c r="B63" s="6"/>
      <c r="C63" s="6"/>
    </row>
    <row r="64" spans="1:7" s="13" customFormat="1" ht="15.75" x14ac:dyDescent="0.25">
      <c r="A64" s="9"/>
      <c r="B64" s="10"/>
      <c r="C64" s="178" t="s">
        <v>20</v>
      </c>
      <c r="D64" s="179"/>
      <c r="E64" s="11">
        <f>COUNTIF(E$10:E$61,"Provide (New)")</f>
        <v>38</v>
      </c>
      <c r="F64" s="12"/>
      <c r="G64" s="12"/>
    </row>
    <row r="65" spans="1:7" s="13" customFormat="1" ht="15.75" x14ac:dyDescent="0.25">
      <c r="A65" s="9"/>
      <c r="B65" s="10"/>
      <c r="C65" s="180" t="s">
        <v>21</v>
      </c>
      <c r="D65" s="181"/>
      <c r="E65" s="14">
        <f>COUNTIF(E$10:E$61,"Provide (Update)")</f>
        <v>5</v>
      </c>
      <c r="F65" s="12"/>
      <c r="G65" s="12"/>
    </row>
    <row r="66" spans="1:7" s="13" customFormat="1" ht="15.75" x14ac:dyDescent="0.25">
      <c r="A66" s="9"/>
      <c r="B66" s="10"/>
      <c r="C66" s="180" t="s">
        <v>12</v>
      </c>
      <c r="D66" s="181"/>
      <c r="E66" s="15">
        <f>COUNTIF(E$10:E$61,"Combine")</f>
        <v>1</v>
      </c>
      <c r="F66" s="12"/>
      <c r="G66" s="12"/>
    </row>
    <row r="67" spans="1:7" s="13" customFormat="1" ht="16.5" thickBot="1" x14ac:dyDescent="0.3">
      <c r="A67" s="9"/>
      <c r="B67" s="10"/>
      <c r="C67" s="182" t="s">
        <v>6</v>
      </c>
      <c r="D67" s="183"/>
      <c r="E67" s="16">
        <f>COUNTIF(E$10:E$61,"Waive")</f>
        <v>5</v>
      </c>
      <c r="F67" s="12"/>
      <c r="G67" s="12"/>
    </row>
    <row r="68" spans="1:7" s="13" customFormat="1" ht="15" x14ac:dyDescent="0.2">
      <c r="A68" s="9"/>
      <c r="B68" s="10"/>
      <c r="C68" s="10"/>
      <c r="D68" s="10"/>
      <c r="E68" s="10"/>
      <c r="F68" s="10"/>
      <c r="G68" s="10"/>
    </row>
  </sheetData>
  <sheetProtection selectLockedCells="1"/>
  <autoFilter ref="A7:G61"/>
  <mergeCells count="9">
    <mergeCell ref="C64:D64"/>
    <mergeCell ref="C65:D65"/>
    <mergeCell ref="C66:D66"/>
    <mergeCell ref="C67:D67"/>
    <mergeCell ref="A8:A9"/>
    <mergeCell ref="B8:B9"/>
    <mergeCell ref="C8:C9"/>
    <mergeCell ref="D8:D9"/>
    <mergeCell ref="E8:G8"/>
  </mergeCells>
  <dataValidations count="2">
    <dataValidation type="list" allowBlank="1" showInputMessage="1" showErrorMessage="1" sqref="G38 G59">
      <formula1>#REF!</formula1>
    </dataValidation>
    <dataValidation type="list" allowBlank="1" showInputMessage="1" showErrorMessage="1" sqref="E10:E61">
      <formula1>$J$1:$J$5</formula1>
    </dataValidation>
  </dataValidations>
  <printOptions horizontalCentered="1"/>
  <pageMargins left="0.25" right="0.5" top="0.75" bottom="1" header="0.5" footer="0.5"/>
  <pageSetup scale="61" fitToHeight="11" orientation="landscape" r:id="rId1"/>
  <headerFooter alignWithMargins="0">
    <oddFooter>&amp;R&amp;"Arial,Italic"&amp;8&amp;P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tabSelected="1" zoomScale="87" zoomScaleNormal="87" workbookViewId="0">
      <pane xSplit="4" ySplit="9" topLeftCell="E20" activePane="bottomRight" state="frozen"/>
      <selection pane="topRight" activeCell="E1" sqref="E1"/>
      <selection pane="bottomLeft" activeCell="A9" sqref="A9"/>
      <selection pane="bottomRight" activeCell="D21" sqref="D21"/>
    </sheetView>
  </sheetViews>
  <sheetFormatPr defaultColWidth="48.28515625" defaultRowHeight="12.75" x14ac:dyDescent="0.2"/>
  <cols>
    <col min="1" max="1" width="3.85546875" style="5" customWidth="1"/>
    <col min="2" max="2" width="37" style="7" customWidth="1"/>
    <col min="3" max="3" width="20.28515625" style="7" customWidth="1"/>
    <col min="4" max="4" width="59.42578125" style="7" customWidth="1"/>
    <col min="5" max="5" width="18.85546875" style="7" customWidth="1"/>
    <col min="6" max="6" width="28.85546875" style="7" customWidth="1"/>
    <col min="7" max="7" width="56.7109375" style="7" customWidth="1"/>
    <col min="8" max="16384" width="48.28515625" style="8"/>
  </cols>
  <sheetData>
    <row r="1" spans="1:9" ht="15.75" x14ac:dyDescent="0.25">
      <c r="B1" s="55" t="s">
        <v>3</v>
      </c>
      <c r="C1" s="77" t="s">
        <v>281</v>
      </c>
      <c r="D1" s="54"/>
      <c r="E1" s="122" t="s">
        <v>278</v>
      </c>
      <c r="F1" s="39"/>
      <c r="G1" s="39"/>
      <c r="H1" s="18" t="s">
        <v>44</v>
      </c>
      <c r="I1" s="19" t="s">
        <v>2</v>
      </c>
    </row>
    <row r="2" spans="1:9" ht="15.75" x14ac:dyDescent="0.25">
      <c r="B2" s="41"/>
      <c r="C2" s="17"/>
      <c r="D2" s="17"/>
      <c r="E2" s="124" t="s">
        <v>229</v>
      </c>
      <c r="F2" s="124"/>
      <c r="G2" s="124"/>
      <c r="H2" s="26" t="s">
        <v>43</v>
      </c>
      <c r="I2" s="19" t="s">
        <v>1</v>
      </c>
    </row>
    <row r="3" spans="1:9" ht="16.5" customHeight="1" x14ac:dyDescent="0.25">
      <c r="B3" s="55" t="str">
        <f>'XLC PPA - Artifacts'!B3</f>
        <v>Project Name</v>
      </c>
      <c r="C3" s="47" t="str">
        <f>'XLC PPA - Artifacts'!C3</f>
        <v>MAC Provider Self-Service Internet Applications</v>
      </c>
      <c r="D3" s="17"/>
      <c r="E3" s="124" t="s">
        <v>37</v>
      </c>
      <c r="F3" s="124"/>
      <c r="G3" s="124"/>
      <c r="H3" s="18" t="s">
        <v>1</v>
      </c>
      <c r="I3" s="19" t="s">
        <v>0</v>
      </c>
    </row>
    <row r="4" spans="1:9" ht="15.75" customHeight="1" x14ac:dyDescent="0.25">
      <c r="B4" s="55" t="str">
        <f>'XLC PPA - Artifacts'!B4</f>
        <v>Project Description</v>
      </c>
      <c r="C4" s="47" t="str">
        <f>'XLC PPA - Artifacts'!C4</f>
        <v>MAC Internet applications that provide functionality that may include eligibility inquiries, claims status, remittance, appeals reopenings/redeterminations, claims submission, financial tools, secured messaging,  e-forms, DME same and similar, certificate of medical necessity (CMNs), provider demographics, and e-check</v>
      </c>
      <c r="D4" s="17"/>
      <c r="E4" s="125" t="s">
        <v>139</v>
      </c>
      <c r="F4" s="125"/>
      <c r="G4" s="125"/>
      <c r="H4" s="18" t="s">
        <v>0</v>
      </c>
      <c r="I4" s="19"/>
    </row>
    <row r="5" spans="1:9" ht="15.75" x14ac:dyDescent="0.25">
      <c r="B5" s="55" t="str">
        <f>'XLC PPA - Artifacts'!B5</f>
        <v>Release</v>
      </c>
      <c r="C5" s="47">
        <f>'XLC PPA - Artifacts'!C5</f>
        <v>0</v>
      </c>
      <c r="D5" s="17"/>
      <c r="E5" s="124" t="s">
        <v>207</v>
      </c>
      <c r="F5" s="124"/>
      <c r="G5" s="124"/>
      <c r="H5" s="27"/>
      <c r="I5" s="19"/>
    </row>
    <row r="6" spans="1:9" ht="15.75" x14ac:dyDescent="0.25">
      <c r="B6" s="55" t="str">
        <f>'XLC PPA - Artifacts'!B6</f>
        <v>Complexity Level</v>
      </c>
      <c r="C6" s="47">
        <f>'XLC PPA - Artifacts'!C6</f>
        <v>3</v>
      </c>
      <c r="E6" s="21"/>
      <c r="F6" s="21"/>
      <c r="G6" s="21"/>
      <c r="H6" s="27"/>
      <c r="I6" s="19"/>
    </row>
    <row r="7" spans="1:9" ht="15.75" x14ac:dyDescent="0.25">
      <c r="A7" s="71" t="s">
        <v>7</v>
      </c>
      <c r="B7" s="71" t="s">
        <v>8</v>
      </c>
      <c r="C7" s="71" t="s">
        <v>9</v>
      </c>
      <c r="D7" s="71" t="s">
        <v>10</v>
      </c>
      <c r="E7" s="71" t="s">
        <v>11</v>
      </c>
      <c r="F7" s="71" t="s">
        <v>17</v>
      </c>
      <c r="G7" s="71" t="s">
        <v>18</v>
      </c>
      <c r="H7" s="71" t="s">
        <v>206</v>
      </c>
    </row>
    <row r="8" spans="1:9" ht="20.25" customHeight="1" x14ac:dyDescent="0.2">
      <c r="A8" s="174" t="s">
        <v>23</v>
      </c>
      <c r="B8" s="174" t="s">
        <v>205</v>
      </c>
      <c r="C8" s="184" t="s">
        <v>51</v>
      </c>
      <c r="D8" s="184" t="s">
        <v>47</v>
      </c>
      <c r="E8" s="174" t="s">
        <v>148</v>
      </c>
      <c r="F8" s="174"/>
      <c r="G8" s="174"/>
      <c r="H8" s="184" t="s">
        <v>208</v>
      </c>
    </row>
    <row r="9" spans="1:9" ht="31.5" x14ac:dyDescent="0.2">
      <c r="A9" s="174"/>
      <c r="B9" s="174"/>
      <c r="C9" s="186"/>
      <c r="D9" s="185"/>
      <c r="E9" s="72" t="s">
        <v>5</v>
      </c>
      <c r="F9" s="72" t="s">
        <v>276</v>
      </c>
      <c r="G9" s="72" t="s">
        <v>16</v>
      </c>
      <c r="H9" s="185"/>
    </row>
    <row r="10" spans="1:9" s="2" customFormat="1" ht="94.5" customHeight="1" x14ac:dyDescent="0.2">
      <c r="A10" s="24">
        <v>1</v>
      </c>
      <c r="B10" s="1" t="s">
        <v>39</v>
      </c>
      <c r="C10" s="1" t="s">
        <v>46</v>
      </c>
      <c r="D10" s="25" t="s">
        <v>62</v>
      </c>
      <c r="E10" s="65" t="s">
        <v>1</v>
      </c>
      <c r="F10" s="65"/>
      <c r="G10" s="66" t="s">
        <v>317</v>
      </c>
      <c r="H10" s="25" t="s">
        <v>307</v>
      </c>
    </row>
    <row r="11" spans="1:9" s="2" customFormat="1" ht="65.25" customHeight="1" x14ac:dyDescent="0.2">
      <c r="A11" s="78">
        <f>A10+1</f>
        <v>2</v>
      </c>
      <c r="B11" s="79" t="s">
        <v>54</v>
      </c>
      <c r="C11" s="79" t="s">
        <v>300</v>
      </c>
      <c r="D11" s="79" t="s">
        <v>63</v>
      </c>
      <c r="E11" s="80" t="s">
        <v>1</v>
      </c>
      <c r="F11" s="80"/>
      <c r="G11" s="81" t="s">
        <v>316</v>
      </c>
      <c r="H11" s="79" t="s">
        <v>213</v>
      </c>
    </row>
    <row r="12" spans="1:9" s="2" customFormat="1" ht="89.25" x14ac:dyDescent="0.2">
      <c r="A12" s="140">
        <f t="shared" ref="A12:A24" si="0">+A11+1</f>
        <v>3</v>
      </c>
      <c r="B12" s="141" t="s">
        <v>40</v>
      </c>
      <c r="C12" s="141" t="s">
        <v>46</v>
      </c>
      <c r="D12" s="141" t="s">
        <v>64</v>
      </c>
      <c r="E12" s="65" t="s">
        <v>0</v>
      </c>
      <c r="F12" s="65"/>
      <c r="G12" s="66" t="s">
        <v>330</v>
      </c>
      <c r="H12" s="141" t="s">
        <v>301</v>
      </c>
    </row>
    <row r="13" spans="1:9" s="2" customFormat="1" ht="89.25" x14ac:dyDescent="0.2">
      <c r="A13" s="78">
        <f>+A12+1</f>
        <v>4</v>
      </c>
      <c r="B13" s="79" t="s">
        <v>55</v>
      </c>
      <c r="C13" s="79" t="s">
        <v>46</v>
      </c>
      <c r="D13" s="79" t="s">
        <v>65</v>
      </c>
      <c r="E13" s="80" t="s">
        <v>44</v>
      </c>
      <c r="F13" s="80"/>
      <c r="G13" s="81" t="s">
        <v>318</v>
      </c>
      <c r="H13" s="79" t="s">
        <v>209</v>
      </c>
    </row>
    <row r="14" spans="1:9" s="2" customFormat="1" ht="109.5" customHeight="1" x14ac:dyDescent="0.2">
      <c r="A14" s="140">
        <f t="shared" si="0"/>
        <v>5</v>
      </c>
      <c r="B14" s="141" t="s">
        <v>56</v>
      </c>
      <c r="C14" s="141" t="s">
        <v>300</v>
      </c>
      <c r="D14" s="141" t="s">
        <v>210</v>
      </c>
      <c r="E14" s="65" t="s">
        <v>44</v>
      </c>
      <c r="F14" s="65"/>
      <c r="G14" s="66"/>
      <c r="H14" s="141" t="s">
        <v>302</v>
      </c>
    </row>
    <row r="15" spans="1:9" s="2" customFormat="1" ht="132" customHeight="1" x14ac:dyDescent="0.2">
      <c r="A15" s="78">
        <f t="shared" si="0"/>
        <v>6</v>
      </c>
      <c r="B15" s="79" t="s">
        <v>41</v>
      </c>
      <c r="C15" s="79" t="s">
        <v>300</v>
      </c>
      <c r="D15" s="79" t="s">
        <v>211</v>
      </c>
      <c r="E15" s="80" t="s">
        <v>44</v>
      </c>
      <c r="F15" s="80"/>
      <c r="G15" s="81"/>
      <c r="H15" s="79" t="s">
        <v>303</v>
      </c>
    </row>
    <row r="16" spans="1:9" s="2" customFormat="1" ht="153" x14ac:dyDescent="0.2">
      <c r="A16" s="140">
        <f>+A15+1</f>
        <v>7</v>
      </c>
      <c r="B16" s="141" t="s">
        <v>58</v>
      </c>
      <c r="C16" s="141" t="s">
        <v>46</v>
      </c>
      <c r="D16" s="142" t="s">
        <v>142</v>
      </c>
      <c r="E16" s="65" t="s">
        <v>44</v>
      </c>
      <c r="F16" s="65"/>
      <c r="G16" s="66"/>
      <c r="H16" s="141" t="s">
        <v>215</v>
      </c>
    </row>
    <row r="17" spans="1:8" s="2" customFormat="1" ht="140.25" customHeight="1" x14ac:dyDescent="0.2">
      <c r="A17" s="78">
        <f t="shared" si="0"/>
        <v>8</v>
      </c>
      <c r="B17" s="79" t="s">
        <v>95</v>
      </c>
      <c r="C17" s="79" t="s">
        <v>46</v>
      </c>
      <c r="D17" s="79" t="s">
        <v>216</v>
      </c>
      <c r="E17" s="80" t="s">
        <v>44</v>
      </c>
      <c r="F17" s="80"/>
      <c r="G17" s="81"/>
      <c r="H17" s="79" t="s">
        <v>217</v>
      </c>
    </row>
    <row r="18" spans="1:8" s="2" customFormat="1" ht="141.75" customHeight="1" x14ac:dyDescent="0.2">
      <c r="A18" s="140">
        <f>+A15+1</f>
        <v>7</v>
      </c>
      <c r="B18" s="141" t="s">
        <v>57</v>
      </c>
      <c r="C18" s="141" t="s">
        <v>46</v>
      </c>
      <c r="D18" s="141" t="s">
        <v>143</v>
      </c>
      <c r="E18" s="65" t="s">
        <v>44</v>
      </c>
      <c r="F18" s="65"/>
      <c r="G18" s="81"/>
      <c r="H18" s="141" t="s">
        <v>212</v>
      </c>
    </row>
    <row r="19" spans="1:8" s="2" customFormat="1" ht="141.75" customHeight="1" x14ac:dyDescent="0.2">
      <c r="A19" s="78">
        <f>+A17+1</f>
        <v>9</v>
      </c>
      <c r="B19" s="79" t="s">
        <v>42</v>
      </c>
      <c r="C19" s="79" t="s">
        <v>297</v>
      </c>
      <c r="D19" s="79" t="s">
        <v>143</v>
      </c>
      <c r="E19" s="80" t="s">
        <v>44</v>
      </c>
      <c r="F19" s="80"/>
      <c r="G19" s="81"/>
      <c r="H19" s="79" t="s">
        <v>214</v>
      </c>
    </row>
    <row r="20" spans="1:8" s="2" customFormat="1" ht="135.75" customHeight="1" x14ac:dyDescent="0.2">
      <c r="A20" s="140">
        <f t="shared" si="0"/>
        <v>10</v>
      </c>
      <c r="B20" s="141" t="s">
        <v>59</v>
      </c>
      <c r="C20" s="141" t="s">
        <v>46</v>
      </c>
      <c r="D20" s="142" t="s">
        <v>218</v>
      </c>
      <c r="E20" s="65" t="s">
        <v>44</v>
      </c>
      <c r="F20" s="65"/>
      <c r="G20" s="66" t="s">
        <v>331</v>
      </c>
      <c r="H20" s="141" t="s">
        <v>306</v>
      </c>
    </row>
    <row r="21" spans="1:8" s="2" customFormat="1" ht="118.5" customHeight="1" x14ac:dyDescent="0.2">
      <c r="A21" s="78">
        <f t="shared" si="0"/>
        <v>11</v>
      </c>
      <c r="B21" s="79" t="s">
        <v>60</v>
      </c>
      <c r="C21" s="79" t="s">
        <v>46</v>
      </c>
      <c r="D21" s="79" t="s">
        <v>144</v>
      </c>
      <c r="E21" s="80" t="s">
        <v>44</v>
      </c>
      <c r="F21" s="80"/>
      <c r="G21" s="81" t="s">
        <v>331</v>
      </c>
      <c r="H21" s="79" t="s">
        <v>304</v>
      </c>
    </row>
    <row r="22" spans="1:8" s="2" customFormat="1" ht="63.75" x14ac:dyDescent="0.2">
      <c r="A22" s="140">
        <f t="shared" si="0"/>
        <v>12</v>
      </c>
      <c r="B22" s="141" t="s">
        <v>61</v>
      </c>
      <c r="C22" s="141" t="s">
        <v>46</v>
      </c>
      <c r="D22" s="141" t="s">
        <v>145</v>
      </c>
      <c r="E22" s="65" t="s">
        <v>44</v>
      </c>
      <c r="F22" s="65"/>
      <c r="G22" s="66"/>
      <c r="H22" s="141" t="s">
        <v>305</v>
      </c>
    </row>
    <row r="23" spans="1:8" s="2" customFormat="1" ht="15" x14ac:dyDescent="0.2">
      <c r="A23" s="24">
        <f t="shared" si="0"/>
        <v>13</v>
      </c>
      <c r="B23" s="69" t="s">
        <v>223</v>
      </c>
      <c r="C23" s="69" t="s">
        <v>46</v>
      </c>
      <c r="D23" s="69" t="s">
        <v>220</v>
      </c>
      <c r="E23" s="80"/>
      <c r="F23" s="80"/>
      <c r="G23" s="81"/>
      <c r="H23" s="79" t="s">
        <v>221</v>
      </c>
    </row>
    <row r="24" spans="1:8" s="2" customFormat="1" ht="15" x14ac:dyDescent="0.2">
      <c r="A24" s="83">
        <f t="shared" si="0"/>
        <v>14</v>
      </c>
      <c r="B24" s="84" t="s">
        <v>224</v>
      </c>
      <c r="C24" s="84" t="s">
        <v>46</v>
      </c>
      <c r="D24" s="84" t="s">
        <v>220</v>
      </c>
      <c r="E24" s="80"/>
      <c r="F24" s="80"/>
      <c r="G24" s="81"/>
      <c r="H24" s="79" t="s">
        <v>222</v>
      </c>
    </row>
    <row r="25" spans="1:8" s="2" customFormat="1" ht="15" x14ac:dyDescent="0.2">
      <c r="A25" s="83">
        <f>+A24+1</f>
        <v>15</v>
      </c>
      <c r="B25" s="84" t="s">
        <v>224</v>
      </c>
      <c r="C25" s="84" t="s">
        <v>46</v>
      </c>
      <c r="D25" s="84" t="s">
        <v>220</v>
      </c>
      <c r="E25" s="80"/>
      <c r="F25" s="80"/>
      <c r="G25" s="81"/>
      <c r="H25" s="79" t="s">
        <v>222</v>
      </c>
    </row>
    <row r="26" spans="1:8" ht="18" customHeight="1" x14ac:dyDescent="0.2">
      <c r="B26" s="6" t="s">
        <v>48</v>
      </c>
      <c r="C26" s="6"/>
    </row>
    <row r="27" spans="1:8" ht="18.75" customHeight="1" thickBot="1" x14ac:dyDescent="0.25">
      <c r="B27" s="6"/>
      <c r="C27" s="6"/>
    </row>
    <row r="28" spans="1:8" s="13" customFormat="1" ht="15.75" x14ac:dyDescent="0.25">
      <c r="A28" s="9"/>
      <c r="B28" s="10"/>
      <c r="C28" s="191" t="s">
        <v>295</v>
      </c>
      <c r="D28" s="192"/>
      <c r="E28" s="11">
        <f>COUNTIF(E$10:E$25,"Perform")</f>
        <v>10</v>
      </c>
      <c r="F28" s="12"/>
      <c r="G28" s="12"/>
    </row>
    <row r="29" spans="1:8" s="13" customFormat="1" ht="15.75" x14ac:dyDescent="0.25">
      <c r="A29" s="9"/>
      <c r="B29" s="10"/>
      <c r="C29" s="29" t="s">
        <v>296</v>
      </c>
      <c r="D29" s="30"/>
      <c r="E29" s="14">
        <f>COUNTIF(E$10:E$25,"Delegate")</f>
        <v>0</v>
      </c>
      <c r="F29" s="12"/>
      <c r="G29" s="12"/>
    </row>
    <row r="30" spans="1:8" s="13" customFormat="1" ht="15.75" x14ac:dyDescent="0.25">
      <c r="A30" s="9"/>
      <c r="B30" s="10"/>
      <c r="C30" s="189" t="s">
        <v>298</v>
      </c>
      <c r="D30" s="190"/>
      <c r="E30" s="15">
        <f>COUNTIF(E$10:E$25,"Waive")</f>
        <v>2</v>
      </c>
      <c r="F30" s="12"/>
      <c r="G30" s="12"/>
    </row>
    <row r="31" spans="1:8" s="13" customFormat="1" ht="16.5" thickBot="1" x14ac:dyDescent="0.3">
      <c r="A31" s="9"/>
      <c r="B31" s="10"/>
      <c r="C31" s="187" t="s">
        <v>299</v>
      </c>
      <c r="D31" s="188"/>
      <c r="E31" s="16">
        <f>COUNTIF(E$10:E$25,"Combine")</f>
        <v>1</v>
      </c>
      <c r="F31" s="12"/>
      <c r="G31" s="12"/>
    </row>
    <row r="32" spans="1:8" s="13" customFormat="1" ht="15.75" x14ac:dyDescent="0.25">
      <c r="A32" s="9"/>
      <c r="B32" s="10"/>
      <c r="C32" s="31"/>
      <c r="D32" s="31"/>
      <c r="E32" s="32"/>
      <c r="F32" s="12"/>
      <c r="G32" s="12"/>
    </row>
    <row r="33" spans="1:7" s="13" customFormat="1" ht="15" x14ac:dyDescent="0.2">
      <c r="A33" s="9"/>
      <c r="B33" s="10"/>
      <c r="C33" s="10"/>
      <c r="D33" s="10"/>
      <c r="E33" s="10"/>
      <c r="F33" s="10"/>
      <c r="G33" s="10"/>
    </row>
    <row r="34" spans="1:7" s="13" customFormat="1" ht="15.75" x14ac:dyDescent="0.25">
      <c r="A34" s="9"/>
      <c r="B34" s="33"/>
      <c r="C34" s="33"/>
      <c r="D34" s="34"/>
      <c r="E34" s="34"/>
      <c r="F34" s="34"/>
      <c r="G34" s="34"/>
    </row>
    <row r="35" spans="1:7" s="13" customFormat="1" ht="15" x14ac:dyDescent="0.2">
      <c r="A35" s="9"/>
      <c r="B35" s="10"/>
      <c r="C35" s="10"/>
      <c r="D35" s="10"/>
      <c r="E35" s="10"/>
      <c r="F35" s="10"/>
      <c r="G35" s="10"/>
    </row>
    <row r="36" spans="1:7" s="13" customFormat="1" ht="15" x14ac:dyDescent="0.2">
      <c r="A36" s="9"/>
      <c r="B36" s="10"/>
      <c r="C36" s="10"/>
      <c r="D36" s="10"/>
      <c r="E36" s="10"/>
      <c r="F36" s="10"/>
      <c r="G36" s="10"/>
    </row>
    <row r="37" spans="1:7" s="13" customFormat="1" ht="15" x14ac:dyDescent="0.2">
      <c r="A37" s="9"/>
      <c r="B37" s="10"/>
      <c r="C37" s="10"/>
      <c r="D37" s="10"/>
      <c r="E37" s="10"/>
      <c r="F37" s="10"/>
      <c r="G37" s="10"/>
    </row>
    <row r="38" spans="1:7" s="13" customFormat="1" ht="15" x14ac:dyDescent="0.2">
      <c r="A38" s="9"/>
      <c r="B38" s="10"/>
      <c r="C38" s="10"/>
      <c r="D38" s="10"/>
      <c r="E38" s="10"/>
      <c r="F38" s="10"/>
      <c r="G38" s="10"/>
    </row>
    <row r="39" spans="1:7" s="13" customFormat="1" ht="15" x14ac:dyDescent="0.2">
      <c r="A39" s="9"/>
      <c r="B39" s="10"/>
      <c r="C39" s="10"/>
      <c r="D39" s="10"/>
      <c r="E39" s="10"/>
      <c r="F39" s="10"/>
      <c r="G39" s="10"/>
    </row>
    <row r="40" spans="1:7" s="13" customFormat="1" ht="15" x14ac:dyDescent="0.2">
      <c r="A40" s="9"/>
      <c r="B40" s="10"/>
      <c r="C40" s="10"/>
      <c r="D40" s="10"/>
      <c r="E40" s="10"/>
      <c r="F40" s="10"/>
      <c r="G40" s="10"/>
    </row>
    <row r="41" spans="1:7" s="13" customFormat="1" ht="15" x14ac:dyDescent="0.2">
      <c r="A41" s="9"/>
      <c r="B41" s="10"/>
      <c r="C41" s="10"/>
      <c r="D41" s="10"/>
      <c r="E41" s="10"/>
      <c r="F41" s="10"/>
      <c r="G41" s="10"/>
    </row>
    <row r="42" spans="1:7" s="13" customFormat="1" ht="15" x14ac:dyDescent="0.2">
      <c r="A42" s="9"/>
      <c r="B42" s="10"/>
      <c r="C42" s="10"/>
      <c r="D42" s="10"/>
      <c r="E42" s="10"/>
      <c r="F42" s="10"/>
      <c r="G42" s="10"/>
    </row>
    <row r="43" spans="1:7" s="13" customFormat="1" ht="15" x14ac:dyDescent="0.2">
      <c r="A43" s="9"/>
      <c r="B43" s="10"/>
      <c r="C43" s="10"/>
      <c r="D43" s="10"/>
      <c r="E43" s="10"/>
      <c r="F43" s="10"/>
      <c r="G43" s="10"/>
    </row>
    <row r="44" spans="1:7" s="13" customFormat="1" ht="15" x14ac:dyDescent="0.2">
      <c r="A44" s="9"/>
      <c r="B44" s="10"/>
      <c r="C44" s="10"/>
      <c r="D44" s="10"/>
      <c r="E44" s="10"/>
      <c r="F44" s="10"/>
      <c r="G44" s="10"/>
    </row>
    <row r="45" spans="1:7" s="13" customFormat="1" ht="15" x14ac:dyDescent="0.2">
      <c r="A45" s="9"/>
      <c r="B45" s="10"/>
      <c r="C45" s="10"/>
      <c r="D45" s="10"/>
      <c r="E45" s="10"/>
      <c r="F45" s="10"/>
      <c r="G45" s="10"/>
    </row>
    <row r="46" spans="1:7" s="13" customFormat="1" ht="15" x14ac:dyDescent="0.2">
      <c r="A46" s="9"/>
      <c r="B46" s="10"/>
      <c r="C46" s="10"/>
      <c r="D46" s="10"/>
      <c r="E46" s="10"/>
      <c r="F46" s="10"/>
      <c r="G46" s="10"/>
    </row>
    <row r="47" spans="1:7" s="13" customFormat="1" ht="15" x14ac:dyDescent="0.2">
      <c r="A47" s="9"/>
      <c r="B47" s="10"/>
      <c r="C47" s="10"/>
      <c r="D47" s="10"/>
      <c r="E47" s="10"/>
      <c r="F47" s="10"/>
      <c r="G47" s="10"/>
    </row>
    <row r="48" spans="1:7" s="13" customFormat="1" ht="15" x14ac:dyDescent="0.2">
      <c r="A48" s="9"/>
      <c r="B48" s="10"/>
      <c r="C48" s="10"/>
      <c r="D48" s="10"/>
      <c r="E48" s="10"/>
      <c r="F48" s="10"/>
      <c r="G48" s="10"/>
    </row>
    <row r="49" spans="1:7" s="13" customFormat="1" ht="15" x14ac:dyDescent="0.2">
      <c r="A49" s="9"/>
      <c r="B49" s="10"/>
      <c r="C49" s="10"/>
      <c r="D49" s="10"/>
      <c r="E49" s="10"/>
      <c r="F49" s="10"/>
      <c r="G49" s="10"/>
    </row>
    <row r="50" spans="1:7" s="13" customFormat="1" ht="15" x14ac:dyDescent="0.2">
      <c r="A50" s="9"/>
      <c r="B50" s="10"/>
      <c r="C50" s="10"/>
      <c r="D50" s="10"/>
      <c r="E50" s="10"/>
      <c r="F50" s="10"/>
      <c r="G50" s="10"/>
    </row>
    <row r="51" spans="1:7" s="13" customFormat="1" ht="15" x14ac:dyDescent="0.2">
      <c r="A51" s="9"/>
      <c r="B51" s="10"/>
      <c r="C51" s="10"/>
      <c r="D51" s="10"/>
      <c r="E51" s="10"/>
      <c r="F51" s="10"/>
      <c r="G51" s="10"/>
    </row>
  </sheetData>
  <sheetProtection selectLockedCells="1"/>
  <mergeCells count="9">
    <mergeCell ref="A8:A9"/>
    <mergeCell ref="D8:D9"/>
    <mergeCell ref="B8:B9"/>
    <mergeCell ref="H8:H9"/>
    <mergeCell ref="E8:G8"/>
    <mergeCell ref="C8:C9"/>
    <mergeCell ref="C31:D31"/>
    <mergeCell ref="C30:D30"/>
    <mergeCell ref="C28:D28"/>
  </mergeCells>
  <phoneticPr fontId="2" type="noConversion"/>
  <dataValidations count="1">
    <dataValidation type="list" allowBlank="1" showInputMessage="1" showErrorMessage="1" sqref="E10:E25">
      <formula1>$H$1:$H$5</formula1>
    </dataValidation>
  </dataValidations>
  <printOptions horizontalCentered="1"/>
  <pageMargins left="0.5" right="0.5" top="0.75" bottom="1" header="0.5" footer="0.5"/>
  <pageSetup scale="59" fitToHeight="11" orientation="landscape" r:id="rId1"/>
  <headerFooter alignWithMargins="0">
    <oddFooter>&amp;R&amp;"Arial,Italic"&amp;8&amp;P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zoomScale="87" zoomScaleNormal="87" workbookViewId="0">
      <pane xSplit="4" ySplit="9" topLeftCell="E25" activePane="bottomRight" state="frozen"/>
      <selection pane="topRight" activeCell="E1" sqref="E1"/>
      <selection pane="bottomLeft" activeCell="A9" sqref="A9"/>
      <selection pane="bottomRight" activeCell="F11" sqref="F11"/>
    </sheetView>
  </sheetViews>
  <sheetFormatPr defaultColWidth="48.28515625" defaultRowHeight="12.75" x14ac:dyDescent="0.2"/>
  <cols>
    <col min="1" max="1" width="3.85546875" style="5" customWidth="1"/>
    <col min="2" max="2" width="44.28515625" style="7" customWidth="1"/>
    <col min="3" max="3" width="25.85546875" style="52" customWidth="1"/>
    <col min="4" max="4" width="59.42578125" style="7" customWidth="1"/>
    <col min="5" max="5" width="18.85546875" style="7" customWidth="1"/>
    <col min="6" max="6" width="21.7109375" style="7" customWidth="1"/>
    <col min="7" max="7" width="52" style="7" customWidth="1"/>
    <col min="8" max="16384" width="48.28515625" style="8"/>
  </cols>
  <sheetData>
    <row r="1" spans="1:9" ht="15.75" x14ac:dyDescent="0.25">
      <c r="B1" s="55" t="s">
        <v>277</v>
      </c>
      <c r="C1" s="54" t="s">
        <v>202</v>
      </c>
      <c r="D1" s="54">
        <f>'Complexity Worksheet'!E26</f>
        <v>3</v>
      </c>
      <c r="E1" s="122" t="s">
        <v>278</v>
      </c>
      <c r="F1" s="39"/>
      <c r="G1" s="39"/>
      <c r="H1" s="18" t="s">
        <v>150</v>
      </c>
      <c r="I1" s="19" t="s">
        <v>2</v>
      </c>
    </row>
    <row r="2" spans="1:9" ht="15.75" x14ac:dyDescent="0.25">
      <c r="B2" s="193"/>
      <c r="C2" s="194"/>
      <c r="D2" s="194"/>
      <c r="E2" s="124" t="s">
        <v>230</v>
      </c>
      <c r="F2" s="124"/>
      <c r="G2" s="124"/>
      <c r="H2" s="18" t="s">
        <v>151</v>
      </c>
      <c r="I2" s="19" t="s">
        <v>1</v>
      </c>
    </row>
    <row r="3" spans="1:9" ht="16.5" customHeight="1" x14ac:dyDescent="0.25">
      <c r="B3" s="55" t="str">
        <f>'XLC PPA - Stage Gates'!B3</f>
        <v>Project Name</v>
      </c>
      <c r="C3" s="47" t="str">
        <f>'XLC PPA - Stage Gates'!C3</f>
        <v>MAC Provider Self-Service Internet Applications</v>
      </c>
      <c r="D3" s="17"/>
      <c r="E3" s="124" t="s">
        <v>37</v>
      </c>
      <c r="F3" s="124"/>
      <c r="G3" s="124"/>
      <c r="H3" s="18" t="s">
        <v>0</v>
      </c>
      <c r="I3" s="19" t="s">
        <v>0</v>
      </c>
    </row>
    <row r="4" spans="1:9" ht="15.75" customHeight="1" x14ac:dyDescent="0.25">
      <c r="B4" s="55" t="str">
        <f>'XLC PPA - Artifacts'!B4</f>
        <v>Project Description</v>
      </c>
      <c r="C4" s="47" t="str">
        <f>'XLC PPA - Artifacts'!C4</f>
        <v>MAC Internet applications that provide functionality that may include eligibility inquiries, claims status, remittance, appeals reopenings/redeterminations, claims submission, financial tools, secured messaging,  e-forms, DME same and similar, certificate of medical necessity (CMNs), provider demographics, and e-check</v>
      </c>
      <c r="D4" s="17"/>
      <c r="E4" s="125" t="s">
        <v>139</v>
      </c>
      <c r="F4" s="125"/>
      <c r="G4" s="125"/>
      <c r="H4" s="27"/>
      <c r="I4" s="19"/>
    </row>
    <row r="5" spans="1:9" ht="15.75" x14ac:dyDescent="0.25">
      <c r="B5" s="55" t="str">
        <f>'XLC PPA - Artifacts'!B5</f>
        <v>Release</v>
      </c>
      <c r="C5" s="47">
        <f>'XLC PPA - Artifacts'!C5</f>
        <v>0</v>
      </c>
      <c r="D5" s="17"/>
      <c r="I5" s="19"/>
    </row>
    <row r="6" spans="1:9" ht="15.75" x14ac:dyDescent="0.25">
      <c r="B6" s="55" t="str">
        <f>'XLC PPA - Artifacts'!B6</f>
        <v>Complexity Level</v>
      </c>
      <c r="C6" s="47">
        <f>'XLC PPA - Artifacts'!C6</f>
        <v>3</v>
      </c>
      <c r="E6" s="21"/>
      <c r="F6" s="21"/>
      <c r="G6" s="21"/>
      <c r="H6" s="27"/>
      <c r="I6" s="19"/>
    </row>
    <row r="7" spans="1:9" ht="15.75" x14ac:dyDescent="0.25">
      <c r="A7" s="23" t="s">
        <v>7</v>
      </c>
      <c r="B7" s="71" t="s">
        <v>8</v>
      </c>
      <c r="C7" s="71" t="s">
        <v>9</v>
      </c>
      <c r="D7" s="71" t="s">
        <v>10</v>
      </c>
      <c r="E7" s="71" t="s">
        <v>11</v>
      </c>
      <c r="F7" s="71" t="s">
        <v>17</v>
      </c>
      <c r="G7" s="71" t="s">
        <v>18</v>
      </c>
    </row>
    <row r="8" spans="1:9" ht="20.25" customHeight="1" x14ac:dyDescent="0.2">
      <c r="A8" s="198" t="s">
        <v>23</v>
      </c>
      <c r="B8" s="174" t="s">
        <v>182</v>
      </c>
      <c r="C8" s="184" t="s">
        <v>183</v>
      </c>
      <c r="D8" s="175" t="s">
        <v>174</v>
      </c>
      <c r="E8" s="174" t="s">
        <v>148</v>
      </c>
      <c r="F8" s="174"/>
      <c r="G8" s="174"/>
    </row>
    <row r="9" spans="1:9" ht="31.5" x14ac:dyDescent="0.2">
      <c r="A9" s="198"/>
      <c r="B9" s="174"/>
      <c r="C9" s="186"/>
      <c r="D9" s="177"/>
      <c r="E9" s="72" t="s">
        <v>5</v>
      </c>
      <c r="F9" s="72" t="s">
        <v>276</v>
      </c>
      <c r="G9" s="72" t="s">
        <v>16</v>
      </c>
    </row>
    <row r="10" spans="1:9" ht="15.75" x14ac:dyDescent="0.2">
      <c r="A10" s="40"/>
      <c r="B10" s="195" t="s">
        <v>155</v>
      </c>
      <c r="C10" s="196"/>
      <c r="D10" s="197"/>
      <c r="E10" s="72"/>
      <c r="F10" s="72"/>
      <c r="G10" s="72"/>
    </row>
    <row r="11" spans="1:9" s="2" customFormat="1" ht="25.5" x14ac:dyDescent="0.2">
      <c r="A11" s="24">
        <v>1</v>
      </c>
      <c r="B11" s="1" t="s">
        <v>152</v>
      </c>
      <c r="C11" s="48" t="s">
        <v>184</v>
      </c>
      <c r="D11" s="25" t="s">
        <v>175</v>
      </c>
      <c r="E11" s="65" t="s">
        <v>150</v>
      </c>
      <c r="F11" s="65"/>
      <c r="G11" s="66"/>
    </row>
    <row r="12" spans="1:9" s="2" customFormat="1" ht="25.5" x14ac:dyDescent="0.2">
      <c r="A12" s="78">
        <f>+A11+1</f>
        <v>2</v>
      </c>
      <c r="B12" s="79" t="s">
        <v>153</v>
      </c>
      <c r="C12" s="86" t="s">
        <v>184</v>
      </c>
      <c r="D12" s="79" t="s">
        <v>288</v>
      </c>
      <c r="E12" s="80" t="s">
        <v>150</v>
      </c>
      <c r="F12" s="80"/>
      <c r="G12" s="81"/>
    </row>
    <row r="13" spans="1:9" s="2" customFormat="1" ht="25.5" x14ac:dyDescent="0.2">
      <c r="A13" s="24">
        <f>+A12+1</f>
        <v>3</v>
      </c>
      <c r="B13" s="1" t="s">
        <v>154</v>
      </c>
      <c r="C13" s="48" t="s">
        <v>184</v>
      </c>
      <c r="D13" s="25" t="s">
        <v>181</v>
      </c>
      <c r="E13" s="65" t="s">
        <v>150</v>
      </c>
      <c r="F13" s="65"/>
      <c r="G13" s="66"/>
    </row>
    <row r="14" spans="1:9" ht="15.75" x14ac:dyDescent="0.2">
      <c r="A14" s="75"/>
      <c r="B14" s="195" t="s">
        <v>156</v>
      </c>
      <c r="C14" s="196"/>
      <c r="D14" s="197"/>
      <c r="E14" s="121"/>
      <c r="F14" s="121"/>
      <c r="G14" s="121"/>
    </row>
    <row r="15" spans="1:9" s="2" customFormat="1" ht="51" x14ac:dyDescent="0.2">
      <c r="A15" s="78">
        <f>+A13+1</f>
        <v>4</v>
      </c>
      <c r="B15" s="79" t="s">
        <v>157</v>
      </c>
      <c r="C15" s="86" t="s">
        <v>184</v>
      </c>
      <c r="D15" s="79" t="s">
        <v>176</v>
      </c>
      <c r="E15" s="80" t="s">
        <v>150</v>
      </c>
      <c r="F15" s="80"/>
      <c r="G15" s="81"/>
    </row>
    <row r="16" spans="1:9" s="2" customFormat="1" ht="25.5" x14ac:dyDescent="0.2">
      <c r="A16" s="24">
        <f t="shared" ref="A16:A21" si="0">+A15+1</f>
        <v>5</v>
      </c>
      <c r="B16" s="1" t="s">
        <v>158</v>
      </c>
      <c r="C16" s="48" t="s">
        <v>184</v>
      </c>
      <c r="D16" s="25" t="s">
        <v>177</v>
      </c>
      <c r="E16" s="65" t="s">
        <v>150</v>
      </c>
      <c r="F16" s="65"/>
      <c r="G16" s="66"/>
    </row>
    <row r="17" spans="1:7" s="2" customFormat="1" ht="38.25" x14ac:dyDescent="0.2">
      <c r="A17" s="78">
        <f t="shared" si="0"/>
        <v>6</v>
      </c>
      <c r="B17" s="79" t="s">
        <v>159</v>
      </c>
      <c r="C17" s="86" t="s">
        <v>184</v>
      </c>
      <c r="D17" s="79" t="s">
        <v>178</v>
      </c>
      <c r="E17" s="80" t="s">
        <v>150</v>
      </c>
      <c r="F17" s="80"/>
      <c r="G17" s="87"/>
    </row>
    <row r="18" spans="1:7" s="2" customFormat="1" ht="25.5" x14ac:dyDescent="0.2">
      <c r="A18" s="24">
        <f t="shared" si="0"/>
        <v>7</v>
      </c>
      <c r="B18" s="1" t="s">
        <v>160</v>
      </c>
      <c r="C18" s="48" t="s">
        <v>184</v>
      </c>
      <c r="D18" s="28" t="s">
        <v>179</v>
      </c>
      <c r="E18" s="65" t="s">
        <v>150</v>
      </c>
      <c r="F18" s="65"/>
      <c r="G18" s="73"/>
    </row>
    <row r="19" spans="1:7" s="2" customFormat="1" ht="51" x14ac:dyDescent="0.2">
      <c r="A19" s="78">
        <f t="shared" si="0"/>
        <v>8</v>
      </c>
      <c r="B19" s="79" t="s">
        <v>161</v>
      </c>
      <c r="C19" s="86" t="s">
        <v>187</v>
      </c>
      <c r="D19" s="79" t="s">
        <v>188</v>
      </c>
      <c r="E19" s="80" t="s">
        <v>150</v>
      </c>
      <c r="F19" s="80"/>
      <c r="G19" s="87"/>
    </row>
    <row r="20" spans="1:7" s="2" customFormat="1" ht="25.5" x14ac:dyDescent="0.2">
      <c r="A20" s="24">
        <f t="shared" si="0"/>
        <v>9</v>
      </c>
      <c r="B20" s="1" t="s">
        <v>154</v>
      </c>
      <c r="C20" s="48" t="s">
        <v>187</v>
      </c>
      <c r="D20" s="25" t="s">
        <v>180</v>
      </c>
      <c r="E20" s="65" t="s">
        <v>150</v>
      </c>
      <c r="F20" s="65"/>
      <c r="G20" s="73"/>
    </row>
    <row r="21" spans="1:7" s="2" customFormat="1" ht="38.25" x14ac:dyDescent="0.2">
      <c r="A21" s="78">
        <f t="shared" si="0"/>
        <v>10</v>
      </c>
      <c r="B21" s="79" t="s">
        <v>289</v>
      </c>
      <c r="C21" s="86" t="s">
        <v>186</v>
      </c>
      <c r="D21" s="79" t="s">
        <v>185</v>
      </c>
      <c r="E21" s="80" t="s">
        <v>150</v>
      </c>
      <c r="F21" s="80"/>
      <c r="G21" s="87"/>
    </row>
    <row r="22" spans="1:7" ht="15.75" x14ac:dyDescent="0.2">
      <c r="A22" s="72"/>
      <c r="B22" s="195" t="s">
        <v>162</v>
      </c>
      <c r="C22" s="196"/>
      <c r="D22" s="197"/>
      <c r="E22" s="121"/>
      <c r="F22" s="121"/>
      <c r="G22" s="121"/>
    </row>
    <row r="23" spans="1:7" s="2" customFormat="1" ht="25.5" x14ac:dyDescent="0.2">
      <c r="A23" s="24">
        <f>+A21+1</f>
        <v>11</v>
      </c>
      <c r="B23" s="1" t="s">
        <v>163</v>
      </c>
      <c r="C23" s="48" t="s">
        <v>187</v>
      </c>
      <c r="D23" s="25" t="s">
        <v>189</v>
      </c>
      <c r="E23" s="65" t="s">
        <v>150</v>
      </c>
      <c r="F23" s="65"/>
      <c r="G23" s="66"/>
    </row>
    <row r="24" spans="1:7" s="2" customFormat="1" ht="25.5" x14ac:dyDescent="0.2">
      <c r="A24" s="78">
        <f>+A23+1</f>
        <v>12</v>
      </c>
      <c r="B24" s="79" t="s">
        <v>164</v>
      </c>
      <c r="C24" s="86" t="s">
        <v>187</v>
      </c>
      <c r="D24" s="79" t="s">
        <v>190</v>
      </c>
      <c r="E24" s="80" t="s">
        <v>150</v>
      </c>
      <c r="F24" s="80"/>
      <c r="G24" s="81"/>
    </row>
    <row r="25" spans="1:7" s="2" customFormat="1" ht="51" x14ac:dyDescent="0.2">
      <c r="A25" s="24">
        <f>+A24+1</f>
        <v>13</v>
      </c>
      <c r="B25" s="1" t="s">
        <v>165</v>
      </c>
      <c r="C25" s="48" t="s">
        <v>187</v>
      </c>
      <c r="D25" s="25" t="s">
        <v>191</v>
      </c>
      <c r="E25" s="65" t="s">
        <v>150</v>
      </c>
      <c r="F25" s="65"/>
      <c r="G25" s="66"/>
    </row>
    <row r="26" spans="1:7" s="2" customFormat="1" ht="38.25" x14ac:dyDescent="0.2">
      <c r="A26" s="78">
        <f>+A25+1</f>
        <v>14</v>
      </c>
      <c r="B26" s="79" t="s">
        <v>166</v>
      </c>
      <c r="C26" s="86" t="s">
        <v>187</v>
      </c>
      <c r="D26" s="79" t="s">
        <v>192</v>
      </c>
      <c r="E26" s="80" t="s">
        <v>150</v>
      </c>
      <c r="F26" s="80"/>
      <c r="G26" s="81"/>
    </row>
    <row r="27" spans="1:7" s="2" customFormat="1" ht="38.25" x14ac:dyDescent="0.2">
      <c r="A27" s="24">
        <f>+A26+1</f>
        <v>15</v>
      </c>
      <c r="B27" s="1" t="s">
        <v>167</v>
      </c>
      <c r="C27" s="48" t="s">
        <v>187</v>
      </c>
      <c r="D27" s="28" t="s">
        <v>193</v>
      </c>
      <c r="E27" s="65" t="s">
        <v>150</v>
      </c>
      <c r="F27" s="65"/>
      <c r="G27" s="66"/>
    </row>
    <row r="28" spans="1:7" ht="15.75" x14ac:dyDescent="0.2">
      <c r="A28" s="72"/>
      <c r="B28" s="195" t="s">
        <v>168</v>
      </c>
      <c r="C28" s="196"/>
      <c r="D28" s="197"/>
      <c r="E28" s="121"/>
      <c r="F28" s="121"/>
      <c r="G28" s="121"/>
    </row>
    <row r="29" spans="1:7" s="2" customFormat="1" ht="38.25" x14ac:dyDescent="0.2">
      <c r="A29" s="78">
        <f>+A27+1</f>
        <v>16</v>
      </c>
      <c r="B29" s="79" t="s">
        <v>169</v>
      </c>
      <c r="C29" s="86" t="s">
        <v>187</v>
      </c>
      <c r="D29" s="79" t="s">
        <v>194</v>
      </c>
      <c r="E29" s="80" t="s">
        <v>150</v>
      </c>
      <c r="F29" s="80"/>
      <c r="G29" s="81"/>
    </row>
    <row r="30" spans="1:7" s="2" customFormat="1" ht="25.5" x14ac:dyDescent="0.2">
      <c r="A30" s="24">
        <f>+A29+1</f>
        <v>17</v>
      </c>
      <c r="B30" s="1" t="s">
        <v>170</v>
      </c>
      <c r="C30" s="48" t="s">
        <v>187</v>
      </c>
      <c r="D30" s="25" t="s">
        <v>195</v>
      </c>
      <c r="E30" s="65" t="s">
        <v>150</v>
      </c>
      <c r="F30" s="65"/>
      <c r="G30" s="66"/>
    </row>
    <row r="31" spans="1:7" s="2" customFormat="1" ht="52.5" customHeight="1" x14ac:dyDescent="0.2">
      <c r="A31" s="78">
        <f>+A30+1</f>
        <v>18</v>
      </c>
      <c r="B31" s="79" t="s">
        <v>171</v>
      </c>
      <c r="C31" s="86" t="s">
        <v>187</v>
      </c>
      <c r="D31" s="85" t="s">
        <v>196</v>
      </c>
      <c r="E31" s="80" t="s">
        <v>150</v>
      </c>
      <c r="F31" s="80"/>
      <c r="G31" s="81"/>
    </row>
    <row r="32" spans="1:7" s="2" customFormat="1" ht="63.75" x14ac:dyDescent="0.2">
      <c r="A32" s="24">
        <f>+A31+1</f>
        <v>19</v>
      </c>
      <c r="B32" s="1" t="s">
        <v>172</v>
      </c>
      <c r="C32" s="48" t="s">
        <v>187</v>
      </c>
      <c r="D32" s="25" t="s">
        <v>197</v>
      </c>
      <c r="E32" s="65" t="s">
        <v>150</v>
      </c>
      <c r="F32" s="65"/>
      <c r="G32" s="66"/>
    </row>
    <row r="33" spans="1:7" s="2" customFormat="1" ht="38.25" x14ac:dyDescent="0.2">
      <c r="A33" s="78">
        <f>+A32+1</f>
        <v>20</v>
      </c>
      <c r="B33" s="79" t="s">
        <v>173</v>
      </c>
      <c r="C33" s="86" t="s">
        <v>187</v>
      </c>
      <c r="D33" s="79" t="s">
        <v>193</v>
      </c>
      <c r="E33" s="80" t="s">
        <v>150</v>
      </c>
      <c r="F33" s="80"/>
      <c r="G33" s="81"/>
    </row>
    <row r="34" spans="1:7" ht="15.75" x14ac:dyDescent="0.2">
      <c r="A34" s="72"/>
      <c r="B34" s="195" t="s">
        <v>227</v>
      </c>
      <c r="C34" s="196"/>
      <c r="D34" s="197"/>
      <c r="E34" s="121"/>
      <c r="F34" s="121"/>
      <c r="G34" s="121"/>
    </row>
    <row r="35" spans="1:7" s="2" customFormat="1" ht="15" x14ac:dyDescent="0.2">
      <c r="A35" s="24">
        <f>+A33+1</f>
        <v>21</v>
      </c>
      <c r="B35" s="69" t="s">
        <v>231</v>
      </c>
      <c r="C35" s="74" t="s">
        <v>187</v>
      </c>
      <c r="D35" s="69" t="s">
        <v>228</v>
      </c>
      <c r="E35" s="65"/>
      <c r="F35" s="65"/>
      <c r="G35" s="66"/>
    </row>
    <row r="36" spans="1:7" s="2" customFormat="1" ht="15" x14ac:dyDescent="0.2">
      <c r="A36" s="83">
        <f>+A35+1</f>
        <v>22</v>
      </c>
      <c r="B36" s="84" t="s">
        <v>232</v>
      </c>
      <c r="C36" s="88" t="s">
        <v>187</v>
      </c>
      <c r="D36" s="84" t="s">
        <v>228</v>
      </c>
      <c r="E36" s="80"/>
      <c r="F36" s="80"/>
      <c r="G36" s="81"/>
    </row>
    <row r="37" spans="1:7" ht="18" customHeight="1" x14ac:dyDescent="0.2">
      <c r="B37" s="6" t="s">
        <v>199</v>
      </c>
      <c r="C37" s="32"/>
    </row>
    <row r="38" spans="1:7" ht="18.75" customHeight="1" thickBot="1" x14ac:dyDescent="0.25">
      <c r="B38" s="6"/>
      <c r="C38" s="32"/>
    </row>
    <row r="39" spans="1:7" s="13" customFormat="1" ht="15.75" x14ac:dyDescent="0.25">
      <c r="A39" s="9"/>
      <c r="B39" s="10"/>
      <c r="C39" s="191" t="s">
        <v>203</v>
      </c>
      <c r="D39" s="192"/>
      <c r="E39" s="11">
        <f>COUNTIF(E$11:E$36,"Conducted")</f>
        <v>20</v>
      </c>
      <c r="F39" s="12"/>
      <c r="G39" s="12"/>
    </row>
    <row r="40" spans="1:7" s="13" customFormat="1" ht="15.75" x14ac:dyDescent="0.25">
      <c r="A40" s="9"/>
      <c r="B40" s="10"/>
      <c r="C40" s="49" t="s">
        <v>198</v>
      </c>
      <c r="D40" s="30"/>
      <c r="E40" s="14">
        <f>COUNTIF(E$11:E$36,"Not Conducted")</f>
        <v>0</v>
      </c>
      <c r="F40" s="12"/>
      <c r="G40" s="12"/>
    </row>
    <row r="41" spans="1:7" s="13" customFormat="1" ht="16.5" thickBot="1" x14ac:dyDescent="0.3">
      <c r="A41" s="9"/>
      <c r="B41" s="10"/>
      <c r="C41" s="187" t="s">
        <v>204</v>
      </c>
      <c r="D41" s="188"/>
      <c r="E41" s="16">
        <f>COUNTIF(E$11:E$36,"Combine")</f>
        <v>0</v>
      </c>
      <c r="F41" s="12"/>
      <c r="G41" s="12"/>
    </row>
    <row r="42" spans="1:7" s="13" customFormat="1" ht="15.75" x14ac:dyDescent="0.25">
      <c r="A42" s="9"/>
      <c r="B42" s="10"/>
      <c r="C42" s="32"/>
      <c r="D42" s="31"/>
      <c r="E42" s="32"/>
      <c r="F42" s="12"/>
      <c r="G42" s="12"/>
    </row>
    <row r="43" spans="1:7" s="13" customFormat="1" ht="15" x14ac:dyDescent="0.2">
      <c r="A43" s="9"/>
      <c r="B43" s="10"/>
      <c r="C43" s="50"/>
      <c r="D43" s="10"/>
      <c r="E43" s="10"/>
      <c r="F43" s="10"/>
      <c r="G43" s="10"/>
    </row>
    <row r="44" spans="1:7" s="13" customFormat="1" ht="15.75" x14ac:dyDescent="0.25">
      <c r="A44" s="9"/>
      <c r="B44" s="33"/>
      <c r="C44" s="51"/>
      <c r="D44" s="34"/>
      <c r="E44" s="34"/>
      <c r="F44" s="34"/>
      <c r="G44" s="34"/>
    </row>
    <row r="45" spans="1:7" s="13" customFormat="1" ht="15" x14ac:dyDescent="0.2">
      <c r="A45" s="9"/>
      <c r="B45" s="10"/>
      <c r="C45" s="50"/>
      <c r="D45" s="10"/>
      <c r="E45" s="10"/>
      <c r="F45" s="10"/>
      <c r="G45" s="10"/>
    </row>
    <row r="46" spans="1:7" s="13" customFormat="1" ht="15" x14ac:dyDescent="0.2">
      <c r="A46" s="9"/>
      <c r="B46" s="10"/>
      <c r="C46" s="50"/>
      <c r="D46" s="10"/>
      <c r="E46" s="10"/>
      <c r="F46" s="10"/>
      <c r="G46" s="10"/>
    </row>
    <row r="47" spans="1:7" s="13" customFormat="1" ht="15" x14ac:dyDescent="0.2">
      <c r="A47" s="9"/>
      <c r="B47" s="10"/>
      <c r="C47" s="50"/>
      <c r="D47" s="10"/>
      <c r="E47" s="10"/>
      <c r="F47" s="10"/>
      <c r="G47" s="10"/>
    </row>
    <row r="48" spans="1:7" s="13" customFormat="1" ht="15" x14ac:dyDescent="0.2">
      <c r="A48" s="9"/>
      <c r="B48" s="10"/>
      <c r="C48" s="50"/>
      <c r="D48" s="10"/>
      <c r="E48" s="10"/>
      <c r="F48" s="10"/>
      <c r="G48" s="10"/>
    </row>
    <row r="49" spans="1:7" s="13" customFormat="1" ht="15" x14ac:dyDescent="0.2">
      <c r="A49" s="9"/>
      <c r="B49" s="10"/>
      <c r="C49" s="50"/>
      <c r="D49" s="10"/>
      <c r="E49" s="10"/>
      <c r="F49" s="10"/>
      <c r="G49" s="10"/>
    </row>
    <row r="50" spans="1:7" s="13" customFormat="1" ht="15" x14ac:dyDescent="0.2">
      <c r="A50" s="9"/>
      <c r="B50" s="10"/>
      <c r="C50" s="50"/>
      <c r="D50" s="10"/>
      <c r="E50" s="10"/>
      <c r="F50" s="10"/>
      <c r="G50" s="10"/>
    </row>
    <row r="51" spans="1:7" s="13" customFormat="1" ht="15" x14ac:dyDescent="0.2">
      <c r="A51" s="9"/>
      <c r="B51" s="10"/>
      <c r="C51" s="50"/>
      <c r="D51" s="10"/>
      <c r="E51" s="10"/>
      <c r="F51" s="10"/>
      <c r="G51" s="10"/>
    </row>
    <row r="52" spans="1:7" s="13" customFormat="1" ht="15" x14ac:dyDescent="0.2">
      <c r="A52" s="9"/>
      <c r="B52" s="10"/>
      <c r="C52" s="50"/>
      <c r="D52" s="10"/>
      <c r="E52" s="10"/>
      <c r="F52" s="10"/>
      <c r="G52" s="10"/>
    </row>
    <row r="53" spans="1:7" s="13" customFormat="1" ht="15" x14ac:dyDescent="0.2">
      <c r="A53" s="9"/>
      <c r="B53" s="10"/>
      <c r="C53" s="50"/>
      <c r="D53" s="10"/>
      <c r="E53" s="10"/>
      <c r="F53" s="10"/>
      <c r="G53" s="10"/>
    </row>
    <row r="54" spans="1:7" s="13" customFormat="1" ht="15" x14ac:dyDescent="0.2">
      <c r="A54" s="9"/>
      <c r="B54" s="10"/>
      <c r="C54" s="50"/>
      <c r="D54" s="10"/>
      <c r="E54" s="10"/>
      <c r="F54" s="10"/>
      <c r="G54" s="10"/>
    </row>
    <row r="55" spans="1:7" s="13" customFormat="1" ht="15" x14ac:dyDescent="0.2">
      <c r="A55" s="9"/>
      <c r="B55" s="10"/>
      <c r="C55" s="50"/>
      <c r="D55" s="10"/>
      <c r="E55" s="10"/>
      <c r="F55" s="10"/>
      <c r="G55" s="10"/>
    </row>
    <row r="56" spans="1:7" s="13" customFormat="1" ht="15" x14ac:dyDescent="0.2">
      <c r="A56" s="9"/>
      <c r="B56" s="10"/>
      <c r="C56" s="50"/>
      <c r="D56" s="10"/>
      <c r="E56" s="10"/>
      <c r="F56" s="10"/>
      <c r="G56" s="10"/>
    </row>
    <row r="57" spans="1:7" s="13" customFormat="1" ht="15" x14ac:dyDescent="0.2">
      <c r="A57" s="9"/>
      <c r="B57" s="10"/>
      <c r="C57" s="50"/>
      <c r="D57" s="10"/>
      <c r="E57" s="10"/>
      <c r="F57" s="10"/>
      <c r="G57" s="10"/>
    </row>
    <row r="58" spans="1:7" s="13" customFormat="1" ht="15" x14ac:dyDescent="0.2">
      <c r="A58" s="9"/>
      <c r="B58" s="10"/>
      <c r="C58" s="50"/>
      <c r="D58" s="10"/>
      <c r="E58" s="10"/>
      <c r="F58" s="10"/>
      <c r="G58" s="10"/>
    </row>
    <row r="59" spans="1:7" s="13" customFormat="1" ht="15" x14ac:dyDescent="0.2">
      <c r="A59" s="9"/>
      <c r="B59" s="10"/>
      <c r="C59" s="50"/>
      <c r="D59" s="10"/>
      <c r="E59" s="10"/>
      <c r="F59" s="10"/>
      <c r="G59" s="10"/>
    </row>
    <row r="60" spans="1:7" s="13" customFormat="1" ht="15" x14ac:dyDescent="0.2">
      <c r="A60" s="9"/>
      <c r="B60" s="10"/>
      <c r="C60" s="50"/>
      <c r="D60" s="10"/>
      <c r="E60" s="10"/>
      <c r="F60" s="10"/>
      <c r="G60" s="10"/>
    </row>
    <row r="61" spans="1:7" s="13" customFormat="1" ht="15" x14ac:dyDescent="0.2">
      <c r="A61" s="9"/>
      <c r="B61" s="10"/>
      <c r="C61" s="50"/>
      <c r="D61" s="10"/>
      <c r="E61" s="10"/>
      <c r="F61" s="10"/>
      <c r="G61" s="10"/>
    </row>
  </sheetData>
  <sheetProtection selectLockedCells="1"/>
  <mergeCells count="13">
    <mergeCell ref="A8:A9"/>
    <mergeCell ref="B8:B9"/>
    <mergeCell ref="C8:C9"/>
    <mergeCell ref="D8:D9"/>
    <mergeCell ref="E8:G8"/>
    <mergeCell ref="C39:D39"/>
    <mergeCell ref="B2:D2"/>
    <mergeCell ref="C41:D41"/>
    <mergeCell ref="B10:D10"/>
    <mergeCell ref="B14:D14"/>
    <mergeCell ref="B22:D22"/>
    <mergeCell ref="B28:D28"/>
    <mergeCell ref="B34:D34"/>
  </mergeCells>
  <dataValidations count="1">
    <dataValidation type="list" allowBlank="1" showInputMessage="1" showErrorMessage="1" sqref="E11:E13 E23:E27 E15:E21 E29:E33 E35:E36">
      <formula1>$H$1:$H$4</formula1>
    </dataValidation>
  </dataValidations>
  <printOptions horizontalCentered="1"/>
  <pageMargins left="0.5" right="0.5" top="0.75" bottom="1" header="0.5" footer="0.5"/>
  <pageSetup scale="56" fitToHeight="11" orientation="landscape" r:id="rId1"/>
  <headerFooter alignWithMargins="0">
    <oddFooter>&amp;R&amp;"Arial,Italic"&amp;8&amp;P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1"/>
  <sheetViews>
    <sheetView topLeftCell="A11" zoomScaleNormal="100" workbookViewId="0">
      <selection activeCell="A59" sqref="A59"/>
    </sheetView>
  </sheetViews>
  <sheetFormatPr defaultRowHeight="12.75" x14ac:dyDescent="0.2"/>
  <cols>
    <col min="1" max="1" width="37.7109375" style="17" customWidth="1"/>
    <col min="2" max="2" width="15.42578125" style="8" customWidth="1"/>
    <col min="3" max="3" width="38.42578125" style="35" customWidth="1"/>
    <col min="4" max="4" width="13.42578125" style="8" customWidth="1"/>
    <col min="5" max="16384" width="9.140625" style="8"/>
  </cols>
  <sheetData>
    <row r="1" spans="1:4" ht="20.25" x14ac:dyDescent="0.3">
      <c r="A1" s="199" t="s">
        <v>201</v>
      </c>
      <c r="B1" s="200"/>
      <c r="C1" s="200"/>
      <c r="D1" s="200"/>
    </row>
    <row r="2" spans="1:4" ht="12.2" customHeight="1" x14ac:dyDescent="0.3">
      <c r="A2" s="44"/>
      <c r="B2" s="45"/>
      <c r="C2" s="45"/>
      <c r="D2" s="45"/>
    </row>
    <row r="3" spans="1:4" s="43" customFormat="1" ht="16.350000000000001" customHeight="1" x14ac:dyDescent="0.25">
      <c r="A3" s="76" t="str">
        <f>'XLC PPA - Testing Functions'!B3</f>
        <v>Project Name</v>
      </c>
      <c r="B3" s="77" t="str">
        <f>'XLC PPA - Testing Functions'!C3</f>
        <v>MAC Provider Self-Service Internet Applications</v>
      </c>
      <c r="C3" s="54"/>
      <c r="D3" s="42"/>
    </row>
    <row r="4" spans="1:4" ht="15.75" x14ac:dyDescent="0.25">
      <c r="A4" s="76" t="str">
        <f>'XLC PPA - Testing Functions'!B4</f>
        <v>Project Description</v>
      </c>
      <c r="B4" s="77" t="str">
        <f>'XLC PPA - Testing Functions'!C4</f>
        <v>MAC Internet applications that provide functionality that may include eligibility inquiries, claims status, remittance, appeals reopenings/redeterminations, claims submission, financial tools, secured messaging,  e-forms, DME same and similar, certificate of medical necessity (CMNs), provider demographics, and e-check</v>
      </c>
    </row>
    <row r="5" spans="1:4" ht="15.75" x14ac:dyDescent="0.25">
      <c r="A5" s="76" t="str">
        <f>'XLC PPA - Testing Functions'!B5</f>
        <v>Release</v>
      </c>
      <c r="B5" s="77">
        <f>'XLC PPA - Testing Functions'!C5</f>
        <v>0</v>
      </c>
    </row>
    <row r="6" spans="1:4" ht="15.75" x14ac:dyDescent="0.25">
      <c r="A6" s="76" t="str">
        <f>'XLC PPA - Testing Functions'!B6</f>
        <v>Complexity Level</v>
      </c>
      <c r="B6" s="77">
        <f>'XLC PPA - Testing Functions'!C6</f>
        <v>3</v>
      </c>
    </row>
    <row r="7" spans="1:4" ht="10.15" customHeight="1" x14ac:dyDescent="0.25">
      <c r="A7" s="76"/>
      <c r="B7" s="77"/>
    </row>
    <row r="8" spans="1:4" x14ac:dyDescent="0.2">
      <c r="A8" s="17" t="str">
        <f>'XLC PPA - Artifacts'!B10</f>
        <v>IT Intake Request Form</v>
      </c>
      <c r="B8" s="8" t="str">
        <f>'XLC PPA - Artifacts'!E10</f>
        <v>Provide (New)</v>
      </c>
      <c r="C8" s="17" t="str">
        <f>'XLC PPA - Artifacts'!B34</f>
        <v>Database Design Document</v>
      </c>
      <c r="D8" s="8" t="s">
        <v>129</v>
      </c>
    </row>
    <row r="9" spans="1:4" x14ac:dyDescent="0.2">
      <c r="A9" s="17" t="str">
        <f>'XLC PPA - Artifacts'!B11</f>
        <v>Enterprise Architecture Analysis Artifacts</v>
      </c>
      <c r="B9" s="8" t="str">
        <f>'XLC PPA - Artifacts'!E11</f>
        <v>Provide (New)</v>
      </c>
      <c r="C9" s="17" t="str">
        <f>'XLC PPA - Artifacts'!B35</f>
        <v>Physical Database / Model</v>
      </c>
      <c r="D9" s="8" t="s">
        <v>129</v>
      </c>
    </row>
    <row r="10" spans="1:4" x14ac:dyDescent="0.2">
      <c r="A10" s="17" t="str">
        <f>'XLC PPA - Artifacts'!B12</f>
        <v>Business Case</v>
      </c>
      <c r="B10" s="8" t="str">
        <f>'XLC PPA - Artifacts'!E12</f>
        <v>Waive</v>
      </c>
      <c r="C10" s="17" t="str">
        <f>'XLC PPA - Artifacts'!B36</f>
        <v>Interface Control Document</v>
      </c>
      <c r="D10" s="8" t="str">
        <f>'XLC PPA - Artifacts'!E36</f>
        <v>Provide (New)</v>
      </c>
    </row>
    <row r="11" spans="1:4" x14ac:dyDescent="0.2">
      <c r="A11" s="17" t="str">
        <f>'XLC PPA - Artifacts'!B13</f>
        <v>Requirements Document</v>
      </c>
      <c r="B11" s="8" t="str">
        <f>'XLC PPA - Artifacts'!E13</f>
        <v>Provide (New)</v>
      </c>
      <c r="C11" s="35" t="str">
        <f>'XLC PPA - Artifacts'!$B$37</f>
        <v>Data Use Agreement</v>
      </c>
      <c r="D11" s="8" t="str">
        <f>'XLC PPA - Artifacts'!E37</f>
        <v>Waive</v>
      </c>
    </row>
    <row r="12" spans="1:4" x14ac:dyDescent="0.2">
      <c r="A12" s="17" t="str">
        <f>'XLC PPA - Artifacts'!B14</f>
        <v>High-Level Technical Design</v>
      </c>
      <c r="B12" s="8" t="str">
        <f>'XLC PPA - Artifacts'!E14</f>
        <v>Provide (New)</v>
      </c>
      <c r="C12" s="35" t="str">
        <f>'XLC PPA - Artifacts'!B38</f>
        <v>Test Case Specification</v>
      </c>
      <c r="D12" s="8" t="str">
        <f>'XLC PPA - Artifacts'!E38</f>
        <v>Provide (New)</v>
      </c>
    </row>
    <row r="13" spans="1:4" x14ac:dyDescent="0.2">
      <c r="A13" s="17" t="str">
        <f>'XLC PPA - Artifacts'!B15</f>
        <v>Section 508 Product Assessment Package</v>
      </c>
      <c r="B13" s="8" t="str">
        <f>'XLC PPA - Artifacts'!E15</f>
        <v>Provide (New)</v>
      </c>
      <c r="C13" s="35" t="str">
        <f>'XLC PPA - Artifacts'!B39</f>
        <v>Data Conversion Plan</v>
      </c>
      <c r="D13" s="8" t="str">
        <f>'XLC PPA - Artifacts'!E39</f>
        <v>Waive</v>
      </c>
    </row>
    <row r="14" spans="1:4" x14ac:dyDescent="0.2">
      <c r="A14" s="17" t="str">
        <f>'XLC PPA - Artifacts'!B16</f>
        <v xml:space="preserve">Project Process Agreement </v>
      </c>
      <c r="B14" s="8" t="str">
        <f>'XLC PPA - Artifacts'!E16</f>
        <v>Combine</v>
      </c>
      <c r="C14" s="35" t="str">
        <f>'XLC PPA - Artifacts'!B40</f>
        <v>Computer Match/Interagency Agreements</v>
      </c>
      <c r="D14" s="8" t="str">
        <f>'XLC PPA - Artifacts'!E40</f>
        <v>Waive</v>
      </c>
    </row>
    <row r="15" spans="1:4" x14ac:dyDescent="0.2">
      <c r="A15" s="17" t="str">
        <f>'XLC PPA - Artifacts'!B17</f>
        <v>Project Charter</v>
      </c>
      <c r="B15" s="8" t="str">
        <f>'XLC PPA - Artifacts'!E17</f>
        <v>Provide (New)</v>
      </c>
      <c r="C15" s="35" t="str">
        <f>'XLC PPA - Artifacts'!B41</f>
        <v>Implementation Plan</v>
      </c>
      <c r="D15" s="8" t="str">
        <f>'XLC PPA - Artifacts'!E41</f>
        <v>Provide (New)</v>
      </c>
    </row>
    <row r="16" spans="1:4" x14ac:dyDescent="0.2">
      <c r="A16" s="17" t="str">
        <f>'XLC PPA - Artifacts'!B18</f>
        <v xml:space="preserve">Information Security Risk Assessment </v>
      </c>
      <c r="B16" s="8" t="str">
        <f>'XLC PPA - Artifacts'!E18</f>
        <v>Provide (Update)</v>
      </c>
      <c r="C16" s="35" t="str">
        <f>'XLC PPA - Artifacts'!B42</f>
        <v>User Manual</v>
      </c>
      <c r="D16" s="8" t="str">
        <f>'XLC PPA - Artifacts'!E42</f>
        <v>Provide (New)</v>
      </c>
    </row>
    <row r="17" spans="1:4" x14ac:dyDescent="0.2">
      <c r="A17" s="17" t="str">
        <f>'XLC PPA - Artifacts'!B19</f>
        <v>System Security Plan</v>
      </c>
      <c r="B17" s="8" t="str">
        <f>'XLC PPA - Artifacts'!E19</f>
        <v>Provide (Update)</v>
      </c>
      <c r="C17" s="35" t="str">
        <f>'XLC PPA - Artifacts'!B43</f>
        <v>Operations &amp; Maintenance Manual</v>
      </c>
      <c r="D17" s="8" t="str">
        <f>'XLC PPA - Artifacts'!E43</f>
        <v>Provide (New)</v>
      </c>
    </row>
    <row r="18" spans="1:4" x14ac:dyDescent="0.2">
      <c r="A18" s="17" t="str">
        <f>'XLC PPA - Artifacts'!B20</f>
        <v>Privacy Impact Assessment</v>
      </c>
      <c r="B18" s="8" t="str">
        <f>'XLC PPA - Artifacts'!E20</f>
        <v>Provide (Update)</v>
      </c>
      <c r="C18" s="35" t="str">
        <f>'XLC PPA - Artifacts'!B44</f>
        <v>Business Product/Code</v>
      </c>
      <c r="D18" s="8" t="str">
        <f>'XLC PPA - Artifacts'!E44</f>
        <v>Provide (New)</v>
      </c>
    </row>
    <row r="19" spans="1:4" x14ac:dyDescent="0.2">
      <c r="A19" s="17" t="str">
        <f>'XLC PPA - Artifacts'!B21</f>
        <v>Logical Data Model</v>
      </c>
      <c r="B19" s="8" t="str">
        <f>'XLC PPA - Artifacts'!E21</f>
        <v>Provide (New)</v>
      </c>
      <c r="C19" s="35" t="str">
        <f>'XLC PPA - Artifacts'!B45</f>
        <v>Version Description Document</v>
      </c>
      <c r="D19" s="8" t="str">
        <f>'XLC PPA - Artifacts'!E45</f>
        <v>Provide (New)</v>
      </c>
    </row>
    <row r="20" spans="1:4" x14ac:dyDescent="0.2">
      <c r="A20" s="17" t="str">
        <f>'XLC PPA - Artifacts'!B22</f>
        <v>Release Plan</v>
      </c>
      <c r="B20" s="8" t="str">
        <f>'XLC PPA - Artifacts'!E22</f>
        <v>Provide (New)</v>
      </c>
      <c r="C20" s="35" t="str">
        <f>'XLC PPA - Artifacts'!B46</f>
        <v>Training Plan</v>
      </c>
      <c r="D20" s="8" t="str">
        <f>'XLC PPA - Artifacts'!E46</f>
        <v>Provide (New)</v>
      </c>
    </row>
    <row r="21" spans="1:4" x14ac:dyDescent="0.2">
      <c r="A21" s="17" t="str">
        <f>'XLC PPA - Artifacts'!B23</f>
        <v>Project Management Plan</v>
      </c>
      <c r="B21" s="8" t="str">
        <f>'XLC PPA - Artifacts'!E23</f>
        <v>Provide (New)</v>
      </c>
      <c r="C21" s="35" t="str">
        <f>'XLC PPA - Artifacts'!B47</f>
        <v>Test Summary Report</v>
      </c>
      <c r="D21" s="8" t="str">
        <f>'XLC PPA - Artifacts'!E47</f>
        <v>Provide (New)</v>
      </c>
    </row>
    <row r="22" spans="1:4" x14ac:dyDescent="0.2">
      <c r="A22" s="17" t="str">
        <f>'XLC PPA - Artifacts'!B24</f>
        <v>System of Records</v>
      </c>
      <c r="B22" s="8" t="str">
        <f>'XLC PPA - Artifacts'!E24</f>
        <v>Waive</v>
      </c>
      <c r="C22" s="35" t="str">
        <f>'XLC PPA - Artifacts'!B48</f>
        <v>Training Artifacts</v>
      </c>
      <c r="D22" s="8" t="str">
        <f>'XLC PPA - Artifacts'!E48</f>
        <v>Provide (New)</v>
      </c>
    </row>
    <row r="23" spans="1:4" x14ac:dyDescent="0.2">
      <c r="A23" s="17" t="str">
        <f>'XLC PPA - Artifacts'!B25</f>
        <v>Test Plan</v>
      </c>
      <c r="B23" s="8" t="str">
        <f>'XLC PPA - Artifacts'!E25</f>
        <v>Provide (New)</v>
      </c>
      <c r="C23" s="35" t="str">
        <f>'XLC PPA - Artifacts'!B49</f>
        <v>Contingency Test Plan</v>
      </c>
      <c r="D23" s="8" t="str">
        <f>'XLC PPA - Artifacts'!E49</f>
        <v>Provide (Update)</v>
      </c>
    </row>
    <row r="24" spans="1:4" x14ac:dyDescent="0.2">
      <c r="A24" s="17" t="str">
        <f>'XLC PPA - Artifacts'!B26</f>
        <v>Project Schedule</v>
      </c>
      <c r="B24" s="8" t="str">
        <f>'XLC PPA - Artifacts'!E26</f>
        <v>Provide (New)</v>
      </c>
      <c r="C24" s="35" t="str">
        <f>'XLC PPA - Artifacts'!B50</f>
        <v>Security Assessment</v>
      </c>
      <c r="D24" s="8" t="str">
        <f>'XLC PPA - Artifacts'!E50</f>
        <v>Provide (New)</v>
      </c>
    </row>
    <row r="25" spans="1:4" x14ac:dyDescent="0.2">
      <c r="A25" s="17" t="str">
        <f>'XLC PPA - Artifacts'!B27</f>
        <v>Risk Register</v>
      </c>
      <c r="B25" s="8" t="str">
        <f>'XLC PPA - Artifacts'!E27</f>
        <v>Provide (New)</v>
      </c>
      <c r="C25" s="35" t="str">
        <f>'XLC PPA - Artifacts'!B51</f>
        <v>Authorization Package</v>
      </c>
      <c r="D25" s="8" t="str">
        <f>'XLC PPA - Artifacts'!E51</f>
        <v>Provide (New)</v>
      </c>
    </row>
    <row r="26" spans="1:4" x14ac:dyDescent="0.2">
      <c r="A26" s="17" t="str">
        <f>'XLC PPA - Artifacts'!B28</f>
        <v>Issues List</v>
      </c>
      <c r="B26" s="8" t="str">
        <f>'XLC PPA - Artifacts'!E28</f>
        <v>Provide (New)</v>
      </c>
      <c r="C26" s="35" t="str">
        <f>'XLC PPA - Artifacts'!B52</f>
        <v>Plan of Action &amp; Milestones</v>
      </c>
      <c r="D26" s="8" t="str">
        <f>'XLC PPA - Artifacts'!E52</f>
        <v>Provide (New)</v>
      </c>
    </row>
    <row r="27" spans="1:4" x14ac:dyDescent="0.2">
      <c r="A27" s="17" t="str">
        <f>'XLC PPA - Artifacts'!B29</f>
        <v>Action Items</v>
      </c>
      <c r="B27" s="8" t="str">
        <f>'XLC PPA - Artifacts'!E29</f>
        <v>Provide (New)</v>
      </c>
      <c r="C27" s="118" t="str">
        <f>'XLC PPA - Artifacts'!B53</f>
        <v>CMS CIO Provided Authorization To Operate</v>
      </c>
      <c r="D27" s="8" t="str">
        <f>'XLC PPA - Artifacts'!E53</f>
        <v>Provide (New)</v>
      </c>
    </row>
    <row r="28" spans="1:4" x14ac:dyDescent="0.2">
      <c r="A28" s="17" t="str">
        <f>'XLC PPA - Artifacts'!B30</f>
        <v>Decision Log</v>
      </c>
      <c r="B28" s="8" t="str">
        <f>'XLC PPA - Artifacts'!E30</f>
        <v>Provide (New)</v>
      </c>
      <c r="C28" s="35" t="str">
        <f>'XLC PPA - Artifacts'!B54</f>
        <v>System Disposition Plan</v>
      </c>
      <c r="D28" s="8" t="str">
        <f>'XLC PPA - Artifacts'!E54</f>
        <v>Provide (New)</v>
      </c>
    </row>
    <row r="29" spans="1:4" x14ac:dyDescent="0.2">
      <c r="A29" s="17" t="str">
        <f>'XLC PPA - Artifacts'!B31</f>
        <v>Lessons Learned Log</v>
      </c>
      <c r="B29" s="8" t="str">
        <f>'XLC PPA - Artifacts'!E31</f>
        <v>Provide (New)</v>
      </c>
      <c r="C29" s="35" t="str">
        <f>'XLC PPA - Artifacts'!B55</f>
        <v>Post Implementation Report</v>
      </c>
      <c r="D29" s="8" t="str">
        <f>'XLC PPA - Artifacts'!E55</f>
        <v>Provide (New)</v>
      </c>
    </row>
    <row r="30" spans="1:4" x14ac:dyDescent="0.2">
      <c r="A30" s="17" t="str">
        <f>'XLC PPA - Artifacts'!B32</f>
        <v>Contingency Plan</v>
      </c>
      <c r="B30" s="8" t="str">
        <f>'XLC PPA - Artifacts'!E32</f>
        <v>Provide (Update)</v>
      </c>
      <c r="C30" s="35" t="str">
        <f>'XLC PPA - Artifacts'!B56</f>
        <v>Annual Operational Analysis Report</v>
      </c>
      <c r="D30" s="8" t="str">
        <f>'XLC PPA - Artifacts'!E56</f>
        <v>Provide (New)</v>
      </c>
    </row>
    <row r="31" spans="1:4" x14ac:dyDescent="0.2">
      <c r="A31" s="17" t="str">
        <f>'XLC PPA - Artifacts'!B33</f>
        <v>System Design Document</v>
      </c>
      <c r="B31" s="8" t="str">
        <f>'XLC PPA - Artifacts'!E33</f>
        <v>Provide (New)</v>
      </c>
      <c r="C31" s="35" t="str">
        <f>'XLC PPA - Artifacts'!B57</f>
        <v>Project Closeout Report</v>
      </c>
      <c r="D31" s="8" t="str">
        <f>'XLC PPA - Artifacts'!E57</f>
        <v>Provide (New)</v>
      </c>
    </row>
    <row r="32" spans="1:4" x14ac:dyDescent="0.2">
      <c r="A32" s="17" t="str">
        <f>IF(AND(('XLC PPA - Artifacts'!B59&lt;&gt;"Project Defined Artifact 1"),NOT(ISBLANK('XLC PPA - Artifacts'!B59))),'XLC PPA - Artifacts'!B59,"")</f>
        <v/>
      </c>
      <c r="B32" s="8" t="str">
        <f>IF(AND(('XLC PPA - Artifacts'!B59&lt;&gt;"Project Defined Artifact 1"),NOT(ISBLANK('XLC PPA - Artifacts'!B59))),'XLC PPA - Artifacts'!E59,"")</f>
        <v/>
      </c>
      <c r="C32" s="35" t="str">
        <f>'XLC PPA - Artifacts'!B58</f>
        <v>Monitoring Reports</v>
      </c>
      <c r="D32" s="8" t="str">
        <f>'XLC PPA - Artifacts'!E58</f>
        <v>Provide (New)</v>
      </c>
    </row>
    <row r="33" spans="1:4" x14ac:dyDescent="0.2">
      <c r="A33" s="17" t="str">
        <f>IF(AND(('XLC PPA - Artifacts'!B60&lt;&gt;"Project Defined Artifact 2"),NOT(ISBLANK('XLC PPA - Artifacts'!B60))),'XLC PPA - Artifacts'!B60,"")</f>
        <v/>
      </c>
      <c r="B33" s="8" t="str">
        <f>IF(AND(('XLC PPA - Artifacts'!B60&lt;&gt;"Project Defined Artifact 2"),NOT(ISBLANK('XLC PPA - Artifacts'!B60))),'XLC PPA - Artifacts'!E60,"")</f>
        <v/>
      </c>
      <c r="C33" s="17" t="str">
        <f>IF(AND(('XLC PPA - Artifacts'!B61&lt;&gt;"Project Defined Artifact 3"),NOT(ISBLANK('XLC PPA - Artifacts'!B61))),'XLC PPA - Artifacts'!B61,"")</f>
        <v/>
      </c>
      <c r="D33" s="8" t="str">
        <f>IF(AND(('XLC PPA - Artifacts'!B61&lt;&gt;"Project Defined Artifact 3"),NOT(ISBLANK('XLC PPA - Artifacts'!B61))),'XLC PPA - Artifacts'!E61,"")</f>
        <v/>
      </c>
    </row>
    <row r="34" spans="1:4" x14ac:dyDescent="0.2">
      <c r="C34" s="17"/>
    </row>
    <row r="35" spans="1:4" ht="18" x14ac:dyDescent="0.25">
      <c r="A35" s="36" t="s">
        <v>66</v>
      </c>
    </row>
    <row r="36" spans="1:4" x14ac:dyDescent="0.2">
      <c r="A36" s="17" t="str">
        <f>'XLC PPA - Stage Gates'!B10</f>
        <v>Architecture Review (AR)</v>
      </c>
      <c r="B36" s="8" t="str">
        <f>'XLC PPA - Stage Gates'!E10</f>
        <v>Waive</v>
      </c>
      <c r="C36" s="35" t="str">
        <f>'XLC PPA - Stage Gates'!B17</f>
        <v>Implementation Readiness Rev (IRR)</v>
      </c>
      <c r="D36" s="8" t="str">
        <f>'XLC PPA - Stage Gates'!E17</f>
        <v>Perform</v>
      </c>
    </row>
    <row r="37" spans="1:4" x14ac:dyDescent="0.2">
      <c r="A37" s="17" t="str">
        <f>'XLC PPA - Stage Gates'!B11</f>
        <v>Investment Selection Review (ISR)</v>
      </c>
      <c r="B37" s="8" t="str">
        <f>'XLC PPA - Stage Gates'!E11</f>
        <v>Waive</v>
      </c>
      <c r="C37" s="35" t="str">
        <f>'XLC PPA - Stage Gates'!B18</f>
        <v>Production Readiness Review (PRR)</v>
      </c>
      <c r="D37" s="8" t="str">
        <f>'XLC PPA - Stage Gates'!E18</f>
        <v>Perform</v>
      </c>
    </row>
    <row r="38" spans="1:4" x14ac:dyDescent="0.2">
      <c r="A38" s="17" t="str">
        <f>'XLC PPA - Stage Gates'!B12</f>
        <v>Project Baseline Review (PBR)</v>
      </c>
      <c r="B38" s="8" t="str">
        <f>'XLC PPA - Stage Gates'!E12</f>
        <v>Combine</v>
      </c>
      <c r="C38" s="35" t="str">
        <f>'XLC PPA - Stage Gates'!B19</f>
        <v>Operational Readiness Review (ORR)</v>
      </c>
      <c r="D38" s="8" t="str">
        <f>'XLC PPA - Stage Gates'!E19</f>
        <v>Perform</v>
      </c>
    </row>
    <row r="39" spans="1:4" x14ac:dyDescent="0.2">
      <c r="A39" s="17" t="str">
        <f>'XLC PPA - Stage Gates'!B13</f>
        <v>Requirements Review (RR)</v>
      </c>
      <c r="B39" s="8" t="str">
        <f>'XLC PPA - Stage Gates'!E13</f>
        <v>Perform</v>
      </c>
      <c r="C39" s="35" t="str">
        <f>'XLC PPA - Stage Gates'!B20</f>
        <v>Post Implementation Review (PIR)</v>
      </c>
      <c r="D39" s="8" t="str">
        <f>'XLC PPA - Stage Gates'!E20</f>
        <v>Perform</v>
      </c>
    </row>
    <row r="40" spans="1:4" x14ac:dyDescent="0.2">
      <c r="A40" s="17" t="str">
        <f>'XLC PPA - Stage Gates'!B14</f>
        <v>Preliminary Design Review (PDR)</v>
      </c>
      <c r="B40" s="8" t="str">
        <f>'XLC PPA - Stage Gates'!E14</f>
        <v>Perform</v>
      </c>
      <c r="C40" s="35" t="str">
        <f>'XLC PPA - Stage Gates'!B21</f>
        <v>Annual Operational Analysis (AOA)</v>
      </c>
      <c r="D40" s="8" t="str">
        <f>'XLC PPA - Stage Gates'!E21</f>
        <v>Perform</v>
      </c>
    </row>
    <row r="41" spans="1:4" ht="12.75" customHeight="1" x14ac:dyDescent="0.2">
      <c r="A41" s="17" t="str">
        <f>'XLC PPA - Stage Gates'!B15</f>
        <v>Detailed Design Review (DDR)</v>
      </c>
      <c r="B41" s="8" t="str">
        <f>'XLC PPA - Stage Gates'!E15</f>
        <v>Perform</v>
      </c>
      <c r="C41" s="35" t="str">
        <f>'XLC PPA - Stage Gates'!B22</f>
        <v>Disposition Review (DR)</v>
      </c>
      <c r="D41" s="8" t="str">
        <f>'XLC PPA - Stage Gates'!E22</f>
        <v>Perform</v>
      </c>
    </row>
    <row r="42" spans="1:4" ht="12.75" customHeight="1" x14ac:dyDescent="0.2">
      <c r="A42" s="17" t="str">
        <f>'XLC PPA - Stage Gates'!B16</f>
        <v>Validation Readiness Review (VRR)</v>
      </c>
      <c r="B42" s="8" t="str">
        <f>'XLC PPA - Stage Gates'!E16</f>
        <v>Perform</v>
      </c>
    </row>
    <row r="43" spans="1:4" x14ac:dyDescent="0.2">
      <c r="C43" s="17" t="str">
        <f>IF(AND(('XLC PPA - Stage Gates'!B25&lt;&gt;"Project Defined Review 2"),NOT(ISBLANK('XLC PPA - Stage Gates'!B25))),'XLC PPA - Stage Gates'!B25,"")</f>
        <v/>
      </c>
      <c r="D43" s="8" t="str">
        <f>IF(AND(('XLC PPA - Stage Gates'!B25&lt;&gt;"Project Defined Review 2"),NOT(ISBLANK('XLC PPA - Stage Gates'!B25))),'XLC PPA - Stage Gates'!E25,"")</f>
        <v/>
      </c>
    </row>
    <row r="45" spans="1:4" ht="18" x14ac:dyDescent="0.25">
      <c r="A45" s="36" t="s">
        <v>200</v>
      </c>
    </row>
    <row r="46" spans="1:4" x14ac:dyDescent="0.2">
      <c r="A46" s="17" t="str">
        <f>'XLC PPA - Testing Functions'!B11</f>
        <v>Unit Testing</v>
      </c>
      <c r="B46" s="8" t="str">
        <f>'XLC PPA - Testing Functions'!E11</f>
        <v>Conducted</v>
      </c>
      <c r="C46" s="35" t="str">
        <f>'XLC PPA - Testing Functions'!B23</f>
        <v>System Acceptance Testing</v>
      </c>
      <c r="D46" s="8" t="str">
        <f>'XLC PPA - Testing Functions'!E23</f>
        <v>Conducted</v>
      </c>
    </row>
    <row r="47" spans="1:4" x14ac:dyDescent="0.2">
      <c r="A47" s="17" t="str">
        <f>'XLC PPA - Testing Functions'!B12</f>
        <v>Application Integration Testing</v>
      </c>
      <c r="B47" s="8" t="str">
        <f>'XLC PPA - Testing Functions'!E12</f>
        <v>Conducted</v>
      </c>
      <c r="C47" s="35" t="str">
        <f>'XLC PPA - Testing Functions'!B24</f>
        <v>Performance &amp; Stress Testing</v>
      </c>
      <c r="D47" s="8" t="str">
        <f>'XLC PPA - Testing Functions'!E24</f>
        <v>Conducted</v>
      </c>
    </row>
    <row r="48" spans="1:4" x14ac:dyDescent="0.2">
      <c r="A48" s="17" t="str">
        <f>'XLC PPA - Testing Functions'!B13</f>
        <v>Section 508 Testing</v>
      </c>
      <c r="B48" s="8" t="str">
        <f>'XLC PPA - Testing Functions'!E13</f>
        <v>Conducted</v>
      </c>
      <c r="C48" s="35" t="str">
        <f>'XLC PPA - Testing Functions'!B25</f>
        <v>Initial ST&amp;E</v>
      </c>
      <c r="D48" s="8" t="str">
        <f>'XLC PPA - Testing Functions'!E25</f>
        <v>Conducted</v>
      </c>
    </row>
    <row r="49" spans="1:4" x14ac:dyDescent="0.2">
      <c r="A49" s="17" t="str">
        <f>'XLC PPA - Testing Functions'!B15</f>
        <v>System Testing</v>
      </c>
      <c r="B49" s="8" t="str">
        <f>'XLC PPA - Testing Functions'!E15</f>
        <v>Conducted</v>
      </c>
      <c r="C49" s="35" t="str">
        <f>'XLC PPA - Testing Functions'!B26</f>
        <v>Final Integration Testing</v>
      </c>
      <c r="D49" s="8" t="str">
        <f>'XLC PPA - Testing Functions'!E26</f>
        <v>Conducted</v>
      </c>
    </row>
    <row r="50" spans="1:4" x14ac:dyDescent="0.2">
      <c r="A50" s="17" t="str">
        <f>'XLC PPA - Testing Functions'!B16</f>
        <v>Functional Testing</v>
      </c>
      <c r="B50" s="8" t="str">
        <f>'XLC PPA - Testing Functions'!E16</f>
        <v>Conducted</v>
      </c>
      <c r="C50" s="35" t="str">
        <f>'XLC PPA - Testing Functions'!B27</f>
        <v>Initial Contingency Planning Testing</v>
      </c>
      <c r="D50" s="8" t="str">
        <f>'XLC PPA - Testing Functions'!E27</f>
        <v>Conducted</v>
      </c>
    </row>
    <row r="51" spans="1:4" ht="12.75" customHeight="1" x14ac:dyDescent="0.2">
      <c r="A51" s="17" t="str">
        <f>'XLC PPA - Testing Functions'!B17</f>
        <v>End-to-End Integration Testing</v>
      </c>
      <c r="B51" s="8" t="str">
        <f>'XLC PPA - Testing Functions'!E17</f>
        <v>Conducted</v>
      </c>
      <c r="C51" s="35" t="str">
        <f>'XLC PPA - Testing Functions'!B29</f>
        <v>Production Ready Testing</v>
      </c>
      <c r="D51" s="8" t="str">
        <f>'XLC PPA - Testing Functions'!E29</f>
        <v>Conducted</v>
      </c>
    </row>
    <row r="52" spans="1:4" ht="12.75" customHeight="1" x14ac:dyDescent="0.2">
      <c r="A52" s="17" t="str">
        <f>'XLC PPA - Testing Functions'!B18</f>
        <v>User Acceptance Testing</v>
      </c>
      <c r="B52" s="8" t="str">
        <f>'XLC PPA - Testing Functions'!E18</f>
        <v>Conducted</v>
      </c>
      <c r="C52" s="35" t="str">
        <f>'XLC PPA - Testing Functions'!B30</f>
        <v>Monitoring &amp; Reliability Testing</v>
      </c>
      <c r="D52" s="8" t="str">
        <f>'XLC PPA - Testing Functions'!E30</f>
        <v>Conducted</v>
      </c>
    </row>
    <row r="53" spans="1:4" x14ac:dyDescent="0.2">
      <c r="A53" s="17" t="str">
        <f>'XLC PPA - Testing Functions'!B19</f>
        <v>Regression Testing</v>
      </c>
      <c r="B53" s="8" t="str">
        <f>'XLC PPA - Testing Functions'!E19</f>
        <v>Conducted</v>
      </c>
      <c r="C53" s="35" t="str">
        <f>'XLC PPA - Testing Functions'!B31</f>
        <v>Operational ST&amp;E</v>
      </c>
      <c r="D53" s="8" t="str">
        <f>'XLC PPA - Testing Functions'!E31</f>
        <v>Conducted</v>
      </c>
    </row>
    <row r="54" spans="1:4" x14ac:dyDescent="0.2">
      <c r="A54" s="17" t="str">
        <f>'XLC PPA - Testing Functions'!B20</f>
        <v>Section 508 Testing</v>
      </c>
      <c r="B54" s="8" t="str">
        <f>'XLC PPA - Testing Functions'!E20</f>
        <v>Conducted</v>
      </c>
      <c r="C54" s="35" t="str">
        <f>'XLC PPA - Testing Functions'!B32</f>
        <v>Audits</v>
      </c>
      <c r="D54" s="8" t="str">
        <f>'XLC PPA - Testing Functions'!E32</f>
        <v>Conducted</v>
      </c>
    </row>
    <row r="55" spans="1:4" ht="12.75" customHeight="1" x14ac:dyDescent="0.2">
      <c r="A55" s="17" t="str">
        <f>'XLC PPA - Testing Functions'!B21</f>
        <v>Infrastructure Testing</v>
      </c>
      <c r="B55" s="8" t="str">
        <f>'XLC PPA - Testing Functions'!E21</f>
        <v>Conducted</v>
      </c>
      <c r="C55" s="35" t="str">
        <f>'XLC PPA - Testing Functions'!$B$33</f>
        <v>Operational Contingency Planning Testing</v>
      </c>
      <c r="D55" s="8" t="str">
        <f>'XLC PPA - Testing Functions'!E33</f>
        <v>Conducted</v>
      </c>
    </row>
    <row r="56" spans="1:4" x14ac:dyDescent="0.2">
      <c r="A56" s="17" t="str">
        <f>IF(AND(('XLC PPA - Testing Functions'!B35&lt;&gt;"Project Defined Test 1"),NOT(ISBLANK('XLC PPA - Testing Functions'!B35))),'XLC PPA - Testing Functions'!B35,"")</f>
        <v/>
      </c>
      <c r="B56" s="8" t="str">
        <f>IF(AND(('XLC PPA - Testing Functions'!B35&lt;&gt;"Project Defined Test 1"),NOT(ISBLANK('XLC PPA - Testing Functions'!B35))),'XLC PPA - Testing Functions'!E35,"")</f>
        <v/>
      </c>
      <c r="C56" s="17" t="str">
        <f>IF(AND(('XLC PPA - Testing Functions'!B36&lt;&gt;"Project Defined Test 2"),NOT(ISBLANK('XLC PPA - Testing Functions'!B36))),'XLC PPA - Testing Functions'!B36,"")</f>
        <v/>
      </c>
      <c r="D56" s="8" t="str">
        <f>IF(AND(('XLC PPA - Testing Functions'!B36&lt;&gt;"Project Defined Test 2"),NOT(ISBLANK('XLC PPA - Testing Functions'!B36))),'XLC PPA - Testing Functions'!E36,"")</f>
        <v/>
      </c>
    </row>
    <row r="58" spans="1:4" ht="20.45" customHeight="1" x14ac:dyDescent="0.25">
      <c r="A58" s="37" t="s">
        <v>13</v>
      </c>
      <c r="B58" s="38"/>
      <c r="C58" s="38"/>
      <c r="D58" s="38"/>
    </row>
    <row r="59" spans="1:4" ht="12.75" customHeight="1" x14ac:dyDescent="0.2">
      <c r="A59" s="126"/>
      <c r="B59" s="127"/>
      <c r="C59" s="126"/>
      <c r="D59" s="126"/>
    </row>
    <row r="60" spans="1:4" ht="14.25" customHeight="1" x14ac:dyDescent="0.2">
      <c r="A60" s="128"/>
      <c r="B60" s="128"/>
      <c r="C60" s="128"/>
      <c r="D60" s="128"/>
    </row>
    <row r="61" spans="1:4" ht="15.75" x14ac:dyDescent="0.25">
      <c r="A61" s="129" t="s">
        <v>52</v>
      </c>
      <c r="B61" s="130" t="s">
        <v>15</v>
      </c>
      <c r="C61" s="131"/>
      <c r="D61" s="131" t="s">
        <v>14</v>
      </c>
    </row>
    <row r="62" spans="1:4" ht="15.75" x14ac:dyDescent="0.25">
      <c r="A62" s="132"/>
      <c r="B62" s="133"/>
      <c r="C62" s="134"/>
      <c r="D62" s="134"/>
    </row>
    <row r="63" spans="1:4" ht="15" x14ac:dyDescent="0.2">
      <c r="A63" s="128"/>
      <c r="B63" s="135"/>
      <c r="C63" s="128"/>
      <c r="D63" s="128"/>
    </row>
    <row r="64" spans="1:4" ht="15.75" x14ac:dyDescent="0.25">
      <c r="A64" s="129" t="s">
        <v>53</v>
      </c>
      <c r="B64" s="130" t="s">
        <v>15</v>
      </c>
      <c r="C64" s="131"/>
      <c r="D64" s="131" t="s">
        <v>14</v>
      </c>
    </row>
    <row r="65" spans="1:4" ht="15.75" x14ac:dyDescent="0.25">
      <c r="A65" s="132"/>
      <c r="B65" s="133"/>
      <c r="C65" s="134"/>
      <c r="D65" s="134"/>
    </row>
    <row r="66" spans="1:4" ht="15" x14ac:dyDescent="0.2">
      <c r="A66" s="128"/>
      <c r="B66" s="135"/>
      <c r="C66" s="128"/>
      <c r="D66" s="128"/>
    </row>
    <row r="67" spans="1:4" ht="15.75" x14ac:dyDescent="0.25">
      <c r="A67" s="129" t="s">
        <v>49</v>
      </c>
      <c r="B67" s="130" t="s">
        <v>15</v>
      </c>
      <c r="C67" s="131"/>
      <c r="D67" s="131" t="s">
        <v>14</v>
      </c>
    </row>
    <row r="68" spans="1:4" x14ac:dyDescent="0.2">
      <c r="A68" s="126"/>
      <c r="B68" s="127"/>
      <c r="C68" s="126"/>
      <c r="D68" s="126"/>
    </row>
    <row r="69" spans="1:4" ht="15" x14ac:dyDescent="0.2">
      <c r="A69" s="128"/>
      <c r="B69" s="135"/>
      <c r="C69" s="128"/>
      <c r="D69" s="128"/>
    </row>
    <row r="70" spans="1:4" ht="15.75" x14ac:dyDescent="0.25">
      <c r="A70" s="129" t="s">
        <v>50</v>
      </c>
      <c r="B70" s="130" t="s">
        <v>15</v>
      </c>
      <c r="C70" s="131"/>
      <c r="D70" s="131" t="s">
        <v>14</v>
      </c>
    </row>
    <row r="71" spans="1:4" x14ac:dyDescent="0.2">
      <c r="A71" s="8"/>
      <c r="C71" s="8"/>
    </row>
  </sheetData>
  <sheetProtection sheet="1" objects="1" scenarios="1" selectLockedCells="1"/>
  <mergeCells count="1">
    <mergeCell ref="A1:D1"/>
  </mergeCells>
  <conditionalFormatting sqref="B8:B31">
    <cfRule type="containsText" dxfId="56" priority="56" stopIfTrue="1" operator="containsText" text="Waive">
      <formula>NOT(ISERROR(SEARCH("Waive",B8)))</formula>
    </cfRule>
    <cfRule type="containsText" dxfId="55" priority="57" stopIfTrue="1" operator="containsText" text="Combine">
      <formula>NOT(ISERROR(SEARCH("Combine",B8)))</formula>
    </cfRule>
    <cfRule type="containsText" dxfId="54" priority="58" stopIfTrue="1" operator="containsText" text="Provide">
      <formula>NOT(ISERROR(SEARCH("Provide",B8)))</formula>
    </cfRule>
  </conditionalFormatting>
  <conditionalFormatting sqref="D10:D32">
    <cfRule type="containsText" dxfId="53" priority="53" stopIfTrue="1" operator="containsText" text="Waive">
      <formula>NOT(ISERROR(SEARCH("Waive",D10)))</formula>
    </cfRule>
    <cfRule type="containsText" dxfId="52" priority="54" stopIfTrue="1" operator="containsText" text="Combine">
      <formula>NOT(ISERROR(SEARCH("Combine",D10)))</formula>
    </cfRule>
    <cfRule type="containsText" dxfId="51" priority="55" stopIfTrue="1" operator="containsText" text="Provide (New)">
      <formula>NOT(ISERROR(SEARCH("Provide (New)",D10)))</formula>
    </cfRule>
  </conditionalFormatting>
  <conditionalFormatting sqref="B36:B42 D36:D42">
    <cfRule type="containsText" dxfId="50" priority="48" stopIfTrue="1" operator="containsText" text="Waive">
      <formula>NOT(ISERROR(SEARCH("Waive",B36)))</formula>
    </cfRule>
    <cfRule type="containsText" dxfId="49" priority="49" stopIfTrue="1" operator="containsText" text="Delegate">
      <formula>NOT(ISERROR(SEARCH("Delegate",B36)))</formula>
    </cfRule>
    <cfRule type="containsText" dxfId="48" priority="51" stopIfTrue="1" operator="containsText" text="Combine">
      <formula>NOT(ISERROR(SEARCH("Combine",B36)))</formula>
    </cfRule>
    <cfRule type="containsText" dxfId="47" priority="52" stopIfTrue="1" operator="containsText" text="Perform">
      <formula>NOT(ISERROR(SEARCH("Perform",B36)))</formula>
    </cfRule>
  </conditionalFormatting>
  <conditionalFormatting sqref="D10:D32 B8:B31">
    <cfRule type="containsText" dxfId="46" priority="47" stopIfTrue="1" operator="containsText" text="Provide (Update)">
      <formula>NOT(ISERROR(SEARCH("Provide (Update)",B8)))</formula>
    </cfRule>
  </conditionalFormatting>
  <conditionalFormatting sqref="B46:B51 D46:D51 D55 B55">
    <cfRule type="containsText" dxfId="45" priority="43" stopIfTrue="1" operator="containsText" text="Waive">
      <formula>NOT(ISERROR(SEARCH("Waive",B46)))</formula>
    </cfRule>
    <cfRule type="containsText" dxfId="44" priority="44" stopIfTrue="1" operator="containsText" text="Delegate">
      <formula>NOT(ISERROR(SEARCH("Delegate",B46)))</formula>
    </cfRule>
    <cfRule type="containsText" dxfId="43" priority="45" stopIfTrue="1" operator="containsText" text="Combine">
      <formula>NOT(ISERROR(SEARCH("Combine",B46)))</formula>
    </cfRule>
    <cfRule type="containsText" dxfId="42" priority="46" stopIfTrue="1" operator="containsText" text="Perform">
      <formula>NOT(ISERROR(SEARCH("Perform",B46)))</formula>
    </cfRule>
  </conditionalFormatting>
  <conditionalFormatting sqref="B52:B54 D52:D54">
    <cfRule type="containsText" dxfId="41" priority="39" stopIfTrue="1" operator="containsText" text="Waive">
      <formula>NOT(ISERROR(SEARCH("Waive",B52)))</formula>
    </cfRule>
    <cfRule type="containsText" dxfId="40" priority="40" stopIfTrue="1" operator="containsText" text="Delegate">
      <formula>NOT(ISERROR(SEARCH("Delegate",B52)))</formula>
    </cfRule>
    <cfRule type="containsText" dxfId="39" priority="41" stopIfTrue="1" operator="containsText" text="Combine">
      <formula>NOT(ISERROR(SEARCH("Combine",B52)))</formula>
    </cfRule>
    <cfRule type="containsText" dxfId="38" priority="42" stopIfTrue="1" operator="containsText" text="Perform">
      <formula>NOT(ISERROR(SEARCH("Perform",B52)))</formula>
    </cfRule>
  </conditionalFormatting>
  <conditionalFormatting sqref="B46:B55 D46:D55">
    <cfRule type="containsText" dxfId="37" priority="37" stopIfTrue="1" operator="containsText" text="Not Conducted">
      <formula>NOT(ISERROR(SEARCH("Not Conducted",B46)))</formula>
    </cfRule>
    <cfRule type="containsText" dxfId="36" priority="38" stopIfTrue="1" operator="containsText" text="Conducted">
      <formula>NOT(ISERROR(SEARCH("Conducted",B46)))</formula>
    </cfRule>
  </conditionalFormatting>
  <conditionalFormatting sqref="B32:B34">
    <cfRule type="containsText" dxfId="35" priority="34" stopIfTrue="1" operator="containsText" text="Waive">
      <formula>NOT(ISERROR(SEARCH("Waive",B32)))</formula>
    </cfRule>
    <cfRule type="containsText" dxfId="34" priority="35" stopIfTrue="1" operator="containsText" text="Combine">
      <formula>NOT(ISERROR(SEARCH("Combine",B32)))</formula>
    </cfRule>
    <cfRule type="containsText" dxfId="33" priority="36" stopIfTrue="1" operator="containsText" text="Provide">
      <formula>NOT(ISERROR(SEARCH("Provide",B32)))</formula>
    </cfRule>
  </conditionalFormatting>
  <conditionalFormatting sqref="B32:B34">
    <cfRule type="containsText" dxfId="32" priority="33" stopIfTrue="1" operator="containsText" text="Provide (Update)">
      <formula>NOT(ISERROR(SEARCH("Provide (Update)",B32)))</formula>
    </cfRule>
  </conditionalFormatting>
  <conditionalFormatting sqref="D33:D34">
    <cfRule type="containsText" dxfId="31" priority="30" stopIfTrue="1" operator="containsText" text="Waive">
      <formula>NOT(ISERROR(SEARCH("Waive",D33)))</formula>
    </cfRule>
    <cfRule type="containsText" dxfId="30" priority="31" stopIfTrue="1" operator="containsText" text="Combine">
      <formula>NOT(ISERROR(SEARCH("Combine",D33)))</formula>
    </cfRule>
    <cfRule type="containsText" dxfId="29" priority="32" stopIfTrue="1" operator="containsText" text="Provide (New)">
      <formula>NOT(ISERROR(SEARCH("Provide (New)",D33)))</formula>
    </cfRule>
  </conditionalFormatting>
  <conditionalFormatting sqref="D33:D34">
    <cfRule type="containsText" dxfId="28" priority="29" stopIfTrue="1" operator="containsText" text="Provide (Update)">
      <formula>NOT(ISERROR(SEARCH("Provide (Update)",D33)))</formula>
    </cfRule>
  </conditionalFormatting>
  <conditionalFormatting sqref="B43">
    <cfRule type="containsText" dxfId="27" priority="25" stopIfTrue="1" operator="containsText" text="Waive">
      <formula>NOT(ISERROR(SEARCH("Waive",B43)))</formula>
    </cfRule>
    <cfRule type="containsText" dxfId="26" priority="26" stopIfTrue="1" operator="containsText" text="Delegate">
      <formula>NOT(ISERROR(SEARCH("Delegate",B43)))</formula>
    </cfRule>
    <cfRule type="containsText" dxfId="25" priority="27" stopIfTrue="1" operator="containsText" text="Combine">
      <formula>NOT(ISERROR(SEARCH("Combine",B43)))</formula>
    </cfRule>
    <cfRule type="containsText" dxfId="24" priority="28" stopIfTrue="1" operator="containsText" text="Perform">
      <formula>NOT(ISERROR(SEARCH("Perform",B43)))</formula>
    </cfRule>
  </conditionalFormatting>
  <conditionalFormatting sqref="D43">
    <cfRule type="containsText" dxfId="23" priority="21" stopIfTrue="1" operator="containsText" text="Waive">
      <formula>NOT(ISERROR(SEARCH("Waive",D43)))</formula>
    </cfRule>
    <cfRule type="containsText" dxfId="22" priority="22" stopIfTrue="1" operator="containsText" text="Delegate">
      <formula>NOT(ISERROR(SEARCH("Delegate",D43)))</formula>
    </cfRule>
    <cfRule type="containsText" dxfId="21" priority="23" stopIfTrue="1" operator="containsText" text="Combine">
      <formula>NOT(ISERROR(SEARCH("Combine",D43)))</formula>
    </cfRule>
    <cfRule type="containsText" dxfId="20" priority="24" stopIfTrue="1" operator="containsText" text="Perform">
      <formula>NOT(ISERROR(SEARCH("Perform",D43)))</formula>
    </cfRule>
  </conditionalFormatting>
  <conditionalFormatting sqref="D56">
    <cfRule type="containsText" dxfId="19" priority="17" stopIfTrue="1" operator="containsText" text="Waive">
      <formula>NOT(ISERROR(SEARCH("Waive",D56)))</formula>
    </cfRule>
    <cfRule type="containsText" dxfId="18" priority="18" stopIfTrue="1" operator="containsText" text="Delegate">
      <formula>NOT(ISERROR(SEARCH("Delegate",D56)))</formula>
    </cfRule>
    <cfRule type="containsText" dxfId="17" priority="19" stopIfTrue="1" operator="containsText" text="Combine">
      <formula>NOT(ISERROR(SEARCH("Combine",D56)))</formula>
    </cfRule>
    <cfRule type="containsText" dxfId="16" priority="20" stopIfTrue="1" operator="containsText" text="Perform">
      <formula>NOT(ISERROR(SEARCH("Perform",D56)))</formula>
    </cfRule>
  </conditionalFormatting>
  <conditionalFormatting sqref="D56">
    <cfRule type="containsText" dxfId="15" priority="15" stopIfTrue="1" operator="containsText" text="Not Conducted">
      <formula>NOT(ISERROR(SEARCH("Not Conducted",D56)))</formula>
    </cfRule>
    <cfRule type="containsText" dxfId="14" priority="16" stopIfTrue="1" operator="containsText" text="Conducted">
      <formula>NOT(ISERROR(SEARCH("Conducted",D56)))</formula>
    </cfRule>
  </conditionalFormatting>
  <conditionalFormatting sqref="B56">
    <cfRule type="containsText" dxfId="13" priority="11" stopIfTrue="1" operator="containsText" text="Waive">
      <formula>NOT(ISERROR(SEARCH("Waive",B56)))</formula>
    </cfRule>
    <cfRule type="containsText" dxfId="12" priority="12" stopIfTrue="1" operator="containsText" text="Delegate">
      <formula>NOT(ISERROR(SEARCH("Delegate",B56)))</formula>
    </cfRule>
    <cfRule type="containsText" dxfId="11" priority="13" stopIfTrue="1" operator="containsText" text="Combine">
      <formula>NOT(ISERROR(SEARCH("Combine",B56)))</formula>
    </cfRule>
    <cfRule type="containsText" dxfId="10" priority="14" stopIfTrue="1" operator="containsText" text="Perform">
      <formula>NOT(ISERROR(SEARCH("Perform",B56)))</formula>
    </cfRule>
  </conditionalFormatting>
  <conditionalFormatting sqref="B56">
    <cfRule type="containsText" dxfId="9" priority="9" stopIfTrue="1" operator="containsText" text="Not Conducted">
      <formula>NOT(ISERROR(SEARCH("Not Conducted",B56)))</formula>
    </cfRule>
    <cfRule type="containsText" dxfId="8" priority="10" stopIfTrue="1" operator="containsText" text="Conducted">
      <formula>NOT(ISERROR(SEARCH("Conducted",B56)))</formula>
    </cfRule>
  </conditionalFormatting>
  <conditionalFormatting sqref="D8:D9">
    <cfRule type="containsText" dxfId="7" priority="6" stopIfTrue="1" operator="containsText" text="Waive">
      <formula>NOT(ISERROR(SEARCH("Waive",D8)))</formula>
    </cfRule>
    <cfRule type="containsText" dxfId="6" priority="7" stopIfTrue="1" operator="containsText" text="Combine">
      <formula>NOT(ISERROR(SEARCH("Combine",D8)))</formula>
    </cfRule>
    <cfRule type="containsText" dxfId="5" priority="8" stopIfTrue="1" operator="containsText" text="Provide">
      <formula>NOT(ISERROR(SEARCH("Provide",D8)))</formula>
    </cfRule>
  </conditionalFormatting>
  <conditionalFormatting sqref="D8:D9">
    <cfRule type="containsText" dxfId="4" priority="5" stopIfTrue="1" operator="containsText" text="Provide (Update)">
      <formula>NOT(ISERROR(SEARCH("Provide (Update)",D8)))</formula>
    </cfRule>
  </conditionalFormatting>
  <conditionalFormatting sqref="B43">
    <cfRule type="containsText" dxfId="3" priority="2" stopIfTrue="1" operator="containsText" text="Waive">
      <formula>NOT(ISERROR(SEARCH("Waive",B43)))</formula>
    </cfRule>
    <cfRule type="containsText" dxfId="2" priority="3" stopIfTrue="1" operator="containsText" text="Combine">
      <formula>NOT(ISERROR(SEARCH("Combine",B43)))</formula>
    </cfRule>
    <cfRule type="containsText" dxfId="1" priority="4" stopIfTrue="1" operator="containsText" text="Provide">
      <formula>NOT(ISERROR(SEARCH("Provide",B43)))</formula>
    </cfRule>
  </conditionalFormatting>
  <conditionalFormatting sqref="B43">
    <cfRule type="containsText" dxfId="0" priority="1" stopIfTrue="1" operator="containsText" text="Provide (Update)">
      <formula>NOT(ISERROR(SEARCH("Provide (Update)",B43)))</formula>
    </cfRule>
  </conditionalFormatting>
  <printOptions horizontalCentered="1" verticalCentered="1"/>
  <pageMargins left="0.1" right="0.1" top="0.25" bottom="0.25" header="0.05" footer="0.05"/>
  <pageSetup scale="8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FC43763DA53C49B3EEDA8C0B5F3A77" ma:contentTypeVersion="2" ma:contentTypeDescription="Create a new document." ma:contentTypeScope="" ma:versionID="f990f22bc6478507961f0bd6444f030d">
  <xsd:schema xmlns:xsd="http://www.w3.org/2001/XMLSchema" xmlns:xs="http://www.w3.org/2001/XMLSchema" xmlns:p="http://schemas.microsoft.com/office/2006/metadata/properties" xmlns:ns1="http://schemas.microsoft.com/sharepoint/v3" targetNamespace="http://schemas.microsoft.com/office/2006/metadata/properties" ma:root="true" ma:fieldsID="65ead018a0a64a9df741520af5172f3c" ns1:_="">
    <xsd:import namespace="http://schemas.microsoft.com/sharepoint/v3"/>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1:ContentTypeId" minOccurs="0"/>
                <xsd:element ref="ns1:TemplateUrl" minOccurs="0"/>
                <xsd:element ref="ns1:xd_ProgID" minOccurs="0"/>
                <xsd:element ref="ns1:xd_Signature" minOccurs="0"/>
                <xsd:element ref="ns1:CheckoutUser"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CheckedOutUserId" minOccurs="0"/>
                <xsd:element ref="ns1:IsCheckedoutToLocal" minOccurs="0"/>
                <xsd:element ref="ns1:Unique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2" nillable="true" ma:displayName="Approver Comments" ma:hidden="true" ma:internalName="_ModerationComments" ma:readOnly="true">
      <xsd:simpleType>
        <xsd:restriction base="dms:Note"/>
      </xsd:simpleType>
    </xsd:element>
    <xsd:element name="File_x0020_Type" ma:index="5" nillable="true" ma:displayName="File Type" ma:hidden="true" ma:internalName="File_x0020_Type" ma:readOnly="true">
      <xsd:simpleType>
        <xsd:restriction base="dms:Text"/>
      </xsd:simpleType>
    </xsd:element>
    <xsd:element name="HTML_x0020_File_x0020_Type" ma:index="6" nillable="true" ma:displayName="HTML File Type" ma:hidden="true" ma:internalName="HTML_x0020_File_x0020_Type" ma:readOnly="true">
      <xsd:simpleType>
        <xsd:restriction base="dms:Text"/>
      </xsd:simpleType>
    </xsd:element>
    <xsd:element name="_SourceUrl" ma:index="7" nillable="true" ma:displayName="Source Url" ma:hidden="true" ma:internalName="_SourceUrl">
      <xsd:simpleType>
        <xsd:restriction base="dms:Text"/>
      </xsd:simpleType>
    </xsd:element>
    <xsd:element name="_SharedFileIndex" ma:index="8" nillable="true" ma:displayName="Shared File Index" ma:hidden="true" ma:internalName="_SharedFileIndex">
      <xsd:simpleType>
        <xsd:restriction base="dms:Text"/>
      </xsd:simpleType>
    </xsd:element>
    <xsd:element name="ContentTypeId" ma:index="9" nillable="true" ma:displayName="Content Type ID" ma:hidden="true" ma:internalName="ContentTypeId" ma:readOnly="true">
      <xsd:simpleType>
        <xsd:restriction base="dms:Unknown"/>
      </xsd:simpleType>
    </xsd:element>
    <xsd:element name="TemplateUrl" ma:index="10" nillable="true" ma:displayName="Template Link" ma:hidden="true" ma:internalName="TemplateUrl">
      <xsd:simpleType>
        <xsd:restriction base="dms:Text"/>
      </xsd:simpleType>
    </xsd:element>
    <xsd:element name="xd_ProgID" ma:index="11" nillable="true" ma:displayName="Html File Link" ma:hidden="true" ma:internalName="xd_ProgID">
      <xsd:simpleType>
        <xsd:restriction base="dms:Text"/>
      </xsd:simpleType>
    </xsd:element>
    <xsd:element name="xd_Signature" ma:index="12" nillable="true" ma:displayName="Is Signed" ma:hidden="true" ma:internalName="xd_Signature" ma:readOnly="true">
      <xsd:simpleType>
        <xsd:restriction base="dms:Boolean"/>
      </xsd:simpleType>
    </xsd:element>
    <xsd:element name="CheckoutUser" ma:index="13" nillable="true" ma:displayName="Checked Out To" ma:list="UserInfo" ma:internalName="CheckoutUs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D" ma:index="14" nillable="true" ma:displayName="ID" ma:internalName="ID" ma:readOnly="true">
      <xsd:simpleType>
        <xsd:restriction base="dms:Unknown"/>
      </xsd:simpleType>
    </xsd:element>
    <xsd:element name="Author" ma:index="17" nillable="true" ma:displayName="Created By"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9" nillable="true" ma:displayName="Modified By"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0" nillable="true" ma:displayName="Has Copy Destinations" ma:hidden="true" ma:internalName="_HasCopyDestinations" ma:readOnly="true">
      <xsd:simpleType>
        <xsd:restriction base="dms:Boolean"/>
      </xsd:simpleType>
    </xsd:element>
    <xsd:element name="_CopySource" ma:index="21" nillable="true" ma:displayName="Copy Source" ma:internalName="_CopySource" ma:readOnly="true">
      <xsd:simpleType>
        <xsd:restriction base="dms:Text"/>
      </xsd:simpleType>
    </xsd:element>
    <xsd:element name="_ModerationStatus" ma:index="22" nillable="true" ma:displayName="Approval Status" ma:default="0" ma:hidden="true" ma:internalName="_ModerationStatus" ma:readOnly="true">
      <xsd:simpleType>
        <xsd:restriction base="dms:Unknown"/>
      </xsd:simpleType>
    </xsd:element>
    <xsd:element name="FileRef" ma:index="23" nillable="true" ma:displayName="URL Path" ma:hidden="true" ma:list="Docs" ma:internalName="FileRef" ma:readOnly="true" ma:showField="FullUrl">
      <xsd:simpleType>
        <xsd:restriction base="dms:Lookup"/>
      </xsd:simpleType>
    </xsd:element>
    <xsd:element name="FileDirRef" ma:index="24" nillable="true" ma:displayName="Path" ma:hidden="true" ma:list="Docs" ma:internalName="FileDirRef" ma:readOnly="true" ma:showField="DirName">
      <xsd:simpleType>
        <xsd:restriction base="dms:Lookup"/>
      </xsd:simpleType>
    </xsd:element>
    <xsd:element name="Last_x0020_Modified" ma:index="25" nillable="true" ma:displayName="Modified" ma:format="TRUE" ma:hidden="true" ma:list="Docs" ma:internalName="Last_x0020_Modified" ma:readOnly="true" ma:showField="TimeLastModified">
      <xsd:simpleType>
        <xsd:restriction base="dms:Lookup"/>
      </xsd:simpleType>
    </xsd:element>
    <xsd:element name="Created_x0020_Date" ma:index="26" nillable="true" ma:displayName="Created" ma:format="TRUE" ma:hidden="true" ma:list="Docs" ma:internalName="Created_x0020_Date" ma:readOnly="true" ma:showField="TimeCreated">
      <xsd:simpleType>
        <xsd:restriction base="dms:Lookup"/>
      </xsd:simpleType>
    </xsd:element>
    <xsd:element name="File_x0020_Size" ma:index="27" nillable="true" ma:displayName="File Size" ma:format="TRUE" ma:hidden="true" ma:list="Docs" ma:internalName="File_x0020_Size" ma:readOnly="true" ma:showField="SizeInKB">
      <xsd:simpleType>
        <xsd:restriction base="dms:Lookup"/>
      </xsd:simpleType>
    </xsd:element>
    <xsd:element name="FSObjType" ma:index="28" nillable="true" ma:displayName="Item Type" ma:hidden="true" ma:list="Docs" ma:internalName="FSObjType" ma:readOnly="true" ma:showField="FSType">
      <xsd:simpleType>
        <xsd:restriction base="dms:Lookup"/>
      </xsd:simpleType>
    </xsd:element>
    <xsd:element name="CheckedOutUserId" ma:index="30" nillable="true" ma:displayName="ID of the User who has the item Checked Out" ma:hidden="true" ma:list="Docs" ma:internalName="CheckedOutUserId" ma:readOnly="true" ma:showField="CheckoutUserId">
      <xsd:simpleType>
        <xsd:restriction base="dms:Lookup"/>
      </xsd:simpleType>
    </xsd:element>
    <xsd:element name="IsCheckedoutToLocal" ma:index="31" nillable="true" ma:displayName="Is Checked out to local" ma:hidden="true" ma:list="Docs" ma:internalName="IsCheckedoutToLocal" ma:readOnly="true" ma:showField="IsCheckoutToLocal">
      <xsd:simpleType>
        <xsd:restriction base="dms:Lookup"/>
      </xsd:simpleType>
    </xsd:element>
    <xsd:element name="UniqueId" ma:index="32" nillable="true" ma:displayName="Unique Id" ma:hidden="true" ma:list="Docs" ma:internalName="UniqueId" ma:readOnly="true" ma:showField="UniqueId">
      <xsd:simpleType>
        <xsd:restriction base="dms:Lookup"/>
      </xsd:simpleType>
    </xsd:element>
    <xsd:element name="ProgId" ma:index="33" nillable="true" ma:displayName="ProgId" ma:hidden="true" ma:list="Docs" ma:internalName="ProgId" ma:readOnly="true" ma:showField="ProgId">
      <xsd:simpleType>
        <xsd:restriction base="dms:Lookup"/>
      </xsd:simpleType>
    </xsd:element>
    <xsd:element name="ScopeId" ma:index="34" nillable="true" ma:displayName="ScopeId" ma:hidden="true" ma:list="Docs" ma:internalName="ScopeId" ma:readOnly="true" ma:showField="ScopeId">
      <xsd:simpleType>
        <xsd:restriction base="dms:Lookup"/>
      </xsd:simpleType>
    </xsd:element>
    <xsd:element name="VirusStatus" ma:index="35" nillable="true" ma:displayName="Virus Status" ma:format="TRUE" ma:hidden="true" ma:list="Docs" ma:internalName="VirusStatus" ma:readOnly="true" ma:showField="Size">
      <xsd:simpleType>
        <xsd:restriction base="dms:Lookup"/>
      </xsd:simpleType>
    </xsd:element>
    <xsd:element name="CheckedOutTitle" ma:index="36" nillable="true" ma:displayName="Checked Out To" ma:format="TRUE" ma:hidden="true" ma:list="Docs" ma:internalName="CheckedOutTitle" ma:readOnly="true" ma:showField="CheckedOutTitle">
      <xsd:simpleType>
        <xsd:restriction base="dms:Lookup"/>
      </xsd:simpleType>
    </xsd:element>
    <xsd:element name="_CheckinComment" ma:index="37" nillable="true" ma:displayName="Check In Comment" ma:format="TRUE" ma:list="Docs" ma:internalName="_CheckinComment" ma:readOnly="true" ma:showField="CheckinComment">
      <xsd:simpleType>
        <xsd:restriction base="dms:Lookup"/>
      </xsd:simpleType>
    </xsd:element>
    <xsd:element name="MetaInfo" ma:index="48" nillable="true" ma:displayName="Property Bag" ma:hidden="true" ma:list="Docs" ma:internalName="MetaInfo" ma:showField="MetaInfo">
      <xsd:simpleType>
        <xsd:restriction base="dms:Lookup"/>
      </xsd:simpleType>
    </xsd:element>
    <xsd:element name="_Level" ma:index="49" nillable="true" ma:displayName="Level" ma:hidden="true" ma:internalName="_Level" ma:readOnly="true">
      <xsd:simpleType>
        <xsd:restriction base="dms:Unknown"/>
      </xsd:simpleType>
    </xsd:element>
    <xsd:element name="_IsCurrentVersion" ma:index="50" nillable="true" ma:displayName="Is Current Version" ma:hidden="true" ma:internalName="_IsCurrentVersion" ma:readOnly="true">
      <xsd:simpleType>
        <xsd:restriction base="dms:Boolean"/>
      </xsd:simpleType>
    </xsd:element>
    <xsd:element name="owshiddenversion" ma:index="54" nillable="true" ma:displayName="owshiddenversion" ma:hidden="true" ma:internalName="owshiddenversion" ma:readOnly="true">
      <xsd:simpleType>
        <xsd:restriction base="dms:Unknown"/>
      </xsd:simpleType>
    </xsd:element>
    <xsd:element name="_UIVersion" ma:index="55" nillable="true" ma:displayName="UI Version" ma:hidden="true" ma:internalName="_UIVersion" ma:readOnly="true">
      <xsd:simpleType>
        <xsd:restriction base="dms:Unknown"/>
      </xsd:simpleType>
    </xsd:element>
    <xsd:element name="_UIVersionString" ma:index="56" nillable="true" ma:displayName="Version" ma:internalName="_UIVersionString" ma:readOnly="true">
      <xsd:simpleType>
        <xsd:restriction base="dms:Text"/>
      </xsd:simpleType>
    </xsd:element>
    <xsd:element name="InstanceID" ma:index="57" nillable="true" ma:displayName="Instance ID" ma:hidden="true" ma:internalName="InstanceID" ma:readOnly="true">
      <xsd:simpleType>
        <xsd:restriction base="dms:Unknown"/>
      </xsd:simpleType>
    </xsd:element>
    <xsd:element name="Order" ma:index="58" nillable="true" ma:displayName="Order" ma:hidden="true" ma:internalName="Order">
      <xsd:simpleType>
        <xsd:restriction base="dms:Number"/>
      </xsd:simpleType>
    </xsd:element>
    <xsd:element name="GUID" ma:index="59" nillable="true" ma:displayName="GUID" ma:hidden="true" ma:internalName="GUID" ma:readOnly="true">
      <xsd:simpleType>
        <xsd:restriction base="dms:Unknown"/>
      </xsd:simpleType>
    </xsd:element>
    <xsd:element name="WorkflowVersion" ma:index="60" nillable="true" ma:displayName="Workflow Version" ma:hidden="true" ma:internalName="WorkflowVersion" ma:readOnly="true">
      <xsd:simpleType>
        <xsd:restriction base="dms:Unknown"/>
      </xsd:simpleType>
    </xsd:element>
    <xsd:element name="WorkflowInstanceID" ma:index="61" nillable="true" ma:displayName="Workflow Instance ID" ma:hidden="true" ma:internalName="WorkflowInstanceID" ma:readOnly="true">
      <xsd:simpleType>
        <xsd:restriction base="dms:Unknown"/>
      </xsd:simpleType>
    </xsd:element>
    <xsd:element name="ParentVersionString" ma:index="62" nillable="true" ma:displayName="Source Version (Converted Document)" ma:hidden="true" ma:list="Docs" ma:internalName="ParentVersionString" ma:readOnly="true" ma:showField="ParentVersionString">
      <xsd:simpleType>
        <xsd:restriction base="dms:Lookup"/>
      </xsd:simpleType>
    </xsd:element>
    <xsd:element name="ParentLeafName" ma:index="63" nillable="true" ma:displayName="Source Name (Converted Document)" ma:hidden="true" ma:list="Docs" ma:internalName="ParentLeafName" ma:readOnly="true" ma:showField="ParentLeafName">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ma:readOnly="tru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TemplateUrl xmlns="http://schemas.microsoft.com/sharepoint/v3" xsi:nil="true"/>
    <_SourceUrl xmlns="http://schemas.microsoft.com/sharepoint/v3" xsi:nil="true"/>
    <xd_ProgID xmlns="http://schemas.microsoft.com/sharepoint/v3" xsi:nil="true"/>
    <CheckoutUser xmlns="http://schemas.microsoft.com/sharepoint/v3">
      <UserInfo xmlns="http://schemas.microsoft.com/sharepoint/v3">
        <DisplayName xmlns="http://schemas.microsoft.com/sharepoint/v3"/>
        <AccountId xmlns="http://schemas.microsoft.com/sharepoint/v3" xsi:nil="true"/>
        <AccountType xmlns="http://schemas.microsoft.com/sharepoint/v3"/>
      </UserInfo>
    </CheckoutUser>
    <Order xmlns="http://schemas.microsoft.com/sharepoint/v3" xsi:nil="true"/>
    <_SharedFileIndex xmlns="http://schemas.microsoft.com/sharepoint/v3" xsi:nil="true"/>
    <MetaInfo xmlns="http://schemas.microsoft.com/sharepoint/v3" xsi:nil="true"/>
  </documentManagement>
</p:properties>
</file>

<file path=customXml/itemProps1.xml><?xml version="1.0" encoding="utf-8"?>
<ds:datastoreItem xmlns:ds="http://schemas.openxmlformats.org/officeDocument/2006/customXml" ds:itemID="{FF4E946C-2F2B-43E1-85EE-9834A1BEAA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5492FD-B9EB-466E-ABE6-5764EB8BEEFA}">
  <ds:schemaRefs>
    <ds:schemaRef ds:uri="http://schemas.microsoft.com/sharepoint/v3/contenttype/forms"/>
  </ds:schemaRefs>
</ds:datastoreItem>
</file>

<file path=customXml/itemProps3.xml><?xml version="1.0" encoding="utf-8"?>
<ds:datastoreItem xmlns:ds="http://schemas.openxmlformats.org/officeDocument/2006/customXml" ds:itemID="{9D40B87D-816B-4BFE-AE4E-B36BF6AEF227}">
  <ds:schemaRefs>
    <ds:schemaRef ds:uri="http://schemas.microsoft.com/office/2006/metadata/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Instructions</vt:lpstr>
      <vt:lpstr>Complexity Worksheet</vt:lpstr>
      <vt:lpstr>XLC PPA - Artifacts</vt:lpstr>
      <vt:lpstr>XLC PPA - Stage Gates</vt:lpstr>
      <vt:lpstr>XLC PPA - Testing Functions</vt:lpstr>
      <vt:lpstr>XLC PPA for Signatures</vt:lpstr>
      <vt:lpstr>'Complexity Worksheet'!Print_Area</vt:lpstr>
      <vt:lpstr>'XLC PPA - Artifacts'!Print_Area</vt:lpstr>
      <vt:lpstr>'XLC PPA - Stage Gates'!Print_Area</vt:lpstr>
      <vt:lpstr>'XLC PPA - Testing Functions'!Print_Area</vt:lpstr>
      <vt:lpstr>'XLC PPA - Artifacts'!Print_Titles</vt:lpstr>
      <vt:lpstr>'XLC PPA - Stage Gates'!Print_Titles</vt:lpstr>
      <vt:lpstr>'XLC PPA - Testing Functions'!Print_Titles</vt:lpstr>
      <vt:lpstr>'XLC PPA - Artifacts'!Text26</vt:lpstr>
    </vt:vector>
  </TitlesOfParts>
  <Company>US FDA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Process Agreement (PPA)</dc:title>
  <dc:creator>Celia Shaunessy</dc:creator>
  <cp:keywords>PPA, Project Process Agreement, XLC, ILC, complexity</cp:keywords>
  <cp:lastModifiedBy>Andrea Triggs</cp:lastModifiedBy>
  <cp:lastPrinted>2012-03-20T19:33:50Z</cp:lastPrinted>
  <dcterms:created xsi:type="dcterms:W3CDTF">2009-11-08T20:58:06Z</dcterms:created>
  <dcterms:modified xsi:type="dcterms:W3CDTF">2013-01-28T15:19:08Z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0x0101004BFC43763DA53C49B3EEDA8C0B5F3A77</vt:lpwstr>
  </property>
</Properties>
</file>