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6060" yWindow="-75" windowWidth="14805" windowHeight="7620" tabRatio="845" firstSheet="1" activeTab="2"/>
  </bookViews>
  <sheets>
    <sheet name="EP Additional CQM - 2011 Tech" sheetId="2" state="hidden" r:id="rId1"/>
    <sheet name="2016 Edition CQMs EH" sheetId="21" r:id="rId2"/>
    <sheet name="2016 Edition CQMs EP" sheetId="22" r:id="rId3"/>
    <sheet name="2015 Edition CQMs EH" sheetId="20" r:id="rId4"/>
    <sheet name="2015 Edition CQMs EP" sheetId="15" r:id="rId5"/>
    <sheet name="2014 Edition CQMs EH" sheetId="18" r:id="rId6"/>
    <sheet name="2014 Edition CQMs EP" sheetId="7" r:id="rId7"/>
    <sheet name="PY 2013, 2014 Edition CQMs EH" sheetId="10" r:id="rId8"/>
    <sheet name="PY 2013, 2014 Edition CQMs EP" sheetId="11" r:id="rId9"/>
    <sheet name="MU1 MU2 Analysis" sheetId="4" state="hidden" r:id="rId10"/>
    <sheet name="2011 Edition CQMs EH" sheetId="13" r:id="rId11"/>
    <sheet name="2011 Edition CQMs EP" sheetId="14" r:id="rId12"/>
  </sheets>
  <definedNames>
    <definedName name="_xlnm._FilterDatabase" localSheetId="10" hidden="1">'2011 Edition CQMs EH'!$A$1:$AB$21</definedName>
    <definedName name="_xlnm._FilterDatabase" localSheetId="11" hidden="1">'2011 Edition CQMs EP'!$A$52:$Q$82</definedName>
    <definedName name="_xlnm._FilterDatabase" localSheetId="5" hidden="1">'2014 Edition CQMs EH'!$A$1:$Y$57</definedName>
    <definedName name="_xlnm._FilterDatabase" localSheetId="3" hidden="1">'2015 Edition CQMs EH'!$D$1:$Z$65</definedName>
    <definedName name="_xlnm._FilterDatabase" localSheetId="1" hidden="1">'2016 Edition CQMs EH'!$E$1:$X$67</definedName>
    <definedName name="_xlnm._FilterDatabase" localSheetId="9" hidden="1">'MU1 MU2 Analysis'!$A$1:$K$33</definedName>
    <definedName name="_xlnm._FilterDatabase" localSheetId="7" hidden="1">'PY 2013, 2014 Edition CQMs EH'!$A$1:$AF$21</definedName>
    <definedName name="_xlnm._FilterDatabase" localSheetId="8" hidden="1">'PY 2013, 2014 Edition CQMs EP'!$A$19:$Q$59</definedName>
    <definedName name="_xlnm.Print_Area" localSheetId="10">'2011 Edition CQMs EH'!$A$1:$P$21</definedName>
    <definedName name="_xlnm.Print_Area" localSheetId="11">'2011 Edition CQMs EP'!$A$1:$P$82</definedName>
    <definedName name="_xlnm.Print_Area" localSheetId="5">'2014 Edition CQMs EH'!$A$1:$A$57</definedName>
    <definedName name="_xlnm.Print_Area" localSheetId="6">'2014 Edition CQMs EP'!$A$1:$Q$109</definedName>
    <definedName name="_xlnm.Print_Area" localSheetId="3">'2015 Edition CQMs EH'!$D$1:$P$65</definedName>
    <definedName name="_xlnm.Print_Area" localSheetId="1">'2016 Edition CQMs EH'!$E$1:$Q$67</definedName>
    <definedName name="_xlnm.Print_Area" localSheetId="7">'PY 2013, 2014 Edition CQMs EH'!$A$1:$P$21</definedName>
    <definedName name="_xlnm.Print_Area" localSheetId="8">'PY 2013, 2014 Edition CQMs EP'!$A$1:$P$59</definedName>
    <definedName name="_xlnm.Print_Titles" localSheetId="10">'2011 Edition CQMs EH'!$1:$1</definedName>
    <definedName name="_xlnm.Print_Titles" localSheetId="11">'2011 Edition CQMs EP'!$1:$1</definedName>
    <definedName name="_xlnm.Print_Titles" localSheetId="5">'2014 Edition CQMs EH'!$1:$1</definedName>
    <definedName name="_xlnm.Print_Titles" localSheetId="6">'2014 Edition CQMs EP'!$1:$1</definedName>
    <definedName name="_xlnm.Print_Titles" localSheetId="3">'2015 Edition CQMs EH'!$1:$1</definedName>
    <definedName name="_xlnm.Print_Titles" localSheetId="1">'2016 Edition CQMs EH'!$1:$1</definedName>
    <definedName name="_xlnm.Print_Titles" localSheetId="9">'MU1 MU2 Analysis'!$1:$1</definedName>
    <definedName name="_xlnm.Print_Titles" localSheetId="7">'PY 2013, 2014 Edition CQMs EH'!$1:$1</definedName>
    <definedName name="_xlnm.Print_Titles" localSheetId="8">'PY 2013, 2014 Edition CQMs EP'!$1:$1</definedName>
    <definedName name="Z_1AC536F5_4662_4847_9311_FD3319C2BBD6_.wvu.FilterData" localSheetId="9" hidden="1">'MU1 MU2 Analysis'!$C$1:$H$33</definedName>
    <definedName name="Z_1AC536F5_4662_4847_9311_FD3319C2BBD6_.wvu.PrintTitles" localSheetId="9" hidden="1">'MU1 MU2 Analysis'!$1:$1</definedName>
    <definedName name="Z_B7E54048_1439_461A_A385_838A72FC1BC4_.wvu.FilterData" localSheetId="9" hidden="1">'MU1 MU2 Analysis'!$C$1:$H$33</definedName>
    <definedName name="Z_B7E54048_1439_461A_A385_838A72FC1BC4_.wvu.PrintTitles" localSheetId="9" hidden="1">'MU1 MU2 Analysis'!$1:$1</definedName>
    <definedName name="Z_BE015EA5_6A96_4ACE_9B44_C6975E05BE71_.wvu.FilterData" localSheetId="9" hidden="1">'MU1 MU2 Analysis'!$K$1:$K$33</definedName>
    <definedName name="Z_BE015EA5_6A96_4ACE_9B44_C6975E05BE71_.wvu.PrintTitles" localSheetId="9" hidden="1">'MU1 MU2 Analysis'!$1:$1</definedName>
  </definedNames>
  <calcPr calcId="145621"/>
</workbook>
</file>

<file path=xl/calcChain.xml><?xml version="1.0" encoding="utf-8"?>
<calcChain xmlns="http://schemas.openxmlformats.org/spreadsheetml/2006/main">
  <c r="M33" i="4" l="1"/>
  <c r="O33" i="4" s="1"/>
  <c r="M32" i="4"/>
  <c r="O32" i="4" s="1"/>
  <c r="M31" i="4"/>
  <c r="O31" i="4" s="1"/>
  <c r="M30" i="4"/>
  <c r="O30" i="4" s="1"/>
  <c r="M29" i="4"/>
  <c r="O29" i="4" s="1"/>
  <c r="M28" i="4"/>
  <c r="O28" i="4" s="1"/>
  <c r="M26" i="4"/>
  <c r="O26" i="4" s="1"/>
  <c r="M27" i="4"/>
  <c r="O27" i="4" s="1"/>
  <c r="M25" i="4"/>
  <c r="O25" i="4" s="1"/>
  <c r="M24" i="4"/>
  <c r="O24" i="4" s="1"/>
  <c r="M23" i="4"/>
  <c r="O23" i="4" s="1"/>
  <c r="M22" i="4"/>
  <c r="O22" i="4" s="1"/>
  <c r="M21" i="4"/>
  <c r="O21" i="4" s="1"/>
  <c r="M20" i="4"/>
  <c r="O20" i="4" s="1"/>
  <c r="M19" i="4"/>
  <c r="O19" i="4" s="1"/>
  <c r="M18" i="4"/>
  <c r="O18" i="4" s="1"/>
  <c r="M17" i="4"/>
  <c r="O17" i="4" s="1"/>
  <c r="M16" i="4"/>
  <c r="O16" i="4" s="1"/>
  <c r="M15" i="4"/>
  <c r="O15" i="4" s="1"/>
  <c r="M14" i="4"/>
  <c r="O14" i="4" s="1"/>
  <c r="M13" i="4"/>
  <c r="O13" i="4" s="1"/>
  <c r="M12" i="4"/>
  <c r="O12" i="4" s="1"/>
  <c r="M11" i="4"/>
  <c r="O11" i="4" s="1"/>
  <c r="M9" i="4"/>
  <c r="O9" i="4" s="1"/>
  <c r="M10" i="4"/>
  <c r="O10" i="4" s="1"/>
  <c r="M8" i="4"/>
  <c r="O8" i="4" s="1"/>
  <c r="M7" i="4"/>
  <c r="O7" i="4" s="1"/>
  <c r="M6" i="4"/>
  <c r="O6" i="4" s="1"/>
  <c r="M5" i="4"/>
  <c r="O5" i="4" s="1"/>
  <c r="M4" i="4"/>
  <c r="O4" i="4" s="1"/>
  <c r="M3" i="4"/>
  <c r="O3" i="4" s="1"/>
  <c r="M2" i="4"/>
  <c r="O2" i="4" s="1"/>
  <c r="L22" i="4"/>
  <c r="N22" i="4" s="1"/>
  <c r="L18" i="4"/>
  <c r="N18" i="4" s="1"/>
  <c r="L29" i="4"/>
  <c r="N29" i="4" s="1"/>
  <c r="L33" i="4"/>
  <c r="N33" i="4" s="1"/>
  <c r="L32" i="4"/>
  <c r="N32" i="4" s="1"/>
  <c r="L31" i="4"/>
  <c r="N31" i="4" s="1"/>
  <c r="L30" i="4"/>
  <c r="N30" i="4" s="1"/>
  <c r="L28" i="4"/>
  <c r="N28" i="4" s="1"/>
  <c r="L27" i="4"/>
  <c r="N27" i="4" s="1"/>
  <c r="L26" i="4"/>
  <c r="N26" i="4" s="1"/>
  <c r="L25" i="4"/>
  <c r="N25" i="4" s="1"/>
  <c r="L24" i="4"/>
  <c r="N24" i="4" s="1"/>
  <c r="L23" i="4"/>
  <c r="N23" i="4" s="1"/>
  <c r="L21" i="4"/>
  <c r="N21" i="4" s="1"/>
  <c r="L20" i="4"/>
  <c r="N20" i="4" s="1"/>
  <c r="L19" i="4"/>
  <c r="N19" i="4" s="1"/>
  <c r="L17" i="4"/>
  <c r="N17" i="4" s="1"/>
  <c r="L16" i="4"/>
  <c r="N16" i="4" s="1"/>
  <c r="L15" i="4"/>
  <c r="N15" i="4" s="1"/>
  <c r="L14" i="4"/>
  <c r="N14" i="4" s="1"/>
  <c r="L13" i="4"/>
  <c r="N13" i="4" s="1"/>
  <c r="L12" i="4"/>
  <c r="N12" i="4" s="1"/>
  <c r="L11" i="4"/>
  <c r="N11" i="4" s="1"/>
  <c r="L10" i="4"/>
  <c r="N10" i="4" s="1"/>
  <c r="L9" i="4"/>
  <c r="N9" i="4" s="1"/>
  <c r="L8" i="4"/>
  <c r="N8" i="4" s="1"/>
  <c r="L7" i="4"/>
  <c r="N7" i="4" s="1"/>
  <c r="L6" i="4"/>
  <c r="N6" i="4" s="1"/>
  <c r="L5" i="4"/>
  <c r="N5" i="4" s="1"/>
  <c r="L4" i="4"/>
  <c r="N4" i="4" s="1"/>
  <c r="L3" i="4"/>
  <c r="N3" i="4" s="1"/>
  <c r="L2" i="4"/>
  <c r="N2" i="4" s="1"/>
</calcChain>
</file>

<file path=xl/sharedStrings.xml><?xml version="1.0" encoding="utf-8"?>
<sst xmlns="http://schemas.openxmlformats.org/spreadsheetml/2006/main" count="9501" uniqueCount="1923">
  <si>
    <t>NQF Measure Number</t>
  </si>
  <si>
    <t>Numerator and Denominator</t>
  </si>
  <si>
    <t>Measure Description</t>
  </si>
  <si>
    <t>NQF 0028</t>
  </si>
  <si>
    <t>NQF 0421</t>
  </si>
  <si>
    <t>NQF 0024</t>
  </si>
  <si>
    <t>NQF 0038</t>
  </si>
  <si>
    <t>NQF 0041</t>
  </si>
  <si>
    <t>N</t>
  </si>
  <si>
    <t>NQF 0059</t>
  </si>
  <si>
    <t>NQF 0081</t>
  </si>
  <si>
    <t>NQF 0043</t>
  </si>
  <si>
    <t>NQF 0031</t>
  </si>
  <si>
    <t>NQF 0034</t>
  </si>
  <si>
    <t>NQF 0083</t>
  </si>
  <si>
    <t>NQF 0086</t>
  </si>
  <si>
    <t>NQF 0088</t>
  </si>
  <si>
    <t>NQF 0089</t>
  </si>
  <si>
    <t>NQF 0002</t>
  </si>
  <si>
    <t>NQF 0387</t>
  </si>
  <si>
    <t>NQF 0385</t>
  </si>
  <si>
    <t>NQF 0389</t>
  </si>
  <si>
    <t>NQF 0055</t>
  </si>
  <si>
    <t>NQF 0062</t>
  </si>
  <si>
    <t>NQF 0056</t>
  </si>
  <si>
    <t>NQF 0068</t>
  </si>
  <si>
    <t>NQF 0018</t>
  </si>
  <si>
    <t>NQF 0032</t>
  </si>
  <si>
    <t>NQF 0033</t>
  </si>
  <si>
    <t>NQF 0036</t>
  </si>
  <si>
    <t>NQF 0052</t>
  </si>
  <si>
    <t>NQF 0075</t>
  </si>
  <si>
    <t>Y</t>
  </si>
  <si>
    <t xml:space="preserve">NQF 4          </t>
  </si>
  <si>
    <t>NULL</t>
  </si>
  <si>
    <t xml:space="preserve">NQF 12         </t>
  </si>
  <si>
    <t xml:space="preserve">NQF 14         </t>
  </si>
  <si>
    <t xml:space="preserve">NQF 18         </t>
  </si>
  <si>
    <t xml:space="preserve">NQF 32         </t>
  </si>
  <si>
    <t xml:space="preserve">NQF 33         </t>
  </si>
  <si>
    <t xml:space="preserve">NQF 36         </t>
  </si>
  <si>
    <t xml:space="preserve">NQF 52         </t>
  </si>
  <si>
    <t xml:space="preserve">NQF 75         </t>
  </si>
  <si>
    <t xml:space="preserve">NQF 575        </t>
  </si>
  <si>
    <t xml:space="preserve">NQF 59         </t>
  </si>
  <si>
    <t xml:space="preserve">NQF 389        </t>
  </si>
  <si>
    <t xml:space="preserve">NQF 43         </t>
  </si>
  <si>
    <t xml:space="preserve">NQF 31         </t>
  </si>
  <si>
    <t xml:space="preserve">NQF 34         </t>
  </si>
  <si>
    <t xml:space="preserve">NQF 27         </t>
  </si>
  <si>
    <t xml:space="preserve">NQF 55         </t>
  </si>
  <si>
    <t xml:space="preserve">NQF 62         </t>
  </si>
  <si>
    <t xml:space="preserve">NQF 86         </t>
  </si>
  <si>
    <t xml:space="preserve">NQF 56         </t>
  </si>
  <si>
    <t xml:space="preserve">NQF 88         </t>
  </si>
  <si>
    <t xml:space="preserve">NQF 89         </t>
  </si>
  <si>
    <t xml:space="preserve">NQF 74         </t>
  </si>
  <si>
    <t xml:space="preserve">NQF 64         </t>
  </si>
  <si>
    <t xml:space="preserve">NQF 84         </t>
  </si>
  <si>
    <t xml:space="preserve">NQF 73         </t>
  </si>
  <si>
    <t xml:space="preserve">NQF 68         </t>
  </si>
  <si>
    <t xml:space="preserve">NQF 61         </t>
  </si>
  <si>
    <t xml:space="preserve">NQF 81         </t>
  </si>
  <si>
    <t xml:space="preserve">NQF 47         </t>
  </si>
  <si>
    <t xml:space="preserve">NQF 67         </t>
  </si>
  <si>
    <t xml:space="preserve">NQF 1          </t>
  </si>
  <si>
    <t xml:space="preserve">NQF 2          </t>
  </si>
  <si>
    <t xml:space="preserve">NQF 70         </t>
  </si>
  <si>
    <t xml:space="preserve">NQF 387        </t>
  </si>
  <si>
    <t xml:space="preserve">NQF 385        </t>
  </si>
  <si>
    <t xml:space="preserve">NQF 83         </t>
  </si>
  <si>
    <t xml:space="preserve">NQF 105        </t>
  </si>
  <si>
    <t>PRVDR_NQF_MSR_NUM</t>
  </si>
  <si>
    <t>PQRI_IMPLTN_NUM</t>
  </si>
  <si>
    <t>OBJCTV_ORDR_NUM</t>
  </si>
  <si>
    <t>OBJ_MSR_LONG_DESC</t>
  </si>
  <si>
    <t>Initiation and Engagement of Alcohol and Other Drug Dependence Treatment: (a) Initiation, (b) Engagement</t>
  </si>
  <si>
    <t>Prenatal Care: Screening for Human Immunodeficiency Virus (HIV)</t>
  </si>
  <si>
    <t>Prenatal Care: Anti-D Immune Globulin</t>
  </si>
  <si>
    <t>Controlling High Blood Pressure</t>
  </si>
  <si>
    <t>Cervical Cancer Screening</t>
  </si>
  <si>
    <t>Chlamydia Screening for Women</t>
  </si>
  <si>
    <t>Use of Appropriate Medications for Asthma</t>
  </si>
  <si>
    <t>Low Back Pain: Use of Imaging Studies</t>
  </si>
  <si>
    <t>Ischemic Vascular Disease (IVD): Complete Lipid Panel and LDL Control</t>
  </si>
  <si>
    <t>Diabetes: Hemoglobin A1c Control (&lt;8.0%)</t>
  </si>
  <si>
    <t>Diabetes: Hemoglobin A1c Poor Control.</t>
  </si>
  <si>
    <t>Prostate Cancer: Avoidance of Overuse of Bone Scan for Staging Low Risk Prostate Cancer Patients</t>
  </si>
  <si>
    <t>Pneumonia Vaccition Status for Older Adults</t>
  </si>
  <si>
    <t>Breast Cancer Screening</t>
  </si>
  <si>
    <t>Colorectal Cancer Screening</t>
  </si>
  <si>
    <t>Smoking and Tobacco Use Cessation, Medical assistance: a. Advising Smokers and Tobacco Users to Quit, b. Discussing Smoking and Tobacco Use Cessation Medications, c. Discussing Smoking and Tobacco Use Cessation Strategies</t>
  </si>
  <si>
    <t>Diabetes: Eye Exam</t>
  </si>
  <si>
    <t>Diabetes: Urine Screening</t>
  </si>
  <si>
    <t>Primary Open Angle Glaucoma (POAG): Optic Nerve Evaluation</t>
  </si>
  <si>
    <t>Diabetes: Foot Exam</t>
  </si>
  <si>
    <t>Diabetic Retinopathy: Documentation of Presence or Absence of Macular Edema and Level of Severity of Retinopathy</t>
  </si>
  <si>
    <t>Diabetic Retinopathy: Communication with the Physician Maging Ongoing Diabetes Care</t>
  </si>
  <si>
    <t>Corory Artery Disease (CAD): Drug Therapy for Lowering LDL-Cholesterol</t>
  </si>
  <si>
    <t>Diabetes Low Density Lipoprotein (LDL) Magement and Control</t>
  </si>
  <si>
    <t>Heart Failure (HF): Warfarin Therapy Patients with Atrial Fibrillation</t>
  </si>
  <si>
    <t>Ischemic Vascular Disease (IVD): Blood Pressure Magement</t>
  </si>
  <si>
    <t>Ischemic Vascular Disease (IVD): Use of Aspirin or Another Antithrombotic</t>
  </si>
  <si>
    <t>Diabetes: Blood Pressure Magement</t>
  </si>
  <si>
    <t>Heart Failure (HF): Angiotensin- Converting Enzyme (ACE) Inhibitor or Angiotensin Receptor Blocker (ARB) Therapy for Left Ventricular Systolic Dysfunction (LVSD).</t>
  </si>
  <si>
    <t>Asthma Pharmacologic Therapy</t>
  </si>
  <si>
    <t>Corory Artery Disease (CAD): Oral Antiplatelet Therapy Prescribed for Patients with CAD</t>
  </si>
  <si>
    <t>Asthma Assessment</t>
  </si>
  <si>
    <t>Appropriate Testing for Children with Pharyngitis</t>
  </si>
  <si>
    <t>Corory Artery Disease (CAD): Beta-Blocker Therapy for CAD Patients with Prior Myocardial Infarction (MI)</t>
  </si>
  <si>
    <t>Oncology Breast Cancer: Hormol Therapy for Stage IC-IIIC Estrogen Receptor/Progesterone Receptor (ER/PR) Positive Breast Cancer</t>
  </si>
  <si>
    <t>Oncology Colon Cancer: Chemotherapy for Stage III Colon Cancer Patients</t>
  </si>
  <si>
    <t>Heart Failure (HF): Beta-Blocker Therapy for Left Ventricular Systolic Dysfunction (LVSD)</t>
  </si>
  <si>
    <t>Anti-depressant medication magement: (a) Effective Acute Phase Treatment, (b) Effective Continuation Phase Treatment</t>
  </si>
  <si>
    <t>PRVDR_MSR_DESC</t>
  </si>
  <si>
    <t>Percentage of adolescent and adult patients with a new episode of alcohol and other drug (AOD) dependence who initiate treatment through an inpatient AOD admission, outpatient visit, intensive outpatient encounter or partial hospitalization within 14 days of the diagnosis and who initiated treatment and who had two or more additional services with an AOD diagnosis within 30 days of the initiation visit.</t>
  </si>
  <si>
    <t>Percentage of patients, regardless of age, who gave birth during a 12-month period who were screened for HIV infection during the first or second prenatal care visit.</t>
  </si>
  <si>
    <t>Percentage of D(Rh) negative, unsensitized patients, regardless of age, who gave birth during a 12-month period who received anti-D immune globulin at 26-30 weeks gestation.</t>
  </si>
  <si>
    <t>The percentage of patients 18-85 years of age who had a diagnosis of hypertension and whose BP was adequately controlled during the measurement year.</t>
  </si>
  <si>
    <t>Percentage of women 21-64 years of age, who received one or more Pap tests to screen for cervical cancer</t>
  </si>
  <si>
    <t>Percentage of women 15- 24 years of age who were identified as sexually active and who had at least one test for Chlamydia during the measurement year.</t>
  </si>
  <si>
    <t>Percentage of patients 5 - 50 years of age who were identified as having persistent asthma and were appropriately prescribed medication during the measurement year.     Report three age stratifications (5-11 years, 12-50 years, and total).</t>
  </si>
  <si>
    <t>Percentage of patients with a primary diagnosis of low back pain who did not have an imaging study (plain x-ray, MRI, CT scan) within 28 days of diagnosis.</t>
  </si>
  <si>
    <t>Percentage of patients 18 years of age and older who were discharged alive for acute myocardial infarction (AMI), coronary artery bypass graft (CABG) or percutaneous transluminal angioplasty (PTCA) from January 1-November1 of the year prior to the measurement year, or who had a diagnosis of ischemic vascular disease (IVD) during the measurement year and the year prior to the measurement year and who had a complete lipid profile performed during the measurement year and whose LDL-C&lt;100 mg/dL.</t>
  </si>
  <si>
    <t>The percentage of patients 18-75 years of age with diabetes (type 1 or type 2) who had hemoglobin A1c &lt;8.0%.</t>
  </si>
  <si>
    <t>Percentage of patients 18 - 75 years of age with diabetes (type 1 or type 2) who had hemoglobin A1c &gt; 9.0%.</t>
  </si>
  <si>
    <t>Percentage of patients, regardless of age, with a diagnosis of prostate cancer at low risk of recurrence receiving interstitial prostate brachytherapy, OR external beam radiotherapy to the prostate, OR radical prostatectomy, OR cryotherapy who did not have a bone scan performed at any time since diagnosis of prostate cancer.</t>
  </si>
  <si>
    <t>Percentage of patients 65 years of age and older who have ever received a pneumococcal vaccine.</t>
  </si>
  <si>
    <t>Percentage of women 40-69 years of age who had a mammogram to screen for breast cancer.</t>
  </si>
  <si>
    <t>Percentage of adults 50-75 years of age who had appropriate screening for colorectal cancer.</t>
  </si>
  <si>
    <t>Percentage of patients 18 years of age and older who were current smokers or tobacco users, who were seen by a practitioner during the measurement year and who received advice to quit smoking or  tobacco use or whose practitioner recommended or discussed smoking or tobacco use cessation medications, methods or strategies.</t>
  </si>
  <si>
    <t>Percentage of patients 18 -75 years of age with diabetes (type 1 or type 2) who had a retinal or dilated eye exam or a negative retinal exam (no evidence of retinopathy) by an eye care professional.</t>
  </si>
  <si>
    <t>Percentage of patients 18 - 75 years of age with diabetes (type 1 or type 2) who had a nephropathy screening test or evidence of nephropathy.</t>
  </si>
  <si>
    <t>Percentage of patients aged 18 years and older with a diagnosis of POAG who have been seen for at least two office visits who have an optic nerve head evaluation during one or more office visits within 12 months.</t>
  </si>
  <si>
    <t>The percentage of patients aged 18 - 75 years with diabetes (type 1 or type 2) who had a foot exam (visual inspection, sensory exam with monofilament, or pulse exam).</t>
  </si>
  <si>
    <t>Percentage of patients aged 18 years and older with a diagnosis of diabetic retinopathy who had a dilated macular or fundus exam performed which included documentation of the level of severity of retinopathy and the presence or absence of macular edema during one or more office visits within 12 months.</t>
  </si>
  <si>
    <t>Percentage of patients aged 18 years and older with a diagnosis of diabetic retinopathy who had a dilated macular or fundus exam performed with documented communication to the physician who manages the ongoing care of the patient with diabetes mellitus regarding the findings of the macular or fundus exam at least once within 12 months.</t>
  </si>
  <si>
    <t>Percentage of patients aged 18 years and older with a diagnosis of CAD who was prescribed a lipid-lowering therapy (based on current ACC/AHA guidelines).</t>
  </si>
  <si>
    <t>Percentage of patients 18-75 years of age with diabetes (type 1 or type 2) who had LDL-C &lt; 100 mg/dL.</t>
  </si>
  <si>
    <t>Percentage of all patients aged 18 years and older with a diagnosis of heart failure and paroxysmal or chronic atrial fibrillation that were prescribed warfarin therapy.</t>
  </si>
  <si>
    <t>Percentage of patients 18 years of age and older who were discharged alive for acute myocardial infarction (AMI), coronary artery bypass graft (CABG) or percutaneous transluminal coronary angioplasty (PTCA) from January 1- November 1 of the year prior to the measurement year, or who had a diagnosis of ischemic vascular disease (IVD) during the measurement year and the year prior to the measurement year and whose recent blood pressure is in control (&lt;140/90 mmHg).</t>
  </si>
  <si>
    <t>Percentage of patients 18 years of age and older who were discharged alive for acute myocardial infarction (AMI), coronary artery bypass graft (CABG) or percutaneous transluminal coronary angioplasty (PTCA) from January 1-November 1 of the year prior to the measurement year, or who had a diagnosis of ischemic vascular disease (IVD) during the measurement year and the year prior to the measurement year and who had documentation of use of aspirin or another antithrombotic during the measurement year.</t>
  </si>
  <si>
    <t>Percentage of patients 18 - 75 years of age with diabetes (type 1 or type 2) who had blood pressure &lt;140/90 mmHg.</t>
  </si>
  <si>
    <t>Percentage of patients aged 18 years and older with a diagnosis of heart failure and LVSD (LVEF &lt; 40%) who were prescribed ACE inhibitor or ARB therapy.</t>
  </si>
  <si>
    <t>Percentage of patients aged 5 through 40 years with a diagnosis of mild, moderate, or severe persistent asthma who were prescribed either the preferred long-term control medication(inhaled corticosteroid) or an acceptable alternative treatment.</t>
  </si>
  <si>
    <t>Percentage of patients aged 18 years and older with a diagnosis of CAD who were prescribed oral antiplatelet therapy.</t>
  </si>
  <si>
    <t>Percentage of patients aged 5 through 40 years with a diagnosis of asthma and who have been seen for at least 2 office visits, which were evaluated during at least one office visit within 12 months for the frequency(numeric) of daytime and nocturnal asthma symptoms.</t>
  </si>
  <si>
    <t>Percentage of children 2-18 years of age, who were diagnosed with pharyngitis, dispensed an antibiotic and received a group A streptococcus(strep) test for the episode.</t>
  </si>
  <si>
    <t>Percentage of patients aged 18 years and older with a diagnosis of CAD and prior MI who were prescribed beta-blocker therapy.</t>
  </si>
  <si>
    <t>Percentage of female patients aged 18 years and older with Stage IC through IIIC, ER or PR positive breast cancer who were prescribed tamoxifen or aromatase inhibitor (AI) during the 12-month reporting period.</t>
  </si>
  <si>
    <t>Percentage of patients aged 18 years and older with Stage IIIA through IIIC colon cancer who are referred for adjuvant chemotherapy, prescribed adjuvant chemotherapy, or have previously received adjuvant chemotherapy within the 12 month reporting period.</t>
  </si>
  <si>
    <t>Percentage of patients aged 18 years and older with a diagnosis of heart failure who also have LVSD (LVEF &lt; 40%) and who were prescribed beta-blocker therapy.</t>
  </si>
  <si>
    <t>Percentage of patients 18 years of age and older who were diagnosed with a new episode of major depression, treated with antidepressant medication, and who remained on an antidepressant medication treatment.</t>
  </si>
  <si>
    <t>MTHD_MSR_CD</t>
  </si>
  <si>
    <t>DFERED_ALOWD_IND</t>
  </si>
  <si>
    <t>NQF 0064</t>
  </si>
  <si>
    <t>NQF 0070</t>
  </si>
  <si>
    <t>Measure Title &amp; Description</t>
  </si>
  <si>
    <t>MU1 Numerator(s)</t>
  </si>
  <si>
    <t>MU1 Denominator(s)</t>
  </si>
  <si>
    <t>MU1 Exclusions</t>
  </si>
  <si>
    <t>Field Type</t>
  </si>
  <si>
    <t>Notes</t>
  </si>
  <si>
    <t>MU2 Numerator Count</t>
  </si>
  <si>
    <t>MU2 Denominator Count</t>
  </si>
  <si>
    <t xml:space="preserve">MU2 Exclusions </t>
  </si>
  <si>
    <t xml:space="preserve">MU2 Exceptions </t>
  </si>
  <si>
    <t>No Exclusions</t>
  </si>
  <si>
    <t>Numeric</t>
  </si>
  <si>
    <r>
      <rPr>
        <b/>
        <sz val="10"/>
        <rFont val="Times New Roman"/>
        <family val="1"/>
      </rPr>
      <t xml:space="preserve">Title: </t>
    </r>
    <r>
      <rPr>
        <sz val="10"/>
        <rFont val="Times New Roman"/>
        <family val="1"/>
      </rPr>
      <t xml:space="preserve">Appropriate Testing for Children with Pharyngitis
</t>
    </r>
    <r>
      <rPr>
        <b/>
        <sz val="10"/>
        <rFont val="Times New Roman"/>
        <family val="1"/>
      </rPr>
      <t>Description:</t>
    </r>
    <r>
      <rPr>
        <sz val="10"/>
        <rFont val="Times New Roman"/>
        <family val="1"/>
      </rPr>
      <t xml:space="preserve">  Percentage of children 2-18 years of age who were diagnosed with pharyngitis, dispensed an antibiotic and received a group A streptococcus (strep) test for the episode.</t>
    </r>
  </si>
  <si>
    <t>NQF 0004</t>
  </si>
  <si>
    <r>
      <rPr>
        <b/>
        <sz val="10"/>
        <color theme="1"/>
        <rFont val="Times New Roman"/>
        <family val="1"/>
      </rPr>
      <t>Title:</t>
    </r>
    <r>
      <rPr>
        <sz val="10"/>
        <color theme="1"/>
        <rFont val="Times New Roman"/>
        <family val="1"/>
      </rPr>
      <t xml:space="preserve">  Initiation and Engagement of Alcohol and Other Drug Dependence Treatment: (a) Initiation, (b) Engagement
</t>
    </r>
    <r>
      <rPr>
        <b/>
        <sz val="10"/>
        <color theme="1"/>
        <rFont val="Times New Roman"/>
        <family val="1"/>
      </rPr>
      <t xml:space="preserve">Description: </t>
    </r>
    <r>
      <rPr>
        <sz val="10"/>
        <color theme="1"/>
        <rFont val="Times New Roman"/>
        <family val="1"/>
      </rPr>
      <t xml:space="preserve"> Percentage of patients 13 years of age and older with a new episode of alcohol and other drug (AOD) dependence who received the following. Two rates are reported.
a. Percentage of patients who initiated treatment within 14 days of the diagnosis.
b. Percentage of patients who initiated treatment and who had two or more additional services with an AOD diagnosis within 30 days of the initiation visit.</t>
    </r>
  </si>
  <si>
    <t>NR</t>
  </si>
  <si>
    <r>
      <rPr>
        <b/>
        <sz val="10"/>
        <color theme="1"/>
        <rFont val="Times New Roman"/>
        <family val="1"/>
      </rPr>
      <t xml:space="preserve">Title: </t>
    </r>
    <r>
      <rPr>
        <b/>
        <sz val="10"/>
        <color theme="1"/>
        <rFont val="Courier New"/>
        <family val="3"/>
      </rPr>
      <t xml:space="preserve"> </t>
    </r>
    <r>
      <rPr>
        <sz val="10"/>
        <color theme="1"/>
        <rFont val="Times New Roman"/>
        <family val="1"/>
      </rPr>
      <t xml:space="preserve">Controlling High Blood Pressure
</t>
    </r>
    <r>
      <rPr>
        <b/>
        <sz val="10"/>
        <color theme="1"/>
        <rFont val="Times New Roman"/>
        <family val="1"/>
      </rPr>
      <t>Description:</t>
    </r>
    <r>
      <rPr>
        <sz val="10"/>
        <color theme="1"/>
        <rFont val="Times New Roman"/>
        <family val="1"/>
      </rPr>
      <t xml:space="preserve">  Percentage of patients 18-85 years of age who had a diagnosis of hypertension and whose blood pressure was adequately controlled during the measurement period.</t>
    </r>
  </si>
  <si>
    <r>
      <rPr>
        <b/>
        <sz val="10"/>
        <color theme="1"/>
        <rFont val="Times New Roman"/>
        <family val="1"/>
      </rPr>
      <t>Title:</t>
    </r>
    <r>
      <rPr>
        <sz val="10"/>
        <color theme="1"/>
        <rFont val="Times New Roman"/>
        <family val="1"/>
      </rPr>
      <t xml:space="preserve">  Weight Assessment and Counseling for Nutrition and Physical Activity for Children and Adolescents
</t>
    </r>
    <r>
      <rPr>
        <b/>
        <sz val="10"/>
        <color theme="1"/>
        <rFont val="Times New Roman"/>
        <family val="1"/>
      </rPr>
      <t>Description:</t>
    </r>
    <r>
      <rPr>
        <sz val="10"/>
        <color theme="1"/>
        <rFont val="Times New Roman"/>
        <family val="1"/>
      </rPr>
      <t xml:space="preserve">  Percentage of patients 3-17 years of age who had an outpatient visit with a Primary Care Physician (PCP) or OB/GYN and who had evidence of the following during the measurement period. Three rates are reported.
</t>
    </r>
    <r>
      <rPr>
        <sz val="10"/>
        <color theme="1"/>
        <rFont val="Wingdings"/>
        <charset val="2"/>
      </rPr>
      <t xml:space="preserve"> </t>
    </r>
    <r>
      <rPr>
        <sz val="10"/>
        <color theme="1"/>
        <rFont val="Times New Roman"/>
        <family val="1"/>
      </rPr>
      <t xml:space="preserve">Percentage of patients with height, weight, and body mass index (BMI) percentile documentation
</t>
    </r>
    <r>
      <rPr>
        <sz val="10"/>
        <color theme="1"/>
        <rFont val="Wingdings"/>
        <charset val="2"/>
      </rPr>
      <t></t>
    </r>
    <r>
      <rPr>
        <sz val="10"/>
        <color theme="1"/>
        <rFont val="Times New Roman"/>
        <family val="1"/>
      </rPr>
      <t xml:space="preserve"> Percentage of patients with counseling for nutrition
</t>
    </r>
    <r>
      <rPr>
        <sz val="10"/>
        <color theme="1"/>
        <rFont val="Wingdings"/>
        <charset val="2"/>
      </rPr>
      <t></t>
    </r>
    <r>
      <rPr>
        <sz val="10"/>
        <color theme="1"/>
        <rFont val="Times New Roman"/>
        <family val="1"/>
      </rPr>
      <t xml:space="preserve"> Percentage of patients with counseling for physical activity</t>
    </r>
  </si>
  <si>
    <r>
      <rPr>
        <b/>
        <sz val="10"/>
        <color theme="1"/>
        <rFont val="Times New Roman"/>
        <family val="1"/>
      </rPr>
      <t>Title:</t>
    </r>
    <r>
      <rPr>
        <sz val="10"/>
        <color theme="1"/>
        <rFont val="Times New Roman"/>
        <family val="1"/>
      </rPr>
      <t xml:space="preserve">  Preventive Care and Screening: Tobacco Use: Screening and Cessation Intervention
</t>
    </r>
    <r>
      <rPr>
        <b/>
        <sz val="10"/>
        <color theme="1"/>
        <rFont val="Times New Roman"/>
        <family val="1"/>
      </rPr>
      <t>Description:</t>
    </r>
    <r>
      <rPr>
        <sz val="10"/>
        <color theme="1"/>
        <rFont val="Times New Roman"/>
        <family val="1"/>
      </rPr>
      <t xml:space="preserve">  Percentage of patients aged 18 years and older who were screened for tobacco use one or more times within 24 months AND who received cessation counseling intervention if identified as a tobacco user.</t>
    </r>
  </si>
  <si>
    <t>A: 1
B: 1</t>
  </si>
  <si>
    <r>
      <rPr>
        <b/>
        <sz val="10"/>
        <color theme="1"/>
        <rFont val="Times New Roman"/>
        <family val="1"/>
      </rPr>
      <t>Title:</t>
    </r>
    <r>
      <rPr>
        <sz val="10"/>
        <color theme="1"/>
        <rFont val="Times New Roman"/>
        <family val="1"/>
      </rPr>
      <t xml:space="preserve">  Preventive Care and Screening:  Influenza</t>
    </r>
    <r>
      <rPr>
        <sz val="10"/>
        <rFont val="Times New Roman"/>
        <family val="1"/>
      </rPr>
      <t xml:space="preserve"> Immunization</t>
    </r>
    <r>
      <rPr>
        <sz val="10"/>
        <color theme="1"/>
        <rFont val="Times New Roman"/>
        <family val="1"/>
      </rPr>
      <t xml:space="preserve">
</t>
    </r>
    <r>
      <rPr>
        <b/>
        <sz val="10"/>
        <color theme="1"/>
        <rFont val="Times New Roman"/>
        <family val="1"/>
      </rPr>
      <t>Description:</t>
    </r>
    <r>
      <rPr>
        <sz val="10"/>
        <color theme="1"/>
        <rFont val="Times New Roman"/>
        <family val="1"/>
      </rPr>
      <t xml:space="preserve">  Percentage of patients aged 6 months and older seen for a visit between October 1 and March 31 who received an influenza immunization OR who reported previous receipt of an influenza immunization</t>
    </r>
  </si>
  <si>
    <t>May Report Exclusions</t>
  </si>
  <si>
    <t>Exceptions are allergies</t>
  </si>
  <si>
    <r>
      <rPr>
        <b/>
        <sz val="10"/>
        <color theme="1"/>
        <rFont val="Times New Roman"/>
        <family val="1"/>
      </rPr>
      <t xml:space="preserve">Title:  </t>
    </r>
    <r>
      <rPr>
        <sz val="10"/>
        <color theme="1"/>
        <rFont val="Times New Roman"/>
        <family val="1"/>
      </rPr>
      <t xml:space="preserve">Pneumonia Vaccination Status for Older Adults
</t>
    </r>
    <r>
      <rPr>
        <b/>
        <sz val="10"/>
        <color theme="1"/>
        <rFont val="Times New Roman"/>
        <family val="1"/>
      </rPr>
      <t xml:space="preserve">Description: </t>
    </r>
    <r>
      <rPr>
        <sz val="10"/>
        <color theme="1"/>
        <rFont val="Times New Roman"/>
        <family val="1"/>
      </rPr>
      <t xml:space="preserve"> Percentage of patients 65 years of age and older who have ever received a pneumococcal vaccine.</t>
    </r>
  </si>
  <si>
    <r>
      <rPr>
        <b/>
        <sz val="10"/>
        <color theme="1"/>
        <rFont val="Times New Roman"/>
        <family val="1"/>
      </rPr>
      <t xml:space="preserve">Title:  </t>
    </r>
    <r>
      <rPr>
        <sz val="10"/>
        <color theme="1"/>
        <rFont val="Times New Roman"/>
        <family val="1"/>
      </rPr>
      <t xml:space="preserve">Use of Imaging Studies for Low Back Pain
</t>
    </r>
    <r>
      <rPr>
        <b/>
        <sz val="10"/>
        <color theme="1"/>
        <rFont val="Times New Roman"/>
        <family val="1"/>
      </rPr>
      <t>Description:</t>
    </r>
    <r>
      <rPr>
        <sz val="10"/>
        <color theme="1"/>
        <rFont val="Times New Roman"/>
        <family val="1"/>
      </rPr>
      <t xml:space="preserve">  Percentage of patients 18-50 years of age with a diagnosis of low back pain who did not have an imaging study (plain x-ray, MRI, CT scan) within 28 days of diagnosis.</t>
    </r>
  </si>
  <si>
    <r>
      <rPr>
        <b/>
        <sz val="10"/>
        <color theme="1"/>
        <rFont val="Times New Roman"/>
        <family val="1"/>
      </rPr>
      <t xml:space="preserve">Title: </t>
    </r>
    <r>
      <rPr>
        <sz val="10"/>
        <color theme="1"/>
        <rFont val="Times New Roman"/>
        <family val="1"/>
      </rPr>
      <t xml:space="preserve"> Diabetes: Eye Exam
</t>
    </r>
    <r>
      <rPr>
        <b/>
        <sz val="10"/>
        <color theme="1"/>
        <rFont val="Times New Roman"/>
        <family val="1"/>
      </rPr>
      <t xml:space="preserve">Description: </t>
    </r>
    <r>
      <rPr>
        <sz val="10"/>
        <color theme="1"/>
        <rFont val="Times New Roman"/>
        <family val="1"/>
      </rPr>
      <t xml:space="preserve"> Percentage of patients 18-75 years of age with diabetes who had a retinal or dilated eye exam by an eye care professional or a negative retinal exam (no evidence of retinopathy) in the 12 months prior to the measurement period.</t>
    </r>
  </si>
  <si>
    <t>Question</t>
  </si>
  <si>
    <r>
      <rPr>
        <b/>
        <sz val="10"/>
        <color theme="1"/>
        <rFont val="Times New Roman"/>
        <family val="1"/>
      </rPr>
      <t xml:space="preserve">Title: </t>
    </r>
    <r>
      <rPr>
        <sz val="10"/>
        <color theme="1"/>
        <rFont val="Times New Roman"/>
        <family val="1"/>
      </rPr>
      <t xml:space="preserve"> Diabetes:  Foot Exam
</t>
    </r>
    <r>
      <rPr>
        <b/>
        <sz val="10"/>
        <color theme="1"/>
        <rFont val="Times New Roman"/>
        <family val="1"/>
      </rPr>
      <t xml:space="preserve">Description: </t>
    </r>
    <r>
      <rPr>
        <sz val="10"/>
        <color theme="1"/>
        <rFont val="Times New Roman"/>
        <family val="1"/>
      </rPr>
      <t xml:space="preserve"> The percentage of patients aged 18-75 years with diabetes who had a foot exam during the measurement period.</t>
    </r>
  </si>
  <si>
    <t>Exceptions expressed as exclusions elsewhere</t>
  </si>
  <si>
    <r>
      <rPr>
        <b/>
        <sz val="10"/>
        <color theme="1"/>
        <rFont val="Times New Roman"/>
        <family val="1"/>
      </rPr>
      <t>Title:</t>
    </r>
    <r>
      <rPr>
        <sz val="10"/>
        <color theme="1"/>
        <rFont val="Times New Roman"/>
        <family val="1"/>
      </rPr>
      <t xml:space="preserve">  Diabetes:  Hemoglobin A1c Poor Control
</t>
    </r>
    <r>
      <rPr>
        <b/>
        <sz val="10"/>
        <color theme="1"/>
        <rFont val="Times New Roman"/>
        <family val="1"/>
      </rPr>
      <t>Description:</t>
    </r>
    <r>
      <rPr>
        <sz val="10"/>
        <color theme="1"/>
        <rFont val="Times New Roman"/>
        <family val="1"/>
      </rPr>
      <t xml:space="preserve">  Percentage of patients 18-75 years of age with diabetes who had hemoglobin A1c &gt; 9.0% during the measurement period.</t>
    </r>
  </si>
  <si>
    <r>
      <rPr>
        <b/>
        <sz val="10"/>
        <color theme="1"/>
        <rFont val="Times New Roman"/>
        <family val="1"/>
      </rPr>
      <t xml:space="preserve">Title: </t>
    </r>
    <r>
      <rPr>
        <sz val="10"/>
        <color theme="1"/>
        <rFont val="Times New Roman"/>
        <family val="1"/>
      </rPr>
      <t xml:space="preserve"> Diabetes:  Urine Screening
</t>
    </r>
    <r>
      <rPr>
        <b/>
        <sz val="10"/>
        <color theme="1"/>
        <rFont val="Times New Roman"/>
        <family val="1"/>
      </rPr>
      <t xml:space="preserve">Description: </t>
    </r>
    <r>
      <rPr>
        <sz val="10"/>
        <color theme="1"/>
        <rFont val="Times New Roman"/>
        <family val="1"/>
      </rPr>
      <t xml:space="preserve"> The percentage of patients 18-75 years of age with diabetes who had a nephropathy screening test or evidence of nephropathy during the measurement period.</t>
    </r>
  </si>
  <si>
    <r>
      <rPr>
        <b/>
        <sz val="10"/>
        <color theme="1"/>
        <rFont val="Times New Roman"/>
        <family val="1"/>
      </rPr>
      <t xml:space="preserve">Title: </t>
    </r>
    <r>
      <rPr>
        <sz val="10"/>
        <color theme="1"/>
        <rFont val="Times New Roman"/>
        <family val="1"/>
      </rPr>
      <t xml:space="preserve"> Diabetes:  Low Density Lipoprotein (LDL) Management
</t>
    </r>
    <r>
      <rPr>
        <b/>
        <sz val="10"/>
        <color theme="1"/>
        <rFont val="Times New Roman"/>
        <family val="1"/>
      </rPr>
      <t xml:space="preserve">Description: </t>
    </r>
    <r>
      <rPr>
        <sz val="10"/>
        <color theme="1"/>
        <rFont val="Times New Roman"/>
        <family val="1"/>
      </rPr>
      <t xml:space="preserve"> Percentage of patients 18-75 years of age with diabetes whose LDL-C was adequately controlled (&lt; 100 mg/dL) during the measurement period.</t>
    </r>
  </si>
  <si>
    <r>
      <rPr>
        <b/>
        <sz val="10"/>
        <color theme="1"/>
        <rFont val="Times New Roman"/>
        <family val="1"/>
      </rPr>
      <t xml:space="preserve">Title: </t>
    </r>
    <r>
      <rPr>
        <sz val="10"/>
        <color theme="1"/>
        <rFont val="Times New Roman"/>
        <family val="1"/>
      </rPr>
      <t xml:space="preserve"> Ischemic Vascular Disease (IVD):  Use of Aspirin or Another Antithrombotic 
</t>
    </r>
    <r>
      <rPr>
        <b/>
        <sz val="10"/>
        <color theme="1"/>
        <rFont val="Times New Roman"/>
        <family val="1"/>
      </rPr>
      <t xml:space="preserve">Description:  </t>
    </r>
    <r>
      <rPr>
        <sz val="10"/>
        <color theme="1"/>
        <rFont val="Times New Roman"/>
        <family val="1"/>
      </rPr>
      <t xml:space="preserve"> Percentage of patients 18 years of age and older who were discharged alive for acute myocardial infarction (AMI), coronary artery bypass graft (CABG) or percutaneous coronary interventions (PCI) in the 12 months prior to the measurement period, or who had an active diagnosis of ischemic vascular disease (IVD) during the measurement period and who had documentation of use of aspirin or another antithrombotic during the measurement period.</t>
    </r>
  </si>
  <si>
    <r>
      <rPr>
        <b/>
        <sz val="10"/>
        <color theme="1"/>
        <rFont val="Times New Roman"/>
        <family val="1"/>
      </rPr>
      <t xml:space="preserve">Title: </t>
    </r>
    <r>
      <rPr>
        <sz val="10"/>
        <color theme="1"/>
        <rFont val="Times New Roman"/>
        <family val="1"/>
      </rPr>
      <t xml:space="preserve"> Coronary Artery Disease (CAD): Beta-Blocker Therapy—Prior Myocardial Infarction (MI) or Left Ventricular Systolic Dysfunction (LVEF &lt;40%)
</t>
    </r>
    <r>
      <rPr>
        <b/>
        <sz val="10"/>
        <color theme="1"/>
        <rFont val="Times New Roman"/>
        <family val="1"/>
      </rPr>
      <t>Description:</t>
    </r>
    <r>
      <rPr>
        <sz val="10"/>
        <color theme="1"/>
        <rFont val="Times New Roman"/>
        <family val="1"/>
      </rPr>
      <t xml:space="preserve">  Percentage of patients aged 18 years and older with a diagnosis of coronary artery disease seen within a 12 month period who also have a prior MI or a current or prior LVEF &lt;40% who were prescribed beta-blocker therapy</t>
    </r>
  </si>
  <si>
    <r>
      <rPr>
        <b/>
        <sz val="10"/>
        <color theme="1"/>
        <rFont val="Times New Roman"/>
        <family val="1"/>
      </rPr>
      <t xml:space="preserve">Title:  </t>
    </r>
    <r>
      <rPr>
        <sz val="10"/>
        <color theme="1"/>
        <rFont val="Times New Roman"/>
        <family val="1"/>
      </rPr>
      <t xml:space="preserve">Ischemic Vascular Disease (IVD):  Complete Lipid Panel and LDL Control
</t>
    </r>
    <r>
      <rPr>
        <b/>
        <sz val="10"/>
        <color theme="1"/>
        <rFont val="Times New Roman"/>
        <family val="1"/>
      </rPr>
      <t>Description:</t>
    </r>
    <r>
      <rPr>
        <sz val="10"/>
        <color theme="1"/>
        <rFont val="Times New Roman"/>
        <family val="1"/>
      </rPr>
      <t xml:space="preserve">  Percentage of patients 18 years of age and older who were discharged alive for acute myocardial infarction (AMI), coronary artery bypass graft (CABG) or percutaneous coronary interventions (PCI) in the 12 months prior to the measurement period, or who had an active diagnosis of ischemic vascular disease (IVD) during the measurement period, and who had a complete lipid profile performed during the measurement period and whose LDL-C was adequately controlled (&lt;100 mg/dL).</t>
    </r>
  </si>
  <si>
    <r>
      <rPr>
        <b/>
        <sz val="10"/>
        <rFont val="Times New Roman"/>
        <family val="1"/>
      </rPr>
      <t>Title:</t>
    </r>
    <r>
      <rPr>
        <sz val="10"/>
        <rFont val="Times New Roman"/>
        <family val="1"/>
      </rPr>
      <t xml:space="preserve">  Heart Failure (HF):  Angiotensin-Converting Enzyme (ACE) Inhibitor or Angiotensin Receptor Blocker (ARB) Therapy for Left Ventricular Systolic Dysfunction (LVSD)
</t>
    </r>
    <r>
      <rPr>
        <b/>
        <sz val="10"/>
        <rFont val="Times New Roman"/>
        <family val="1"/>
      </rPr>
      <t xml:space="preserve">Description: </t>
    </r>
    <r>
      <rPr>
        <sz val="10"/>
        <rFont val="Times New Roman"/>
        <family val="1"/>
      </rPr>
      <t>Percentage of patients aged 18 years and older with a diagnosis of heart failure (HF) with a current or prior left ventricular ejection fraction (LVEF) &lt; 40% who were prescribed ACE inhibitor or ARB therapy either within a 12 month period when seen in the outpatient setting OR at each hospital discharge</t>
    </r>
  </si>
  <si>
    <r>
      <rPr>
        <b/>
        <sz val="10"/>
        <color theme="1"/>
        <rFont val="Times New Roman"/>
        <family val="1"/>
      </rPr>
      <t>Title:</t>
    </r>
    <r>
      <rPr>
        <sz val="10"/>
        <color theme="1"/>
        <rFont val="Times New Roman"/>
        <family val="1"/>
      </rPr>
      <t xml:space="preserve">  Heart Failure (HF):  Beta-Blocker Therapy for Left Ventricular Systolic Dysfunction (LVSD)
</t>
    </r>
    <r>
      <rPr>
        <b/>
        <sz val="10"/>
        <color theme="1"/>
        <rFont val="Times New Roman"/>
        <family val="1"/>
      </rPr>
      <t>Description:</t>
    </r>
    <r>
      <rPr>
        <sz val="10"/>
        <color theme="1"/>
        <rFont val="Times New Roman"/>
        <family val="1"/>
      </rPr>
      <t xml:space="preserve">  Percentage of patients aged 18 years and older with a diagnosis of heart failure (HF) with a current or prior left ventricular ejection fraction (LVEF) &lt; 40% who were prescribed beta-blocker therapy either within a 12 month period when seen in the outpatient setting OR at each hospital discharge</t>
    </r>
  </si>
  <si>
    <r>
      <rPr>
        <b/>
        <sz val="10"/>
        <rFont val="Times New Roman"/>
        <family val="1"/>
      </rPr>
      <t xml:space="preserve">Title: </t>
    </r>
    <r>
      <rPr>
        <sz val="10"/>
        <rFont val="Times New Roman"/>
        <family val="1"/>
      </rPr>
      <t xml:space="preserve"> Primary Open Angle Glaucoma (POAG):  Optic Nerve Evaluation
</t>
    </r>
    <r>
      <rPr>
        <b/>
        <sz val="10"/>
        <rFont val="Times New Roman"/>
        <family val="1"/>
      </rPr>
      <t>Description:</t>
    </r>
    <r>
      <rPr>
        <sz val="10"/>
        <rFont val="Times New Roman"/>
        <family val="1"/>
      </rPr>
      <t xml:space="preserve">  Percentage of patients aged 18 years and older with a diagnosis of POAG who have an optic nerve head evaluation during one or more office visits within 12 months</t>
    </r>
  </si>
  <si>
    <r>
      <rPr>
        <b/>
        <sz val="10"/>
        <rFont val="Times New Roman"/>
        <family val="1"/>
      </rPr>
      <t>Title:</t>
    </r>
    <r>
      <rPr>
        <sz val="10"/>
        <rFont val="Times New Roman"/>
        <family val="1"/>
      </rPr>
      <t xml:space="preserve">  Diabetic Retinopathy: Documentation of Presence or Absence of Macular Edema and Level of Severity of Retinopathy
</t>
    </r>
    <r>
      <rPr>
        <b/>
        <sz val="10"/>
        <rFont val="Times New Roman"/>
        <family val="1"/>
      </rPr>
      <t>Description:</t>
    </r>
    <r>
      <rPr>
        <sz val="10"/>
        <rFont val="Times New Roman"/>
        <family val="1"/>
      </rPr>
      <t xml:space="preserve">  Percentage of patients aged 18 years and older with a diagnosis of diabetic retinopathy who had a dilated macular or fundus exam performed which included documentation of the level of severity of retinopathy and the presence or absence of macular edema during one or more office visits within 12 months</t>
    </r>
  </si>
  <si>
    <r>
      <rPr>
        <b/>
        <sz val="10"/>
        <rFont val="Times New Roman"/>
        <family val="1"/>
      </rPr>
      <t>Title:</t>
    </r>
    <r>
      <rPr>
        <sz val="10"/>
        <rFont val="Times New Roman"/>
        <family val="1"/>
      </rPr>
      <t xml:space="preserve">  Diabetic Retinopathy: Communication with the Physician Managing Ongoing Diabetes Care
</t>
    </r>
    <r>
      <rPr>
        <b/>
        <sz val="10"/>
        <rFont val="Times New Roman"/>
        <family val="1"/>
      </rPr>
      <t xml:space="preserve">Description: </t>
    </r>
    <r>
      <rPr>
        <sz val="10"/>
        <rFont val="Times New Roman"/>
        <family val="1"/>
      </rPr>
      <t xml:space="preserve"> Percentage of patients aged 18 years and older with a diagnosis of diabetic retinopathy who had a dilated macular or fundus exam performed with documented communication to the physician who manages the ongoing care of the patient with diabetes mellitus regarding the findings of the macular or fundus exam at least once within 12 months</t>
    </r>
  </si>
  <si>
    <t>NQF 0105</t>
  </si>
  <si>
    <r>
      <rPr>
        <b/>
        <sz val="10"/>
        <color theme="1"/>
        <rFont val="Times New Roman"/>
        <family val="1"/>
      </rPr>
      <t xml:space="preserve">Title: </t>
    </r>
    <r>
      <rPr>
        <sz val="10"/>
        <color theme="1"/>
        <rFont val="Times New Roman"/>
        <family val="1"/>
      </rPr>
      <t xml:space="preserve"> Anti-depressant Medication Management
</t>
    </r>
    <r>
      <rPr>
        <b/>
        <sz val="10"/>
        <color theme="1"/>
        <rFont val="Times New Roman"/>
        <family val="1"/>
      </rPr>
      <t xml:space="preserve">Description: </t>
    </r>
    <r>
      <rPr>
        <sz val="10"/>
        <color theme="1"/>
        <rFont val="Times New Roman"/>
        <family val="1"/>
      </rPr>
      <t xml:space="preserve"> Percentage of patients 18 years of age and older who were diagnosed with major depression and treated with antidepressant medication, and who remained on an antidepressant medication treatment. Two rates are reported.
a. Percentage of patients who remained on an antidepressant medication for at least 84 days (12 weeks).
b. Percentage of patients who remained on an antidepressant medication for at least 180 days (6 months).</t>
    </r>
  </si>
  <si>
    <r>
      <rPr>
        <b/>
        <sz val="10"/>
        <rFont val="Times New Roman"/>
        <family val="1"/>
      </rPr>
      <t>Title:</t>
    </r>
    <r>
      <rPr>
        <sz val="10"/>
        <rFont val="Times New Roman"/>
        <family val="1"/>
      </rPr>
      <t xml:space="preserve">  Colon Cancer:  Chemotherapy for AJCC Stage III Colon Cancer Patients
</t>
    </r>
    <r>
      <rPr>
        <b/>
        <sz val="10"/>
        <rFont val="Times New Roman"/>
        <family val="1"/>
      </rPr>
      <t xml:space="preserve">Description: </t>
    </r>
    <r>
      <rPr>
        <sz val="10"/>
        <rFont val="Times New Roman"/>
        <family val="1"/>
      </rPr>
      <t xml:space="preserve"> Percentage of patients aged 18 years through 80 years with Stage III colon cancer who are referred for adjuvant chemotherapy, prescribed adjuvant chemotherapy, or have previously received adjuvant chemotherapy within the 12-month reporting period</t>
    </r>
  </si>
  <si>
    <r>
      <rPr>
        <b/>
        <sz val="10"/>
        <rFont val="Times New Roman"/>
        <family val="1"/>
      </rPr>
      <t xml:space="preserve">Title: </t>
    </r>
    <r>
      <rPr>
        <sz val="10"/>
        <rFont val="Times New Roman"/>
        <family val="1"/>
      </rPr>
      <t xml:space="preserve"> Breast Cancer: Hormonal Therapy for Stage IC-IIIC Estrogen Receptor/Progesterone Receptor (ER/PR) Positive Breast Cancer
</t>
    </r>
    <r>
      <rPr>
        <b/>
        <sz val="10"/>
        <rFont val="Times New Roman"/>
        <family val="1"/>
      </rPr>
      <t>Description:</t>
    </r>
    <r>
      <rPr>
        <sz val="10"/>
        <rFont val="Times New Roman"/>
        <family val="1"/>
      </rPr>
      <t xml:space="preserve">  Percentage of female patients aged 18 years and older with Stage IC through IIIC, ER or PR positive breast cancer who were prescribed tamoxifen or aromatase inhibitor (AI) during the 12-month reporting period</t>
    </r>
  </si>
  <si>
    <r>
      <rPr>
        <b/>
        <sz val="10"/>
        <color theme="1"/>
        <rFont val="Times New Roman"/>
        <family val="1"/>
      </rPr>
      <t xml:space="preserve">Title: </t>
    </r>
    <r>
      <rPr>
        <sz val="10"/>
        <color theme="1"/>
        <rFont val="Times New Roman"/>
        <family val="1"/>
      </rPr>
      <t xml:space="preserve"> Prostate Cancer:  Avoidance of Overuse of Bone Scan for Staging Low Risk Prostate Cancer Patients
</t>
    </r>
    <r>
      <rPr>
        <b/>
        <sz val="10"/>
        <color theme="1"/>
        <rFont val="Times New Roman"/>
        <family val="1"/>
      </rPr>
      <t>Description:</t>
    </r>
    <r>
      <rPr>
        <sz val="10"/>
        <color theme="1"/>
        <rFont val="Times New Roman"/>
        <family val="1"/>
      </rPr>
      <t xml:space="preserve">  Percentage of patients, regardless of age, with a diagnosis of prostate cancer at low risk of recurrence receiving interstitial prostate brachytherapy, OR external beam radiotherapy to the prostate, OR radical prostatectomy, OR cryotherapy who did not have a bone scan performed at any time since diagnosis of prostate cancer</t>
    </r>
  </si>
  <si>
    <t>Looks OK, but review</t>
  </si>
  <si>
    <r>
      <rPr>
        <b/>
        <sz val="10"/>
        <color theme="1"/>
        <rFont val="Times New Roman"/>
        <family val="1"/>
      </rPr>
      <t>Title:</t>
    </r>
    <r>
      <rPr>
        <sz val="10"/>
        <color theme="1"/>
        <rFont val="Times New Roman"/>
        <family val="1"/>
      </rPr>
      <t xml:space="preserve">  Preventive Care and Screening: Body Mass Index (BMI) Screening and Follow-Up
</t>
    </r>
    <r>
      <rPr>
        <b/>
        <sz val="10"/>
        <color theme="1"/>
        <rFont val="Times New Roman"/>
        <family val="1"/>
      </rPr>
      <t>Description:</t>
    </r>
    <r>
      <rPr>
        <sz val="10"/>
        <color theme="1"/>
        <rFont val="Times New Roman"/>
        <family val="1"/>
      </rPr>
      <t xml:space="preserve">  Percentage of patients aged 18 years and older with a calculated BMI in the past six months or during the current visit documented in the medical record AND if the most recent BMI is </t>
    </r>
    <r>
      <rPr>
        <u/>
        <sz val="10"/>
        <color theme="1"/>
        <rFont val="Times New Roman"/>
        <family val="1"/>
      </rPr>
      <t>outside of normal parameters</t>
    </r>
    <r>
      <rPr>
        <sz val="10"/>
        <color theme="1"/>
        <rFont val="Times New Roman"/>
        <family val="1"/>
      </rPr>
      <t>, a follow-up plan is documented within the past six months or during the current reporting period.
Normal Parameters: Age 65 years and older BMI &gt; 23 and &lt; 30
Age 18-64 years BMI ≥ 18.5 and &lt; 25</t>
    </r>
  </si>
  <si>
    <t>NR, should split exclusions and exceptions</t>
  </si>
  <si>
    <t>Numerator Description</t>
  </si>
  <si>
    <t>Denominator Description</t>
  </si>
  <si>
    <t>Ischemic stroke patients prescribed antithrombotic therapy at hospital discharge</t>
  </si>
  <si>
    <t>Objective Number</t>
  </si>
  <si>
    <t>Ischemic stroke patients</t>
  </si>
  <si>
    <t>Ischemic stroke patients prescribed anticoagulation therapy at hospital discharge</t>
  </si>
  <si>
    <t>Ischemic stroke patients with documented atrial fibrillation/flutter</t>
  </si>
  <si>
    <t>All patients in the initial patient population</t>
  </si>
  <si>
    <t>Patients with confirmed VTE receiving IV UFH therapy</t>
  </si>
  <si>
    <t>No</t>
  </si>
  <si>
    <t>Yes</t>
  </si>
  <si>
    <t>All patients seen in the ED and admitted to the facility as an inpatient</t>
  </si>
  <si>
    <t>All patients seen in the ED and admitted as an inpatient who do not have a diagnosis consistent with psychiatric/mental health disorders</t>
  </si>
  <si>
    <t>All patients seen in the ED and admitted as an inpatient who have a diagnosis consistent with psychiatric/mental health disorders</t>
  </si>
  <si>
    <t>NA</t>
  </si>
  <si>
    <t>Clinical Process/Effectiveness</t>
  </si>
  <si>
    <t>CLINICAL_QUALITY_MEASURES</t>
  </si>
  <si>
    <t>Patient Safety</t>
  </si>
  <si>
    <t>Patient and Family Engagement</t>
  </si>
  <si>
    <t>Care Coordination</t>
  </si>
  <si>
    <t>Surgical patients who received prophylactic antibiotics consistent with current guidelines (specific to each type of surgical procedure).</t>
  </si>
  <si>
    <t>Patients who developed confirmed VTE during hospitalization</t>
  </si>
  <si>
    <t>Patients who received no VTE prophylaxis prior to the VTE diagnostic test order date</t>
  </si>
  <si>
    <t>This measure assesses the number of patients diagnosed with confirmed VTE during hospitalization (not present at admission) who did not receive VTE prophylaxis between hospital admission and the day before the VTE diagnostic testing order date</t>
  </si>
  <si>
    <t>VTE-6 Incidence of Potentially Preventable VTE</t>
  </si>
  <si>
    <t>Patients with confirmed VTE discharged to home or court/law enforcement on warfarin therapy</t>
  </si>
  <si>
    <t>Patients with documentation that they or their caregivers were given written discharge instructions or other educational material about warfarin that addressed all of the following:
1. Compliance issues
2. Dietary advice
3. Follow-up monitoring
4. Potential for adverse drug reactions and interactions</t>
  </si>
  <si>
    <t>This measure assesses the number of patients diagnosed with confirmed VTE that are discharged to home, home care, court/law enforcement or home on hospice care on warfarin with written discharge instructions that address all four criteria: compliance issues, dietary advice, follow-up monitoring, and information about the potential for adverse drug reactions/interactions</t>
  </si>
  <si>
    <t>VTE-5 VTE Discharge Instructions</t>
  </si>
  <si>
    <t>Patients who have their IV UFH therapy dosages AND platelet counts monitored according to defined parameters such as a nomogram or protocol</t>
  </si>
  <si>
    <t>This measure assesses the number of patients diagnosed with confirmed VTE who received intravenous (IV) UFH therapy dosages AND had their platelet counts monitored using defined parameters such as a nomogram or protocol</t>
  </si>
  <si>
    <t>VTE-4 VTE Patients Receiving Unfractionated Heparin (UFH) with Dosages/Platelet Count Monitoring by Protocol (or Nomogram)</t>
  </si>
  <si>
    <t>Patients with confirmed VTE who received warfarin</t>
  </si>
  <si>
    <t>Patients who received overlap therapy (warfarin and parenteral anticoagulation):
Five or more days, with an INR greater than or equal to 2 prior to discontinuation of parenteral therapy, OR
Five or more days, with an INR less than 2 and discharged on overlap therapy, OR
Less than five days and discharged on overlap therapy, OR
With documentation of reason for discontinuation of overlap therapy, OR
With documentation of a reason for no overlap therapy</t>
  </si>
  <si>
    <t>This measure assesses the number of patients diagnosed with confirmed VTE who received an overlap of parenteral (intravenous [IV] or subcutaneous [subcu]) anticoagulation and warfarin therapy. For patients who received less than five days of overlap therapy, they should be discharged on both medications or have a reason for discontinuation of overlap therapy. Overlap therapy should be administered for at least five days with an international normalized ratio (INR) greater than or equal to 2 prior to discontinuation of the parenteral anticoagulation therapy, discharged on both medications or have a reason for discontinuation of overlap therapy</t>
  </si>
  <si>
    <t>VTE-3 VTE Patients with Anticoagulation Overlap Therapy</t>
  </si>
  <si>
    <t xml:space="preserve">NA                                                                                    </t>
  </si>
  <si>
    <t>Patients directly admitted or transferred to ICU</t>
  </si>
  <si>
    <t>Patients who received VTE prophylaxis or have documentation why no VTE prophylaxis was given: 
-The day of or the day after ICU admission (or transfer) 
-The day of or the day after surgery end date for surgeries that start the day of or the day after ICU admission (or transfer)</t>
  </si>
  <si>
    <t>This measure assesses the number of patients who received VTE prophylaxis or have documentation why no VTE prophylaxis was given the day of or the day after the initial admission (or transfer) to the Intensive Care Unit (ICU) or surgery end date for surgeries that start the day of or the day after ICU admission (or transfer)</t>
  </si>
  <si>
    <t>VTE-2 Intensive Care Unit (ICU) VTE Prophylaxis</t>
  </si>
  <si>
    <t>Patients who received VTE prophylaxis or have documentation why no VTE prophylaxis was given:
-The day of or the day after hospital admission
-The day of or the day after surgery end date for surgeries that start the day of or the day after hospital admission</t>
  </si>
  <si>
    <t>This measure assesses the number of patients who received VTE prophylaxis or have documentation why no VTE prophylaxis was given the day of or the day after hospital admission or surgery end date for surgeries that start the day of or the day after hospital admission</t>
  </si>
  <si>
    <t>VTE-1 Venous Thromboembolism (VTE) Prophylaxis</t>
  </si>
  <si>
    <t>Patients admitted to the hospital for inpatient acute care with a principal diagnosis code for ischemic or hemorrhagic stroke with hospital stays &lt;= 120 days during the measurement period for patients age 18 and older at the time of hospital admission</t>
  </si>
  <si>
    <t>Ischemic or hemorrhagic stroke patients assessed for or who received rehabilitation services</t>
  </si>
  <si>
    <t>Ischemic or hemorrhagic stroke patients who were assessed for rehabilitation services</t>
  </si>
  <si>
    <t>Stroke-10 Ischemic or Hemorrhagic Stroke – Assessed for Rehabilitation</t>
  </si>
  <si>
    <t>Ischemic stroke or hemorrhagic stroke patients discharged to home</t>
  </si>
  <si>
    <t>Ischemic or hemorrhagic stroke patients with documentation that they or their caregivers were given educational material addressing all of the following:
1. Activation of emergency medical system 
2. Need to follow-up after discharge
3. Medications prescribed at discharge
4. Risk factors for stroke
5. Warning signs and symptoms of stroke</t>
  </si>
  <si>
    <t>Ischemic or hemorrhagic stroke patients or their caregivers who were given educational materials during the hospital stay addressing all of the following: activation of emergency medical system, need for follow-up after discharge, medications prescribed at discharge, risk factors for stroke, and warning signs and symptoms of stroke</t>
  </si>
  <si>
    <t>Stroke-8 Ischemic or Hemorrhagic Stroke – Stroke Education</t>
  </si>
  <si>
    <t>Ischemic stroke patients with an LDL greater than or equal to 100 mg/dL, OR LDL not measured, OR who were on a lipid-lowering medication prior to hospital arrival</t>
  </si>
  <si>
    <t>Ischemic stroke patients prescribed statin medication at hospital discharge</t>
  </si>
  <si>
    <t>Ischemic stroke patients with LDL greater than or equal to 100 mg/dL, or LDL not measured, or who were on a lipid-lowering medication prior to hospital arrival are prescribed statin medication at hospital discharge</t>
  </si>
  <si>
    <t>Stroke-6 Ischemic Stroke – Discharged on Statin Medication</t>
  </si>
  <si>
    <t>Ischemic stroke patients who had antithrombotic therapy administered by end of hospital day two</t>
  </si>
  <si>
    <t>Ischemic stroke patients administered antithrombotic therapy by the end of hospital day two</t>
  </si>
  <si>
    <t>Stroke-5 Ischemic Stroke – Antithrombotic Therapy by End of Hospital Day Two</t>
  </si>
  <si>
    <t>Acute ischemic stroke patients whose time of arrival is within 2 hours (less than or equal to 120 minutes) of time last known well</t>
  </si>
  <si>
    <t>Acute ischemic stroke patients for whom IV thrombolytic therapy was initiated at this hospital within 3 hours (less than or equal to 180 minutes) of time last known well</t>
  </si>
  <si>
    <t>Acute ischemic stroke patients who arrive at this hospital within 2 hours (120 minutes) of time last known well and for whom IV t-PA was initiated at this hospital within 3 hours (180 minutes) of time last known well</t>
  </si>
  <si>
    <t>Stroke-4 Ischemic Stroke – Thrombolytic Therapy</t>
  </si>
  <si>
    <t>Ischemic stroke patients with atrial fibrillation/flutter who are prescribed anticoagulation therapy at hospital discharge</t>
  </si>
  <si>
    <t>Stroke-3 Ischemic Stroke – Anticoagulation Therapy for Atrial Fibrillation/Flutter</t>
  </si>
  <si>
    <t>Stroke-2 Ischemic Stroke – Discharged on Antithrombotic Therapy</t>
  </si>
  <si>
    <t>Median time (in minutes) from admit decision time to time of departure from the emergency department for emergency department patients admitted to inpatient status</t>
  </si>
  <si>
    <t xml:space="preserve">Emergency Department (ED)-2 Emergency Department Throughput – Median Admit Decision Time to ED Departure Time for Admitted Patients </t>
  </si>
  <si>
    <t>Median time from emergency department arrival to time of departure from the emergency room for patients admitted to the facility from the emergency department</t>
  </si>
  <si>
    <t>Emergency Department (ED)-1 Emergency Department Throughput – Median Time from ED Arrival to ED Departure for Admitted ED Patients</t>
  </si>
  <si>
    <t>Clinical Quality Measures</t>
  </si>
  <si>
    <t>PRVDR_EXCLSN_ID</t>
  </si>
  <si>
    <t>MSR_ID</t>
  </si>
  <si>
    <t>PRVDR_SUB_MSR_ID</t>
  </si>
  <si>
    <t>Patient Records Indicator Required?</t>
  </si>
  <si>
    <t>Exclusions Description</t>
  </si>
  <si>
    <t>Exclusion Type</t>
  </si>
  <si>
    <t>Exclusion Number</t>
  </si>
  <si>
    <t>Exclusion Required?</t>
  </si>
  <si>
    <t>Exception Required?</t>
  </si>
  <si>
    <t>Performance Rate Required?</t>
  </si>
  <si>
    <t>Sub Measure Number</t>
  </si>
  <si>
    <t>Method of Measure</t>
  </si>
  <si>
    <t>Measure Number</t>
  </si>
  <si>
    <t xml:space="preserve">  Measure Title</t>
  </si>
  <si>
    <t xml:space="preserve">Category Description
</t>
  </si>
  <si>
    <t>SubMeasure Number</t>
  </si>
  <si>
    <t>Exceptions Required?</t>
  </si>
  <si>
    <t>ExclusionNumber</t>
  </si>
  <si>
    <t>Efficient Use of Healthcare Resources</t>
  </si>
  <si>
    <t>Percentage of children 2-18 years of age who were diagnosed with pharyngitis, ordered an antibiotic and received a group A streptococcus (strep) test for the episode</t>
  </si>
  <si>
    <t>Children with a group A streptococcus test in the 7-day period from 3 days prior through 3 days after the diagnosis of pharyngitis</t>
  </si>
  <si>
    <t>Children age 2-18 years who had an outpatient or emergency department (ED) visit with a diagnosis of pharyngitis during the measurement period and an antibiotic ordered on or three days after the visit</t>
  </si>
  <si>
    <t>Initiation and Engagement of Alcohol and Other Drug Dependence Treatment</t>
  </si>
  <si>
    <t>Percentage of patients 13 years of age and older with a new episode of alcohol and other drug (AOD) dependence who received the following. Two rates are reported.
a. Percentage of patients who initiated treatment within 14 days of the diagnosis
b. Percentage of patients who initiated treatment and who had two or more additional services with an AOD diagnosis within 30 days of the initiation visit</t>
  </si>
  <si>
    <t>Patients who initiated treatment within 14 days of the diagnosis</t>
  </si>
  <si>
    <t>Stratum 1: Patients age 13-17</t>
  </si>
  <si>
    <t>Patients who initiated treatment and who had two or more additional services with an AOD diagnosis within 30 days of the initiation visit</t>
  </si>
  <si>
    <t>Stratum 2: Patients age &gt;=18</t>
  </si>
  <si>
    <t>Stratum 3: Total Score</t>
  </si>
  <si>
    <t xml:space="preserve">Percentage of patients 18-85 years of age who had a diagnosis of hypertension and whose blood pressure was adequately controlled (&lt;140/90mmHg) during the measurement period </t>
  </si>
  <si>
    <t>Patients whose most recent blood pressure is adequately controlled (systolic blood pressure &lt; 140 mmHg and diastolic blood pressure &lt; 90 mmHg) during the measurement period</t>
  </si>
  <si>
    <t>Patients 18-85 years of age who had a diagnosis of essential hypertension within the first six months of the measurement period or any time prior to the measurement period</t>
  </si>
  <si>
    <t>Weight Assessment and Counseling for Nutrition and Physical Activity for Children and Adolescents</t>
  </si>
  <si>
    <t>Percentage of patients 3-17 years of age who had an outpatient visit with a Primary Care Physician (PCP) or Obstetrician/Gynecologist (OB/GYN) and who had evidence of the following during the measurement period. Three rates are reported.
 - Percentage of patients with height, weight, and body mass index (BMI) percentile documentation
 - Percentage of patients with counseling for nutrition
 - Percentage of patients with counseling for physical activity</t>
  </si>
  <si>
    <t>Patients who had a height, weight and body mass index (BMI) percentile recorded during the measurement period</t>
  </si>
  <si>
    <r>
      <t xml:space="preserve">Patients 3-17 years of age with at least one outpatient visit with a primary care physician (PCP) or an obstetrician/gynecologist (OB/GYN) during the measurement period
</t>
    </r>
    <r>
      <rPr>
        <i/>
        <sz val="11"/>
        <color rgb="FFFF0000"/>
        <rFont val="Calibri"/>
        <family val="2"/>
        <scheme val="minor"/>
      </rPr>
      <t xml:space="preserve">Please refer Notes column for the Patient Age range for each Sub Measure (Numerator/Denominator)
</t>
    </r>
    <r>
      <rPr>
        <sz val="11"/>
        <color theme="1"/>
        <rFont val="Calibri"/>
        <family val="2"/>
        <scheme val="minor"/>
      </rPr>
      <t xml:space="preserve">
</t>
    </r>
  </si>
  <si>
    <t>Stratum 1: Patients age 3-11</t>
  </si>
  <si>
    <t>Patients who had counseling for nutrition during the measurement period</t>
  </si>
  <si>
    <t>Stratum 2: Patients age 12-17</t>
  </si>
  <si>
    <t>Patients who had counseling for physical activity during the measurement period</t>
  </si>
  <si>
    <t>Stratum 3: Total score</t>
  </si>
  <si>
    <t>Preventive Care and Screening: Tobacco Use: Screening and Cessation Intervention</t>
  </si>
  <si>
    <t>Percentage of patients aged 18 years and older who were screened for tobacco use one or more times within 24 months AND who received cessation counseling intervention if identified as a tobacco user</t>
  </si>
  <si>
    <t>Patients who were screened for tobacco use at least once within 24 months AND who received tobacco cessation counseling intervention if identified as a tobacco user</t>
  </si>
  <si>
    <t>All patients aged 18 years and older</t>
  </si>
  <si>
    <t>Percentage of women 40-69 years of age who had a mammogram to screen for breast cancer</t>
  </si>
  <si>
    <t>Women with one or more mammograms during the measurement period or the year prior to the measurement period</t>
  </si>
  <si>
    <t>Women 42-69 years of age with a visit during the measurement period</t>
  </si>
  <si>
    <t>Women with one or more Pap tests during the measurement period or the two years prior to the measurement period</t>
  </si>
  <si>
    <t>Women 24–64 years of age with a visit during the measurement period</t>
  </si>
  <si>
    <t>Percentage of women 16-24 years of age who were identified as sexually active and who had at least one test for chlamydia during the measurement period</t>
  </si>
  <si>
    <t>Women with at least one chlamydia test during the measurement period</t>
  </si>
  <si>
    <t>Stratum 1: Patients age 16-20</t>
  </si>
  <si>
    <t>Stratum 2: Patients age 21-24</t>
  </si>
  <si>
    <t xml:space="preserve">Colorectal Cancer Screening </t>
  </si>
  <si>
    <t>Percentage of adults 50-75 years of age who had appropriate screening for colorectal cancer</t>
  </si>
  <si>
    <t>Patients with one or more screenings for colorectal cancer. Appropriate screenings are defined by any one of the following criteria below:
- Fecal occult blood test (FOBT) during the measurement period
- Flexible sigmoidoscopy during the measurement period or the four years prior to the measurement period
- Colonoscopy during the measurement period or the nine years prior to the measurement period</t>
  </si>
  <si>
    <t>Patients 51-75 years of age with a visit during the measurement period</t>
  </si>
  <si>
    <t>Percentage of patients 5-64 years of age who were identified as having persistent asthma and were appropriately prescribed medication during the measurement period</t>
  </si>
  <si>
    <t>Patients who were dispensed at least one prescription for a preferred therapy during the measurement period</t>
  </si>
  <si>
    <t>Stratum 1: Patients age 5-11</t>
  </si>
  <si>
    <t>Stratum 2: Patients age 12-18</t>
  </si>
  <si>
    <t>Stratum 3: Patient age 19-50</t>
  </si>
  <si>
    <t>Stratum 4: Patients age 51-64</t>
  </si>
  <si>
    <t>Stratum 5: Total Score</t>
  </si>
  <si>
    <t>Childhood Immunization Status</t>
  </si>
  <si>
    <t>Percentage of children 2 years of age who had four diphtheria, tetanus and acellular pertussis (DTaP); three polio (IPV), one measles, mumps and rubella (MMR); three H influenza type B (HiB); three hepatitis B (Hep B); one chicken pox (VZV); four pneumococcal conjugate (PCV); one hepatitis A (Hep A); two or three rotavirus (RV); and two influenza (flu) vaccines by their second birthday</t>
  </si>
  <si>
    <t>Children who have evidence showing they received recommended vaccines, had documented history of the illness, had a seropositive test result, or had an allergic reaction to the vaccine by their second birthday</t>
  </si>
  <si>
    <t>Children who turn 2 years of age during the measurement period and who have a visit during the measurement period</t>
  </si>
  <si>
    <t>Preventive Care and Screening: Influenza Immunization</t>
  </si>
  <si>
    <t>Percentage of patients aged 6 months and older seen for a visit between October 1 and March 31 who received an influenza immunization OR who reported previous receipt of an influenza immunization</t>
  </si>
  <si>
    <t>Patients who received an influenza immunization OR who reported previous receipt of an influenza immunization</t>
  </si>
  <si>
    <t>All patients aged 6 months and older and seen for a visit between October 1 and March 31</t>
  </si>
  <si>
    <t>Pneumonia Vaccination Status for Older Adults</t>
  </si>
  <si>
    <t>Percentage of patients 65 years of age and older who have ever received a pneumococcal vaccine</t>
  </si>
  <si>
    <t>Patients who have ever received a pneumococcal vaccination</t>
  </si>
  <si>
    <t>Patients 65 years of age and older with a visit during the measurement period</t>
  </si>
  <si>
    <t>Use of Imaging Studies for Low Back Pain</t>
  </si>
  <si>
    <t>Percentage of patients 18-50 years of age with a diagnosis of low back pain who did not have an imaging study (plain X-ray, MRI, CT scan) within 28 days of the diagnosis</t>
  </si>
  <si>
    <t>Patients with an imaging study conducted on the date of the outpatient or emergency department visit or in the 28 days following the outpatient or emergency department visit</t>
  </si>
  <si>
    <t>Patients 18-50 years of age with a diagnosis of low back pain during an outpatient or emergency department visit</t>
  </si>
  <si>
    <t>Percentage of patients 18-75 years of age with diabetes who had a retinal or dilated eye exam by an eye care professional during the measurement period or a negative retinal exam (no evidence of retinopathy) in the 12 months prior to the measurement period</t>
  </si>
  <si>
    <t>Patients with an eye screening for diabetic retinal disease. This includes diabetics who had one of the following:
A retinal or dilated eye exam by an eye care professional in the measurement period or a negative retinal exam (no evidence of retinopathy) by an eye care professional in the year prior to the measurement period</t>
  </si>
  <si>
    <t>Patients 18-75 years of age with diabetes with a visit during the measurement period</t>
  </si>
  <si>
    <t xml:space="preserve">Diabetes: Foot Exam </t>
  </si>
  <si>
    <t>Percentage of patients aged 18-75 years of age with diabetes who had a foot exam during the measurement period</t>
  </si>
  <si>
    <t>Patients who received a foot exam (visual inspection with either a sensory exam or pulse exam) during the measurement period</t>
  </si>
  <si>
    <t>Diabetes: Hemoglobin A1c Poor Control</t>
  </si>
  <si>
    <t>Percentage of patients 18-75 years of age with diabetes who had hemoglobin A1c &gt; 9.0% during the measurement period</t>
  </si>
  <si>
    <t>Patients whose most recent HbA1c level (performed during the measurement period) is &gt;9.0%</t>
  </si>
  <si>
    <t>Diabetes: Urine Protein Screening</t>
  </si>
  <si>
    <t>The percentage of patients 18-75 years of age with diabetes who had a nephropathy screening test or evidence of nephropathy during the measurement period</t>
  </si>
  <si>
    <t>Patients with a screening for nephropathy or evidence of nephropathy during the measurement period</t>
  </si>
  <si>
    <t>Diabetes: Low Density Lipoprotein (LDL) Management</t>
  </si>
  <si>
    <t>Percentage of patients 18–75 years of age with diabetes whose LDL-C was adequately controlled (&lt;100 mg/dL) during the measurement period</t>
  </si>
  <si>
    <t>Patients whose most recent LDL-C level performed during the measurement period is &lt; 100 mg/dL</t>
  </si>
  <si>
    <t>Percentage of patients 18 years of age and older who were discharged alive for acute myocardial infarction (AMI), coronary artery bypass graft (CABG) or percutaneous coronary interventions (PCI) in the 12 months prior to the measurement period, or who had an active diagnosis of ischemic vascular disease (IVD) during the measurement period, and who had documentation of use of aspirin or another antithrombotic during the measurement period</t>
  </si>
  <si>
    <t>Patients who have documentation of use of aspirin or another antithrombotic during the measurement period</t>
  </si>
  <si>
    <t>Patients 18 years of age and older with a visit during the measurement period, and an active diagnosis of ischemic vascular disease (IVD) or who were discharged alive for acute myocardial infarction (AMI), coronary artery bypass graft (CABG) or percutaneous coronary interventions (PCI) in the 12 months prior to the measurement period</t>
  </si>
  <si>
    <t>Coronary Artery Disease (CAD): Beta-Blocker Therapy—Prior Myocardial Infarction (MI) or Left Ventricular Systolic Dysfunction (LVEF &lt;40%)</t>
  </si>
  <si>
    <t>Percentage of patients aged 18 years and older with a diagnosis of coronary artery disease seen within a 12 month period who also have a prior MI or a current or prior LVEF &lt;40% who were prescribed beta-blocker therapy</t>
  </si>
  <si>
    <t>Patients who were prescribed beta blocker therapy</t>
  </si>
  <si>
    <t>Population Criteria 1: Patients with a prior (resolved) myocardial infarction</t>
  </si>
  <si>
    <t>Population Criteria 2: Patients with left ventricular systolic dysfunction (LVEF &lt;40%)</t>
  </si>
  <si>
    <t>Percentage of patients 18 years of age and older who were discharged alive for acute myocardial infarction (AMI), coronary artery bypass graft (CABG) or percutaneous coronary interventions (PCI) in the 12 months prior to the measurement period, or who had an active diagnosis of ischemic vascular disease (IVD) during the measurement period, and who had a complete lipid profile performed during the measurement period and whose LDL-C was adequately controlled (&lt; 100 mg/dL)</t>
  </si>
  <si>
    <t>Patients with a complete lipid profile performed during the measurement period</t>
  </si>
  <si>
    <t>Patients 18 years of age and older with a visit during the measurement period, and an active diagnosis of ischemic vascular disease (IVD) during the measurement period, or who were discharged alive for acute myocardial infarction (AMI), coronary artery bypass graft (CABG) or percutaneous coronary intervensions (PCI) in the 12 months prior to the measurement period</t>
  </si>
  <si>
    <t>Patients whose most recent LDL-C level performed during the measurement period is &lt;100 mg/dL</t>
  </si>
  <si>
    <t xml:space="preserve">Heart Failure (HF): Angiotensin-Converting Enzyme (ACE) Inhibitor or Angiotensin Receptor Blocker (ARB) Therapy for Left Ventricular Systolic Dysfunction (LVSD) </t>
  </si>
  <si>
    <t>Percentage of patients aged 18 years and older with a diagnosis of heart failure (HF) with a current or prior left ventricular ejection fraction (LVEF) &lt; 40% who were prescribed ACE inhibitor or ARB therapy either within a 12 month period when seen in the outpatient setting OR at each hospital discharge</t>
  </si>
  <si>
    <t>Patients who were prescribed ACE inhibitor or ARB therapy either within a 12 month period when seen in the outpatient setting or at hospital discharge</t>
  </si>
  <si>
    <t>All patients aged 18 years and older with a diagnosis of heart failure with a current or prior LVEF &lt; 40%</t>
  </si>
  <si>
    <t xml:space="preserve">Heart Failure (HF): Beta-Blocker Therapy for Left Ventricular Systolic Dysfunction (LVSD) </t>
  </si>
  <si>
    <t>Percentage of patients aged 18 years and older with a diagnosis of heart failure (HF) with a current or prior left ventricular ejection fraction (LVEF) &lt; 40% who were prescribed beta-blocker therapy either within a 12 month period when seen in the outpatient setting OR at each hospital discharge</t>
  </si>
  <si>
    <t>Patients who were prescribed beta-blocker therapy either within a 12 month period when seen in the outpatient setting or at hospital discharge</t>
  </si>
  <si>
    <t>Percentage of patients aged 18 years and older with a diagnosis of POAG who have an optic nerve head evaluation during one or more office visits within 12 months</t>
  </si>
  <si>
    <t>Patients who have an optic nerve head evaluation during one or more office visits within 12 months</t>
  </si>
  <si>
    <t>All patients aged 18 years and older with a diagnosis of primary open-angle glaucoma</t>
  </si>
  <si>
    <t xml:space="preserve">Diabetic Retinopathy: Documentation of Presence or Absence of Macular Edema and Level of Severity of Retinopathy </t>
  </si>
  <si>
    <t>Percentage of patients aged 18 years and older with a diagnosis of diabetic retinopathy who had a dilated macular or fundus exam performed which included documentation of the level of severity of  retinopathy and the presence or absence of macular edema during one or more office visits within 12 months</t>
  </si>
  <si>
    <t>Patients who had a dilated macular or fundus exam performed which included documentation of the level of severity of retinopathy AND the presence or absence of macular edema during one or more office visits within 12 months</t>
  </si>
  <si>
    <t>All patients aged 18 years and older with a diagnosis of diabetic retinopathy</t>
  </si>
  <si>
    <t>Diabetic Retinopathy: Communication with the Physician Managing Ongoing Diabetes Care</t>
  </si>
  <si>
    <t>Percentage of patients aged 18 years and older with a diagnosis of diabetic retinopathy who had a dilated macular or fundus exam performed with documented communication to the physician who manages the ongoing care of the patient with diabetes mellitus regarding the findings of the macular or fundus exam at least once within 12 months</t>
  </si>
  <si>
    <t>Patients with documentation, at least once within 12 months, of the findings of the dilated macular or fundus exam via communication to the physician who manages the patient’s diabetic care</t>
  </si>
  <si>
    <t>All patients aged 18 years and older with a diagnosis of diabetic retinopathy who had a dilated macular or fundus exam performed</t>
  </si>
  <si>
    <t>Anti-depressant Medication Management</t>
  </si>
  <si>
    <t>Percentage of patients 18 years of age and older who were diagnosed with major depression and treated with antidepressant medication, and who remained on antidepressant medication treatment. Two rates are reported.
a. Percentage of patients who remained on an antidepressant medication for at least 84 days (12 weeks)
b. Percentage of patients who remained on an antidepressant medication for at least 180 days (6 months)</t>
  </si>
  <si>
    <t>Patients who have received antidepressant medication for at least 84 days (12 weeks) of continuous treatment during the 114-day period following the Index Prescription Start Date</t>
  </si>
  <si>
    <t>Patients 18 years of age and older with a diagnosis of major depression in the 180 days (6 months) prior to the measurement period or the first 180 days (6 months) of the measurement period, who were treated with antidepressant medication, and with a visit during the measurement period</t>
  </si>
  <si>
    <t>Patients who have received antidepressant medications for at least 180 days (6 months) of continuous treatment during the 231-day period following the Index Prescription Start Date</t>
  </si>
  <si>
    <t xml:space="preserve">Population Criteria 1: Children 6-12 years of age
</t>
  </si>
  <si>
    <t xml:space="preserve">Population Criteria 2: Children 6-12 years of age </t>
  </si>
  <si>
    <t>Oncology: Medical and Radiation – Pain Intensity Quantified</t>
  </si>
  <si>
    <t>Colon Cancer: Chemotherapy for AJCC Stage III Colon Cancer Patients</t>
  </si>
  <si>
    <t>Percentage of patients aged 18 through 80 years with AJCC Stage III colon cancer who are referred for adjuvant chemotherapy, prescribed adjuvant chemotherapy, or have previously received adjuvant chemotherapy within the 12-month reporting period</t>
  </si>
  <si>
    <t>Patients who are referred for chemotherapy, prescribed chemotherapy, or who have previously received adjuvant chemotherapy within the 12- month reporting period</t>
  </si>
  <si>
    <t>All patients aged 18 through 80 years with AJCC Stage III colon cancer</t>
  </si>
  <si>
    <t>Breast Cancer: Hormonal Therapy for Stage IC-IIIC Estrogen Receptor/Progesterone Receptor (ER/PR) Positive Breast Cancer</t>
  </si>
  <si>
    <t>Percentage of female patients aged 18 years and older with Stage IC through IIIC, ER or PR positive breast cancer who were prescribed tamoxifen or aromatase inhibitor (AI) during the 12-month reporting period</t>
  </si>
  <si>
    <t>Patients who were prescribed tamoxifen or aromatase inhibitor (AI) during the 12-month reporting period</t>
  </si>
  <si>
    <t>All female patients aged 18 years and older with a diagnosis of stage IC through IIIC, estrogen receptor (ER) or progesterone receptor (PR) positive breast cancer</t>
  </si>
  <si>
    <t>Percentage of patients, regardless of age, with a diagnosis of prostate cancer at low risk of recurrence receiving interstitial prostate brachytherapy, OR external beam radiotherapy to the prostate, OR radical prostatectomy, OR cryotherapy who did not have a bone scan performed at any time since diagnosis of prostate cancer</t>
  </si>
  <si>
    <t>Patients who did not have a bone scan performed at any time since diagnosis of prostate cancer</t>
  </si>
  <si>
    <t>All patients, regardless of age, with a diagnosis of prostate cancer at low risk of recurrence receiving interstitial prostate brachytherapy, OR external beam radiotherapy to the prostate, OR radical prostatectomy, OR cryotherapy</t>
  </si>
  <si>
    <t>HIV/AIDS: Medical Visit</t>
  </si>
  <si>
    <t xml:space="preserve">Population Criteria 1: All patients aged 6 years and older
</t>
  </si>
  <si>
    <t xml:space="preserve">Population Criteria 2: All patients aged 1-5 years of age
</t>
  </si>
  <si>
    <t>Population Criteria 3: All patients aged 6 weeks to 12 months</t>
  </si>
  <si>
    <t>Documentation of Current Medications in the Medical Record</t>
  </si>
  <si>
    <t>Preventive Care and Screening: Body Mass Index (BMI) Screening and Follow-Up</t>
  </si>
  <si>
    <t>Percentage of patients aged 18 years and older with an encounter during the reporting period with a documented calculated BMI during the encounter or during the previous six months, AND when the BMI is outside of normal parameters, follow-up is documented during the encounter or during the previous six months of the encounter with the BMI outside of normal parameters
Normal Parameters:       Age 65 years and older BMI =&gt; 23 and &lt; 30 
                                    Age 18 – 64 years BMI =&gt; 18.5 and &lt; 25</t>
  </si>
  <si>
    <t>Patients with a documented calculated BMI during the encounter or during the previous six months, AND when the BMI is outside of normal parameters, follow-up is documented during the encounter or during the previous six months of the encounter with the BMI outside of normal parameters</t>
  </si>
  <si>
    <r>
      <t xml:space="preserve">Initial Patient Population 1: All patients 65 years of age and older before the beginning of the measurement period with at least one eligible encounter during the measurement period NOT INCLUDING encounters where the patient is receiving palliative care, refuses BMI measurement, the patient is in an urgent or emergent medical situation where time is of the essence and to delay treatment would jeopardize the patient’s health status, or there is any other reason documented in the medical record by the provider explaining why BMI measurement was not appropriate
</t>
    </r>
    <r>
      <rPr>
        <i/>
        <sz val="11"/>
        <color rgb="FFFF0000"/>
        <rFont val="Calibri"/>
        <family val="2"/>
        <scheme val="minor"/>
      </rPr>
      <t>Please refer the Notes column for the Population Criteria</t>
    </r>
  </si>
  <si>
    <t>Population Criteria 1: 65 years and older</t>
  </si>
  <si>
    <r>
      <t xml:space="preserve">Initial Patient Population 2: All patients 18 through 64 years before the beginning of the measurement period with at least one eligible encounter during the measurement period NOT INCLUDING encounters where the patient is receiving palliative care, refuses BMI measurement, the patient is in an urgent or emergent medical situation where time is of the essence and to delay treatment would jeopardize the patient’s health status, or there is any other reason documented in the medical record by the provider explaining why BMI measurement was not appropriate
</t>
    </r>
    <r>
      <rPr>
        <i/>
        <sz val="11"/>
        <color rgb="FFFF0000"/>
        <rFont val="Calibri"/>
        <family val="2"/>
        <scheme val="minor"/>
      </rPr>
      <t>Please refer the Notes column for the Population Criteria</t>
    </r>
  </si>
  <si>
    <t>Population Criteria 2: 18 through 64 years</t>
  </si>
  <si>
    <t>Cataracts: Complications within 30 Days Following Cataract Surgery Requiring Additional Surgical Procedures</t>
  </si>
  <si>
    <t>Cataracts: 20/40 or Better Visual Acuity within 90 Days Following Cataract Surgery</t>
  </si>
  <si>
    <t>Depression Remission at Twelve Months</t>
  </si>
  <si>
    <t>Depression Utilization of the PHQ-9 Tool</t>
  </si>
  <si>
    <t>CMS82v1</t>
  </si>
  <si>
    <t>Maternal Depression Screening</t>
  </si>
  <si>
    <t>Primary Caries Prevention Intervention as Offered by Primary Care Providers, including Dentists</t>
  </si>
  <si>
    <t>Stratum 1: Patients age 0-5</t>
  </si>
  <si>
    <t>Stratum 2: Patients age 6-12</t>
  </si>
  <si>
    <t>Stratum 3: Patients age 13-20</t>
  </si>
  <si>
    <t>Dementia: Cognitive Assessment</t>
  </si>
  <si>
    <t>Hypertension: Improvement in Blood Pressure</t>
  </si>
  <si>
    <t>Functional Status Assessment for Knee Replacement</t>
  </si>
  <si>
    <t>Functional Status Assessment for Hip Replacement</t>
  </si>
  <si>
    <t>Functional Status Assessment for Complex Chronic Conditions</t>
  </si>
  <si>
    <t>Preventive Care and Screening: Screening for High Blood Pressure and Follow-Up Documented</t>
  </si>
  <si>
    <t>NQF0375</t>
  </si>
  <si>
    <t>NQF0376</t>
  </si>
  <si>
    <t>CORE_CLINICAL_QUALITY_MEASURES</t>
  </si>
  <si>
    <t>NQF0028</t>
  </si>
  <si>
    <t>NQF0028_SM1</t>
  </si>
  <si>
    <t>NQF0028_SM1_E1</t>
  </si>
  <si>
    <t>NQF0421</t>
  </si>
  <si>
    <t xml:space="preserve">NQF0421_SM1         </t>
  </si>
  <si>
    <t xml:space="preserve">NQF0421_SM1_E1              </t>
  </si>
  <si>
    <t xml:space="preserve">NQF0421_SM2     </t>
  </si>
  <si>
    <t xml:space="preserve">NQF0421_SM2_E1      </t>
  </si>
  <si>
    <t>ALTERNATE_CORE_CLINICAL_QUALITY_MEASURES</t>
  </si>
  <si>
    <t>NQF0024</t>
  </si>
  <si>
    <t xml:space="preserve">NQF0024_SM1        </t>
  </si>
  <si>
    <t xml:space="preserve">NQF0024_SM1_E1               </t>
  </si>
  <si>
    <t>NQF0024_SM2</t>
  </si>
  <si>
    <t>NQF0024_SM2_E1</t>
  </si>
  <si>
    <t>NQF0024_SM3</t>
  </si>
  <si>
    <t>NQF0024_SM3_E1</t>
  </si>
  <si>
    <t>NQF0024_SM4</t>
  </si>
  <si>
    <t>NQF0024_SM4_E1</t>
  </si>
  <si>
    <t>NQF0024_SM5</t>
  </si>
  <si>
    <t>NQF0024_SM5_E1</t>
  </si>
  <si>
    <t>NQF0024_SM6</t>
  </si>
  <si>
    <t>NQF0024_SM6_E1</t>
  </si>
  <si>
    <t>NQF0024_SM7</t>
  </si>
  <si>
    <t>NQF0024_SM7_E1</t>
  </si>
  <si>
    <t>NQF0024_SM8</t>
  </si>
  <si>
    <t>NQF0024_SM8_E1</t>
  </si>
  <si>
    <t>NQF0024_SM9</t>
  </si>
  <si>
    <t>NQF0024_SM9_E1</t>
  </si>
  <si>
    <t>NQF0038</t>
  </si>
  <si>
    <t>NQF0038_SM1</t>
  </si>
  <si>
    <t>NQF0041</t>
  </si>
  <si>
    <t>NQF0041_SM1</t>
  </si>
  <si>
    <t>NQF0041_SM1_E1</t>
  </si>
  <si>
    <t>NQF0059</t>
  </si>
  <si>
    <t>NQF0059_SM1</t>
  </si>
  <si>
    <t>NQF0059_SM1_E1</t>
  </si>
  <si>
    <t>ADDITIONAL_CLINICAL_QUALITY_MEASURES</t>
  </si>
  <si>
    <t>NQF0064</t>
  </si>
  <si>
    <t>NQF0064_SM1</t>
  </si>
  <si>
    <t>NQF0064_SM1_E1</t>
  </si>
  <si>
    <t>NQF0081</t>
  </si>
  <si>
    <t>NQF0081_SM1</t>
  </si>
  <si>
    <t>NQF0081_SM1_E1</t>
  </si>
  <si>
    <t>NQF0070</t>
  </si>
  <si>
    <t xml:space="preserve">NQF0070_SM1          </t>
  </si>
  <si>
    <t xml:space="preserve">NQF0070_SM1_E1       </t>
  </si>
  <si>
    <t xml:space="preserve">NQF0070_SM2 </t>
  </si>
  <si>
    <t>NQF0070_SM2_E1</t>
  </si>
  <si>
    <t>NQF0043</t>
  </si>
  <si>
    <t>NQF0043_SM1</t>
  </si>
  <si>
    <t>NQF0031</t>
  </si>
  <si>
    <t>NQF0031_SM1</t>
  </si>
  <si>
    <t>NQF0031_SM1_E1</t>
  </si>
  <si>
    <t>NQF0034</t>
  </si>
  <si>
    <t>NQF0034_SM1</t>
  </si>
  <si>
    <t>NQF0034_SM1_E1</t>
  </si>
  <si>
    <t>NQF0083</t>
  </si>
  <si>
    <t>NQF0083_SM1</t>
  </si>
  <si>
    <t>NQF0083_SM1_E1</t>
  </si>
  <si>
    <t>NQF0105</t>
  </si>
  <si>
    <t xml:space="preserve">NQF0105_SM1           </t>
  </si>
  <si>
    <t xml:space="preserve">NQF0105_SM1_E1                           </t>
  </si>
  <si>
    <t xml:space="preserve">NQF0105_SM2  </t>
  </si>
  <si>
    <t>NQF0105_SM2_E1</t>
  </si>
  <si>
    <t>NQF0086</t>
  </si>
  <si>
    <t>NQF0086_SM1</t>
  </si>
  <si>
    <t>NQF0086_SM1_E1</t>
  </si>
  <si>
    <t>NQF0055</t>
  </si>
  <si>
    <t>NQF0055_SM1</t>
  </si>
  <si>
    <t>NQF0055_SM1_E1</t>
  </si>
  <si>
    <t>NQF0056</t>
  </si>
  <si>
    <t>NQF0056_SM1</t>
  </si>
  <si>
    <t>NQF0056_SM1_E1</t>
  </si>
  <si>
    <t>NQF0062</t>
  </si>
  <si>
    <t>NQF0062_SM1</t>
  </si>
  <si>
    <t>NQF0062_SM1_E1</t>
  </si>
  <si>
    <t>NQF0068</t>
  </si>
  <si>
    <t>NQF0068_SM1</t>
  </si>
  <si>
    <t>NQF0004</t>
  </si>
  <si>
    <t xml:space="preserve">NQF0004_SM1     </t>
  </si>
  <si>
    <t xml:space="preserve">NQF0004_SM1_E1                     </t>
  </si>
  <si>
    <t xml:space="preserve">NQF0004_SM2 </t>
  </si>
  <si>
    <t xml:space="preserve">NQF0004_SM2_E1  </t>
  </si>
  <si>
    <t>NQF0004_SM3</t>
  </si>
  <si>
    <t xml:space="preserve">NQF0004_SM3_E1 </t>
  </si>
  <si>
    <t>NQF0004_SM4</t>
  </si>
  <si>
    <t xml:space="preserve">NQF0004_SM4_E1 </t>
  </si>
  <si>
    <t>NQF0004_SM5</t>
  </si>
  <si>
    <t xml:space="preserve">NQF0004_SM5_E1 </t>
  </si>
  <si>
    <t>NQF0004_SM6</t>
  </si>
  <si>
    <t xml:space="preserve">NQF0004_SM6_E1 </t>
  </si>
  <si>
    <t>NQF0018</t>
  </si>
  <si>
    <t>NQF0018_SM1</t>
  </si>
  <si>
    <t>NQF0018_SM1_E1</t>
  </si>
  <si>
    <t>NQF0032</t>
  </si>
  <si>
    <t>NQF0032_SM1</t>
  </si>
  <si>
    <t>NQF0032_SM1_E1</t>
  </si>
  <si>
    <t>NQF0033</t>
  </si>
  <si>
    <t xml:space="preserve">NQF0033_SM1         </t>
  </si>
  <si>
    <t xml:space="preserve">NQF0033_SM1_E1        </t>
  </si>
  <si>
    <t xml:space="preserve">NQF0033_SM2 </t>
  </si>
  <si>
    <t xml:space="preserve">NQF0033_SM2_E1  </t>
  </si>
  <si>
    <t>NQF0033_SM3</t>
  </si>
  <si>
    <t xml:space="preserve">NQF0033_SM3_E1  </t>
  </si>
  <si>
    <t>NQF0036</t>
  </si>
  <si>
    <t xml:space="preserve">NQF0036_SM1      </t>
  </si>
  <si>
    <t xml:space="preserve">NQF0036_SM1_E1            </t>
  </si>
  <si>
    <t xml:space="preserve">NQF0036_SM2 </t>
  </si>
  <si>
    <t xml:space="preserve">NQF0036_SM2_E1 </t>
  </si>
  <si>
    <t>NQF0036_SM3</t>
  </si>
  <si>
    <t xml:space="preserve">NQF0036_SM3_E1 </t>
  </si>
  <si>
    <t>NQF0036_SM4</t>
  </si>
  <si>
    <t xml:space="preserve">NQF0036_SM4_E1 </t>
  </si>
  <si>
    <t>NQF0036_SM5</t>
  </si>
  <si>
    <t xml:space="preserve">NQF0036_SM5_E1 </t>
  </si>
  <si>
    <t>NQF0052</t>
  </si>
  <si>
    <t>NQF0052_SM1</t>
  </si>
  <si>
    <t>NQF0052_SM1_E1</t>
  </si>
  <si>
    <t>NQF0088</t>
  </si>
  <si>
    <t>NQF0088_SM1</t>
  </si>
  <si>
    <t>NQF0088_SM1_E1</t>
  </si>
  <si>
    <t>NQF0089</t>
  </si>
  <si>
    <t>NQF0089_SM1</t>
  </si>
  <si>
    <t>NQF0089_SM1_E1</t>
  </si>
  <si>
    <t>NQF0002</t>
  </si>
  <si>
    <t>NQF0002_SM1</t>
  </si>
  <si>
    <t>NQF0002_SM1_E1</t>
  </si>
  <si>
    <t>NQF0387</t>
  </si>
  <si>
    <t>NQF0387_SM1</t>
  </si>
  <si>
    <t>NQF0387_SM1_E1</t>
  </si>
  <si>
    <t>NQF0385</t>
  </si>
  <si>
    <t>NQF0385_SM1</t>
  </si>
  <si>
    <t>NQF0385_SM1_E1</t>
  </si>
  <si>
    <t>NQF0389</t>
  </si>
  <si>
    <t>NQF0389_SM1</t>
  </si>
  <si>
    <t>NQF0389_SM1_E1</t>
  </si>
  <si>
    <t>NQF0075</t>
  </si>
  <si>
    <t xml:space="preserve">NQF0075_SM1           </t>
  </si>
  <si>
    <t xml:space="preserve">NQF0075_SM2  </t>
  </si>
  <si>
    <t>Exemption Required?</t>
  </si>
  <si>
    <r>
      <t xml:space="preserve">Core Clinical Quality Measures </t>
    </r>
    <r>
      <rPr>
        <b/>
        <sz val="11"/>
        <color rgb="FFFF0000"/>
        <rFont val="Verdana"/>
        <family val="2"/>
      </rPr>
      <t xml:space="preserve">(Report </t>
    </r>
    <r>
      <rPr>
        <b/>
        <u/>
        <sz val="11"/>
        <color rgb="FFFF0000"/>
        <rFont val="Verdana"/>
        <family val="2"/>
      </rPr>
      <t>ALL</t>
    </r>
    <r>
      <rPr>
        <b/>
        <sz val="11"/>
        <color rgb="FFFF0000"/>
        <rFont val="Verdana"/>
        <family val="2"/>
      </rPr>
      <t xml:space="preserve"> Core CQMs)</t>
    </r>
  </si>
  <si>
    <r>
      <t>Alternate Core Clinical Quality Measures</t>
    </r>
    <r>
      <rPr>
        <b/>
        <sz val="11"/>
        <color rgb="FFFF0000"/>
        <rFont val="Verdana"/>
        <family val="2"/>
      </rPr>
      <t xml:space="preserve"> (ONE Alternate Core CQM is required. Report an additional Alternate CQM for every Core CQM with all zeroes in denominator.)</t>
    </r>
  </si>
  <si>
    <r>
      <t xml:space="preserve">Additional Clinical Quality Measures </t>
    </r>
    <r>
      <rPr>
        <b/>
        <sz val="11"/>
        <color rgb="FFFF0000"/>
        <rFont val="Verdana"/>
        <family val="2"/>
      </rPr>
      <t xml:space="preserve">(Report </t>
    </r>
    <r>
      <rPr>
        <b/>
        <u/>
        <sz val="11"/>
        <color rgb="FFFF0000"/>
        <rFont val="Verdana"/>
        <family val="2"/>
      </rPr>
      <t>THREE</t>
    </r>
    <r>
      <rPr>
        <b/>
        <sz val="11"/>
        <color rgb="FFFF0000"/>
        <rFont val="Verdana"/>
        <family val="2"/>
      </rPr>
      <t xml:space="preserve"> Additional CQMs)</t>
    </r>
  </si>
  <si>
    <t>NQF495</t>
  </si>
  <si>
    <t>NQF495_SM1</t>
  </si>
  <si>
    <t>NQF495_SM2</t>
  </si>
  <si>
    <t>NQF495_SM3</t>
  </si>
  <si>
    <t>NQF497</t>
  </si>
  <si>
    <t>NQF497_SM1</t>
  </si>
  <si>
    <t>NQF497_SM2</t>
  </si>
  <si>
    <t>NQF497_SM3</t>
  </si>
  <si>
    <t>NQF435</t>
  </si>
  <si>
    <t>NQF435_SM1</t>
  </si>
  <si>
    <t xml:space="preserve">NQF435_SM1_E1                                                                                    </t>
  </si>
  <si>
    <t>NQF436</t>
  </si>
  <si>
    <t>NQF436_SM1</t>
  </si>
  <si>
    <t xml:space="preserve">NQF436_SM1_E1           </t>
  </si>
  <si>
    <t>NQF437</t>
  </si>
  <si>
    <t>NQF437_SM1</t>
  </si>
  <si>
    <t>NQF437_SM1_E1</t>
  </si>
  <si>
    <t>NQF438</t>
  </si>
  <si>
    <t>NQF438_SM1</t>
  </si>
  <si>
    <t xml:space="preserve">NQF438_SM1_E1                    </t>
  </si>
  <si>
    <t>NQF439</t>
  </si>
  <si>
    <t>NQF439_SM1</t>
  </si>
  <si>
    <t xml:space="preserve">NQF439_SM1_E1                 </t>
  </si>
  <si>
    <t>NQF440</t>
  </si>
  <si>
    <t>NQF440_SM1</t>
  </si>
  <si>
    <t>NQF440_SM1_E1</t>
  </si>
  <si>
    <t>NQF441</t>
  </si>
  <si>
    <t>NQF441_SM1</t>
  </si>
  <si>
    <t>NQF441_SM1_E1</t>
  </si>
  <si>
    <t>NQF371</t>
  </si>
  <si>
    <t>NQF371_SM1</t>
  </si>
  <si>
    <t>NQF371_SM1_E1</t>
  </si>
  <si>
    <t>NQF372</t>
  </si>
  <si>
    <t>NQF372_SM1</t>
  </si>
  <si>
    <t xml:space="preserve">NQF372_SM1_E1                </t>
  </si>
  <si>
    <t>NQF373</t>
  </si>
  <si>
    <t>NQF373_SM1</t>
  </si>
  <si>
    <t xml:space="preserve">NQF373_SM1_E1 </t>
  </si>
  <si>
    <t>NQF374</t>
  </si>
  <si>
    <t>NQF374_SM1</t>
  </si>
  <si>
    <t>NQF374_SM1_E1</t>
  </si>
  <si>
    <t>NQF375</t>
  </si>
  <si>
    <t>NQF375_SM1</t>
  </si>
  <si>
    <t xml:space="preserve">NQF375_SM1_E1 </t>
  </si>
  <si>
    <t>NQF376</t>
  </si>
  <si>
    <t>NQF376_SM1</t>
  </si>
  <si>
    <t>NQF376_SM1_E1</t>
  </si>
  <si>
    <t>Median time (in minutes) from ED arrival to ED departure for patients admitted to the facility from the ED. A positive whole number.</t>
  </si>
  <si>
    <t>All ED patients admitted to the facility from the ED. A positive whole number.</t>
  </si>
  <si>
    <t>ED Observation patients admitted to the facility from the ED. A positive whole number.</t>
  </si>
  <si>
    <t>ED patients with a Dx of Psychiatric or Mental Health Disorder admitted to the facility from the ED. A positive whole number.</t>
  </si>
  <si>
    <t>ED-1.1 All ED patients admitted to the facility from the ED</t>
  </si>
  <si>
    <t>ED-1.2: Observation ED patient stratification</t>
  </si>
  <si>
    <t>ED-1.3: Dx stratification ED patients</t>
  </si>
  <si>
    <t xml:space="preserve">NQF495_SM1_E1     </t>
  </si>
  <si>
    <t>Median time (in minutes) from admit decision time to time of departure from the ED for patients admitted to inpatient status. A positive whole number where N&lt;=D or N&gt;=D.</t>
  </si>
  <si>
    <t>ED patients with a Principal Dx of Psychiatric or mental health disorder admitted to the facility from the ED. A positive whole number</t>
  </si>
  <si>
    <t>ED-2.1: All ED patients admitted to inpatient status</t>
  </si>
  <si>
    <t>ED-2.2: Observation ED patient stratification</t>
  </si>
  <si>
    <t>ED-2.3: Dx stratification ED patients</t>
  </si>
  <si>
    <t xml:space="preserve">NQF497_SM1_E1     </t>
  </si>
  <si>
    <t>a positive whole number where N&lt;=D</t>
  </si>
  <si>
    <t>a positive whole number</t>
  </si>
  <si>
    <r>
      <t xml:space="preserve">All patients aged 18 years and older with a diagnosis of coronary artery disease seen within a 12 month period who also have prior MI or a current or prior LVEF &lt;40%
</t>
    </r>
    <r>
      <rPr>
        <i/>
        <sz val="11"/>
        <rFont val="Calibri"/>
        <family val="2"/>
        <scheme val="minor"/>
      </rPr>
      <t>Please refer the Notes column for the Population Criteria</t>
    </r>
  </si>
  <si>
    <r>
      <t xml:space="preserve">Patients age 13 years of age and older who were diagnosed with a new episode of alcohol or drug dependency during a visit in the first 11 months of the measurement period
</t>
    </r>
    <r>
      <rPr>
        <i/>
        <sz val="11"/>
        <rFont val="Calibri"/>
        <family val="2"/>
        <scheme val="minor"/>
      </rPr>
      <t>Please refer Notes column for the Patient Age range for each Sub Measure (Numerator/Denominator)</t>
    </r>
  </si>
  <si>
    <r>
      <t xml:space="preserve">Women 16-24 years of age who are sexually active and who had a visit in the measurement period
</t>
    </r>
    <r>
      <rPr>
        <i/>
        <sz val="11"/>
        <rFont val="Calibri"/>
        <family val="2"/>
        <scheme val="minor"/>
      </rPr>
      <t>Please refer Notes column for the Patient Age range for each Sub Measure (Numerator/Denominator)</t>
    </r>
  </si>
  <si>
    <r>
      <t xml:space="preserve">Patients 5-64 years of age with persistent asthma and a visit during the measurement period
</t>
    </r>
    <r>
      <rPr>
        <i/>
        <sz val="11"/>
        <rFont val="Calibri"/>
        <family val="2"/>
        <scheme val="minor"/>
      </rPr>
      <t>Please refer Notes column for the Patient Age range for each Sub Measure (Numerator/Denominator)</t>
    </r>
  </si>
  <si>
    <t>NQF28</t>
  </si>
  <si>
    <t>NQF28_SM1</t>
  </si>
  <si>
    <t>NQF28_SM2</t>
  </si>
  <si>
    <t>NQF421</t>
  </si>
  <si>
    <t xml:space="preserve">NQF421_SM1         </t>
  </si>
  <si>
    <t xml:space="preserve">NQF421_SM2     </t>
  </si>
  <si>
    <t xml:space="preserve">NQF421_SM1_E1              </t>
  </si>
  <si>
    <t xml:space="preserve">NQF421_SM2_E1      </t>
  </si>
  <si>
    <t>NQF24</t>
  </si>
  <si>
    <t xml:space="preserve">NQF24_SM1        </t>
  </si>
  <si>
    <t>NQF24_SM2</t>
  </si>
  <si>
    <t>NQF24_SM3</t>
  </si>
  <si>
    <t>NQF24_SM4</t>
  </si>
  <si>
    <t>NQF24_SM5</t>
  </si>
  <si>
    <t>NQF24_SM6</t>
  </si>
  <si>
    <t>NQF24_SM7</t>
  </si>
  <si>
    <t>NQF24_SM8</t>
  </si>
  <si>
    <t>NQF24_SM9</t>
  </si>
  <si>
    <t>NQF41</t>
  </si>
  <si>
    <t>NQF41_SM1</t>
  </si>
  <si>
    <t>NQF41_SM1_E1</t>
  </si>
  <si>
    <t>NQF38</t>
  </si>
  <si>
    <t>NQF38_SM1</t>
  </si>
  <si>
    <t>NQF59</t>
  </si>
  <si>
    <t>NQF59_SM1</t>
  </si>
  <si>
    <t>NQF59_SM1_E1</t>
  </si>
  <si>
    <t>NQF64</t>
  </si>
  <si>
    <t>NQF64_SM1</t>
  </si>
  <si>
    <t>NQF64_SM1_E1</t>
  </si>
  <si>
    <t>NQF81</t>
  </si>
  <si>
    <t>NQF81_SM1</t>
  </si>
  <si>
    <t>NQF81_SM1_E1</t>
  </si>
  <si>
    <t>NQF70</t>
  </si>
  <si>
    <t xml:space="preserve">NQF70_SM1          </t>
  </si>
  <si>
    <t xml:space="preserve">NQF70_SM1_E1       </t>
  </si>
  <si>
    <t>NQF43</t>
  </si>
  <si>
    <t>NQF43_SM1</t>
  </si>
  <si>
    <t>NQF31</t>
  </si>
  <si>
    <t>NQF31_SM1</t>
  </si>
  <si>
    <t>NQF34</t>
  </si>
  <si>
    <t>NQF34_SM1</t>
  </si>
  <si>
    <t>NQF34_SM1_E1</t>
  </si>
  <si>
    <t>NQF83</t>
  </si>
  <si>
    <t>NQF83_SM1</t>
  </si>
  <si>
    <t>NQF83_SM1_E1</t>
  </si>
  <si>
    <t>NQF86</t>
  </si>
  <si>
    <t>NQF86_SM1</t>
  </si>
  <si>
    <t>NQF86_SM1_E1</t>
  </si>
  <si>
    <t>NQF55</t>
  </si>
  <si>
    <t>NQF55_SM1</t>
  </si>
  <si>
    <t>NQF55_SM1_E1</t>
  </si>
  <si>
    <t>NQF62</t>
  </si>
  <si>
    <t>NQF62_SM1</t>
  </si>
  <si>
    <t>NQF62_SM1_E1</t>
  </si>
  <si>
    <t>NQF56</t>
  </si>
  <si>
    <t>NQF56_SM1</t>
  </si>
  <si>
    <t>NQF56_SM1_E1</t>
  </si>
  <si>
    <t>NQF68</t>
  </si>
  <si>
    <t>NQF68_SM1</t>
  </si>
  <si>
    <t>NQF18</t>
  </si>
  <si>
    <t>NQF18_SM1</t>
  </si>
  <si>
    <t>NQF32</t>
  </si>
  <si>
    <t>NQF32_SM1</t>
  </si>
  <si>
    <t>NQF33</t>
  </si>
  <si>
    <t xml:space="preserve">NQF33_SM1         </t>
  </si>
  <si>
    <t xml:space="preserve">NQF33_SM1_E1        </t>
  </si>
  <si>
    <t xml:space="preserve">NQF33_SM2 </t>
  </si>
  <si>
    <t xml:space="preserve">NQF33_SM2_E1  </t>
  </si>
  <si>
    <t>NQF33_SM3</t>
  </si>
  <si>
    <t xml:space="preserve">NQF33_SM3_E1  </t>
  </si>
  <si>
    <t>NQF36</t>
  </si>
  <si>
    <t xml:space="preserve">NQF36_SM1      </t>
  </si>
  <si>
    <t xml:space="preserve">NQF36_SM1_E1            </t>
  </si>
  <si>
    <t xml:space="preserve">NQF36_SM2 </t>
  </si>
  <si>
    <t xml:space="preserve">NQF36_SM2_E1 </t>
  </si>
  <si>
    <t>NQF36_SM3</t>
  </si>
  <si>
    <t xml:space="preserve">NQF36_SM3_E1 </t>
  </si>
  <si>
    <t>NQF52</t>
  </si>
  <si>
    <t>NQF52_SM1</t>
  </si>
  <si>
    <t>NQF88</t>
  </si>
  <si>
    <t>NQF88_SM1</t>
  </si>
  <si>
    <t>NQF88_SM1_E1</t>
  </si>
  <si>
    <t>NQF89</t>
  </si>
  <si>
    <t>NQF89_SM1</t>
  </si>
  <si>
    <t>NQF89_SM1_E1</t>
  </si>
  <si>
    <t>NQF75</t>
  </si>
  <si>
    <t xml:space="preserve">NQF75_SM1           </t>
  </si>
  <si>
    <t xml:space="preserve">NQF75_SM2  </t>
  </si>
  <si>
    <t>NQF105</t>
  </si>
  <si>
    <t xml:space="preserve">NQF105_SM1           </t>
  </si>
  <si>
    <t xml:space="preserve">NQF105_SM2  </t>
  </si>
  <si>
    <t>NQF4</t>
  </si>
  <si>
    <t xml:space="preserve">NQF4_SM1     </t>
  </si>
  <si>
    <t xml:space="preserve">NQF4_SM2 </t>
  </si>
  <si>
    <t>NQF4_SM3</t>
  </si>
  <si>
    <t>NQF4_SM4</t>
  </si>
  <si>
    <t>NQF4_SM5</t>
  </si>
  <si>
    <t>NQF4_SM6</t>
  </si>
  <si>
    <t>NQF2</t>
  </si>
  <si>
    <t>NQF2_SM1</t>
  </si>
  <si>
    <t>NQF387</t>
  </si>
  <si>
    <t>NQF387_SM1</t>
  </si>
  <si>
    <t>NQF387_SM1_E1</t>
  </si>
  <si>
    <t>NQF385</t>
  </si>
  <si>
    <t>NQF385_SM1</t>
  </si>
  <si>
    <t>NQF385_SM1_E1</t>
  </si>
  <si>
    <t>NQF389</t>
  </si>
  <si>
    <t>NQF389_SM1</t>
  </si>
  <si>
    <t>NQF389_SM1_E1</t>
  </si>
  <si>
    <t>Population Criteria 1</t>
  </si>
  <si>
    <t>Population Criteria 2</t>
  </si>
  <si>
    <t>Population Criteria 3</t>
  </si>
  <si>
    <t>NQF38_SM2</t>
  </si>
  <si>
    <t>NQF38_SM3</t>
  </si>
  <si>
    <t>NQF38_SM4</t>
  </si>
  <si>
    <t>NQF38_SM5</t>
  </si>
  <si>
    <t>NQF38_SM6</t>
  </si>
  <si>
    <t>NQF38_SM7</t>
  </si>
  <si>
    <t>NQF38_SM8</t>
  </si>
  <si>
    <t>NQF38_SM9</t>
  </si>
  <si>
    <t>NQF38_SM10</t>
  </si>
  <si>
    <t>NQF38_SM11</t>
  </si>
  <si>
    <t>NQF38_SM12</t>
  </si>
  <si>
    <t>Four Pneumococcal Conjugate (PCV)</t>
  </si>
  <si>
    <t>One Chicken Pox (VZX)</t>
  </si>
  <si>
    <t>One Measles, Mumps, and Rubella (MMR)</t>
  </si>
  <si>
    <t>Three Hepatitis B (Hep B)</t>
  </si>
  <si>
    <t>Three Polio (IPV)</t>
  </si>
  <si>
    <t>Two H influenza type B (HiB)</t>
  </si>
  <si>
    <t>Two Hepatitis A (Hep A)</t>
  </si>
  <si>
    <t>Two Influenza (flu)</t>
  </si>
  <si>
    <t>Two or Three Rotavirus (RV)</t>
  </si>
  <si>
    <t>Four Diphtheria, Tetanus and Acellular Pertussis (DTaP)</t>
  </si>
  <si>
    <t>Combition Rate 1</t>
  </si>
  <si>
    <t>Combition Rate 2</t>
  </si>
  <si>
    <t>NQF0013</t>
  </si>
  <si>
    <t xml:space="preserve">NQF13          </t>
  </si>
  <si>
    <t xml:space="preserve">NQF13_SM1 </t>
  </si>
  <si>
    <t>NQF0012</t>
  </si>
  <si>
    <t>NQF12</t>
  </si>
  <si>
    <t>NQF12_SM1</t>
  </si>
  <si>
    <t>NQF12_SM1_E1</t>
  </si>
  <si>
    <t>NQF0014</t>
  </si>
  <si>
    <t>NQF14</t>
  </si>
  <si>
    <t>NQF14_SM1</t>
  </si>
  <si>
    <t>NQF14_SM1_E1</t>
  </si>
  <si>
    <t>Sub Measure 1</t>
  </si>
  <si>
    <t>Sub Measure 2</t>
  </si>
  <si>
    <t>NQF0575</t>
  </si>
  <si>
    <t>NQF575</t>
  </si>
  <si>
    <t>NQF575_SM1</t>
  </si>
  <si>
    <t>NQF575_SM1_E1</t>
  </si>
  <si>
    <t>NQF0027</t>
  </si>
  <si>
    <t>NQF27</t>
  </si>
  <si>
    <t xml:space="preserve">NQF27_SM1           </t>
  </si>
  <si>
    <t xml:space="preserve">NQF27_SM2  </t>
  </si>
  <si>
    <t>NQF0074</t>
  </si>
  <si>
    <t>NQF74</t>
  </si>
  <si>
    <t>NQF74_SM1</t>
  </si>
  <si>
    <t>NQF74_SM1_E1</t>
  </si>
  <si>
    <t>NQF64_SM2</t>
  </si>
  <si>
    <t>NQF0084</t>
  </si>
  <si>
    <t>NQF84</t>
  </si>
  <si>
    <t>NQF84_SM1</t>
  </si>
  <si>
    <t>NQF84_SM1_E1</t>
  </si>
  <si>
    <t>NQF0073</t>
  </si>
  <si>
    <t>NQF73</t>
  </si>
  <si>
    <t>NQF73_SM1</t>
  </si>
  <si>
    <t>NQF0061</t>
  </si>
  <si>
    <t>NQF61</t>
  </si>
  <si>
    <t>NQF61_SM1</t>
  </si>
  <si>
    <t>NQF61_SM1_E1</t>
  </si>
  <si>
    <t>NQF0047</t>
  </si>
  <si>
    <t>NQF47</t>
  </si>
  <si>
    <t>NQF47_SM1</t>
  </si>
  <si>
    <t>NQF47_SM1_E1</t>
  </si>
  <si>
    <t>NQF0067</t>
  </si>
  <si>
    <t>NQF67</t>
  </si>
  <si>
    <t>NQF67_SM1</t>
  </si>
  <si>
    <t>NQF67_SM1_E1</t>
  </si>
  <si>
    <t>NQF0001</t>
  </si>
  <si>
    <t>NQF1</t>
  </si>
  <si>
    <t>NQF1_SM1</t>
  </si>
  <si>
    <t>Type 1</t>
  </si>
  <si>
    <t>Type 2</t>
  </si>
  <si>
    <t>Median time from emergency department arrival to time of departure from the emergency room for patients admitted to the facility from the emergency department.</t>
  </si>
  <si>
    <t>Median time from admit decision time to time of departure from the emergency department for emergency department patients admitted to inpatient status. Admission decision time to ED departure time for admitted patients</t>
  </si>
  <si>
    <t>Ischemic stroke patients prescribed antithrombotic therapy at hospital discharge.</t>
  </si>
  <si>
    <t>Ischemic stroke patients with atrial fibrillation/flutter who are prescribed anticoagulation therapy at hospital discharge.</t>
  </si>
  <si>
    <t>Acute ischemic stroke patients who arrive at this hospital within 2 hours (120 minutes) of time last known well and for whom IV t -PA was initiated at this hospital within 3 hours (180 minutes) of time last known well.</t>
  </si>
  <si>
    <t>Ischemic stroke patients administered antithrombotic therapy by the end of hospital day two.</t>
  </si>
  <si>
    <t>Ischemic stroke patients with LDL greater than or equal to 100 mg/dL, or LDL not measured, or, who were on a lipid-lowering medication prior to hospital arrival are prescribed statin medication at hospital discharge.</t>
  </si>
  <si>
    <t>Ischemic or hemorrhagic stroke patients or their caregivers who were given educational materials during the hospital stay addressing all of the following: activation of emergency medical system, need for follow-up after discharge, medications prescribed at discharge, risk factors for stroke, and warning signs and symptoms of stroke.</t>
  </si>
  <si>
    <t>Ischemic or hemorrhagic stroke patients who were assessed for rehabilitation services.</t>
  </si>
  <si>
    <t>This measure assesses the number of patients who received VTE prophylaxis or have documentation why no VTE prophylaxis was given the day of or the day after hospital admission or surgery end date for surgeries that start the day of or the day after hospital admission.</t>
  </si>
  <si>
    <t>This measure assesses the number of patients who received VTE prophylaxis or have documentation why no VTE prophylaxis was given the day of or the day after the initial admission (or transfer) to the Intensive Care Unit (ICU) or surgery end date for surgeries that start the day of or the day after ICU admission (or transfer).</t>
  </si>
  <si>
    <t>This measure assesses the number of patients diagnosed with confirmed VTE who received an overlap of parenteral (intravenous [IV] or subcutaneous [subcu]) anticoagulation and warfarin therapy. For patients who received less than five days of overlap therapy, they must be discharged on both medications. Overlap therapy must be administered for at least five days with an international normalized ratio (INR) = 2 prior to discontinuation of the parenteral anticoagulation therapy or the patient must be discharged on both medications.</t>
  </si>
  <si>
    <t>This measure assesses the number of patients diagnosed with confirmed VTE who received intravenous (IV) UFH therapy dosages AND had their platelet counts monitored using defined parameters such as a nomogram or protocol.</t>
  </si>
  <si>
    <t>This measure assesses the number of patients diagnosed with confirmed VTE that are discharged to home, to home with home health, or home hospice on warfarin with written discharge instructions that address all four criteria: compliance issues, dietary advice, follow-up monitoring, and information about the potential for adverse drug reactions/interactions.</t>
  </si>
  <si>
    <t>This measure assesses the number of patients diagnosed with confirmed VTE during hospitalization (not present on arrival) who did not receive VTE prophylaxis between hospital admission and the day before the VTE diagnostic testing order date.</t>
  </si>
  <si>
    <t>Percentage of patient visits for patients aged 18 years and older with a diagnosis of hypertension who has been seen for at least 2 office visits, with blood pressure(BP) recorded.</t>
  </si>
  <si>
    <t>Hypertension: Blood Pressure Measurement</t>
  </si>
  <si>
    <t>Preventive Care and Screening Measure Pair</t>
  </si>
  <si>
    <t>Adult Weight Screening and Follow-up</t>
  </si>
  <si>
    <t>a. Tobacco Use Assessment
Percentage of patients aged 18 years and older who have been seen for at least 2 office visits who were queried about tobacco use one or more times within 24 months.
b. Tobacco Cessation Intervention
Percentage of patients aged 18 years and older identified as tobacco users within the past 24 months and have been seen for at least 2 office visits, who received cessation intervention.</t>
  </si>
  <si>
    <t>Percentage of patients aged 18 years and older with a calculated BMI in the past six months or during the current visit documented in the medical record AND if the most recent BMI is outside parameters, a follow-up plan is documented.</t>
  </si>
  <si>
    <t>Weight Assessment and Counseling for Children and Adolescents</t>
  </si>
  <si>
    <t>Preventive Care and Screening: Influenza Immunization for Patients greater than or equal to 50 Years Old</t>
  </si>
  <si>
    <t>Percentage of patients 2 -17 years of age who had an outpatient visit with a Primary Care Physician (PCP) or OB/GYN and who had evidence of BMI percentile documentation, counseling for nutrition and counseling for physical activity during the measurement year.</t>
  </si>
  <si>
    <t>Percentage of patients aged 50 years and older who received an influenza immunization during the flu season (September through February).</t>
  </si>
  <si>
    <t>Percentage of children 2 years of age who had four diphtheria, tetanus and acellular pertussis(DTaP); three polio(IPV); one measles, mumps and rubella(MMR); two H influenza type B(HiB); three hepatitis B(Hep B); one chicken pox(VZV); four pneumococcal conjugate(PCV); two hepatitis A(Hep A); two or three rotavirus(RV); and two influenza(flu) vaccines by their second birthday. The measure calculates a rate for each vaccine and two separate combination rates.</t>
  </si>
  <si>
    <t>Diabetes: Blood Pressure Management</t>
  </si>
  <si>
    <t>Percentage of patients aged 18 years and older with Stage IIIA through IIIC colon cancer who are referred for adjuvant chemotherapy, prescribed adjuvant chemotherapy, or have previously received adjuvant chemotherapy within the 12 month reporting period</t>
  </si>
  <si>
    <t>Exemption Statement</t>
  </si>
  <si>
    <r>
      <t xml:space="preserve">Eligible hospitals and CAHs with 5 or fewer discharges in the relevant EHR reporting period (if subject to a 90-day EHR reporting period), or 20 or fewer discharges (if subject to a full FY EHR reporting period) as defined by the CQMs denominator population could be exempted from reporting on the CQM.  For eligible hospitals and CAHs participating in the Medicare EHR Incentive Program, please submit aggregate population and sample size data in the same manner as required by the Hospital Inpatient Quality Reporting Program. For eligible hospitals and CAHs participating in the Medicaid EHR Incentive Program, please check with your state Medicaid agency for any additional requirements for the case threshold exemption.
</t>
    </r>
    <r>
      <rPr>
        <b/>
        <sz val="11"/>
        <color theme="1"/>
        <rFont val="Calibri"/>
        <family val="2"/>
        <scheme val="minor"/>
      </rPr>
      <t xml:space="preserve">YES, </t>
    </r>
    <r>
      <rPr>
        <sz val="11"/>
        <color theme="1"/>
        <rFont val="Calibri"/>
        <family val="2"/>
        <scheme val="minor"/>
      </rPr>
      <t xml:space="preserve">the EH has 5 or less discharges ( if subject to a 90-day or quarterly EHR reporting period) or 20 or fewer discharges (if reporting for a full FY EHR reporting period).
</t>
    </r>
    <r>
      <rPr>
        <b/>
        <sz val="11"/>
        <color theme="1"/>
        <rFont val="Calibri"/>
        <family val="2"/>
        <scheme val="minor"/>
      </rPr>
      <t xml:space="preserve">NO, </t>
    </r>
    <r>
      <rPr>
        <sz val="11"/>
        <color theme="1"/>
        <rFont val="Calibri"/>
        <family val="2"/>
        <scheme val="minor"/>
      </rPr>
      <t>the EH has more than 5 discharges ( if subject to a 90-day or quarterly EHR reporting period)or 20 or more discharges (if reporting for a full FY EHR reporting period).</t>
    </r>
  </si>
  <si>
    <t>Median time (in minutes) from ED arrival to ED departure for patients admitted to the facility from the emergency department.</t>
  </si>
  <si>
    <t>ED-1.1: All ED patients admitted to the facility from the ED</t>
  </si>
  <si>
    <t>ED-1.2: Patients without Diagnosis of Psychiatric/Mental Health Disorders Stratification</t>
  </si>
  <si>
    <t>ED-1.3: Patients with Diagnosis of Psychiatric/Mental Health Disorders Stratification</t>
  </si>
  <si>
    <t>ED-2.1: All ED patients admitted to the facility from the ED</t>
  </si>
  <si>
    <t>ED-2.2: Patients without Diagnosis of Psychiatric/Mental Health Disorders Stratification</t>
  </si>
  <si>
    <t>ED-2.3: Patients with Diagnosis of Psychiatric/Mental Health Disorders Stratification</t>
  </si>
  <si>
    <t>Median time (in minutes) from Decision to Admit to ED departure for patients admitted to the facility from the emergency department.</t>
  </si>
  <si>
    <t>NQF Number</t>
  </si>
  <si>
    <t xml:space="preserve">Version Numbers </t>
  </si>
  <si>
    <t>CMS55_SM1</t>
  </si>
  <si>
    <t>Stratum 1- All patients seen in the ED and admitted to the facility as an inpatient.</t>
  </si>
  <si>
    <t>CMS55_SM2</t>
  </si>
  <si>
    <t>CMS55_SM3</t>
  </si>
  <si>
    <t>CMS111</t>
  </si>
  <si>
    <t>Median time (in minutes) from admit decision time to time of departure from the emergency department for emergency department patients admitted to inpatient status.</t>
  </si>
  <si>
    <t>CMS111_SM1</t>
  </si>
  <si>
    <t>CMS111_SM2</t>
  </si>
  <si>
    <t>CMS111_SM3</t>
  </si>
  <si>
    <t>CMS104</t>
  </si>
  <si>
    <t>CMS104_SM1</t>
  </si>
  <si>
    <t>CMS71</t>
  </si>
  <si>
    <t>Ischemic stroke patients with atrial fibrillation/flutter who are prescribed anticoagulation  therapy at hospital discharge.</t>
  </si>
  <si>
    <t>CMS71_SM1</t>
  </si>
  <si>
    <t>Ischemic stroke patients prescribed anticoagulation therapy at hospital discharge.</t>
  </si>
  <si>
    <t>Ischemic stroke patients with documented atrial fibrillation/flutter.</t>
  </si>
  <si>
    <t>CMS91</t>
  </si>
  <si>
    <t>Acute ischemic stroke patients who arrive at this hospital within 2 hours of time last known well and for whom IV t-PA was initiated at this hospital within 3 hours of time last known well.</t>
  </si>
  <si>
    <t>CMS91_SM1</t>
  </si>
  <si>
    <t>Acute ischemic stroke patients for whom IV thrombolytic therapy was initiated at this hospital within 3 hours (less than or equal to 180 minutes) of time last known well.</t>
  </si>
  <si>
    <t>Acute ischemic stroke patients whose time of arrival is within 2 hours (less than or equal to 120 minutes) of time last known well.</t>
  </si>
  <si>
    <t>CMS91_SM1_E1</t>
  </si>
  <si>
    <t>CMS72</t>
  </si>
  <si>
    <t>Ischemic stroke patients administered antithrombotic therapy by the end of hospital day 2.</t>
  </si>
  <si>
    <t>CMS72_SM1</t>
  </si>
  <si>
    <t>CMS105</t>
  </si>
  <si>
    <t>CMS105_SM1</t>
  </si>
  <si>
    <t>CMS107</t>
  </si>
  <si>
    <t>CMS107_SM1</t>
  </si>
  <si>
    <t>CMS107_SM1_E1</t>
  </si>
  <si>
    <t>CMS102</t>
  </si>
  <si>
    <t>CMS102_SM1</t>
  </si>
  <si>
    <t>Equals Initial Patient Population.</t>
  </si>
  <si>
    <t>CMS102_SM1_E1</t>
  </si>
  <si>
    <t>CMS108</t>
  </si>
  <si>
    <t>CMS108_SM1</t>
  </si>
  <si>
    <t>CMS108_SM1_E1</t>
  </si>
  <si>
    <t>CMS190</t>
  </si>
  <si>
    <t>CMS190_SM1</t>
  </si>
  <si>
    <t>CMS73</t>
  </si>
  <si>
    <t>CMS73_SM1</t>
  </si>
  <si>
    <t>Patients with confirmed VTE who received warfarin.</t>
  </si>
  <si>
    <t>CMS109</t>
  </si>
  <si>
    <t>CMS109_SM1</t>
  </si>
  <si>
    <t>CMS109_SM1_E1</t>
  </si>
  <si>
    <t>CMS110</t>
  </si>
  <si>
    <t>CMS110_SM1</t>
  </si>
  <si>
    <t>Patients with confirmed VTE discharged to home or court/law enforcement on warfarin therapy.</t>
  </si>
  <si>
    <t>CMS114</t>
  </si>
  <si>
    <t>This measure assesses the number of patients diagnosed with confirmed VTE during hospitalization (not present at admission) who did not receive VTE prophylaxis between hospital admission and the day before the VTE diagnostic testing order date.</t>
  </si>
  <si>
    <t>CMS114_SM1</t>
  </si>
  <si>
    <t>CMS114_SM1_E1</t>
  </si>
  <si>
    <t>CMS100</t>
  </si>
  <si>
    <t>CMS100_SM1</t>
  </si>
  <si>
    <t>CMS113</t>
  </si>
  <si>
    <t>CMS113_SM1</t>
  </si>
  <si>
    <t>CMS113_SM1_E1</t>
  </si>
  <si>
    <t>CMS60</t>
  </si>
  <si>
    <t>CMS60_SM1</t>
  </si>
  <si>
    <t>CMS60_SM1_E1</t>
  </si>
  <si>
    <t>CMS53</t>
  </si>
  <si>
    <t>CMS53_SM1</t>
  </si>
  <si>
    <t>AMI patients age 18 and older with ST-elevation or LBBB on ECG who received primary PCI with An ICD-9-CM Principal Diagnosis Code for AMI AND PCI (ICD-9-CM Principal and Other Procedure Codes for PCI) AND ST-segment elevation or LBBB on the ECG performed closest to hospital arrival AND PCI performed within 24 hours after hospital arrival.</t>
  </si>
  <si>
    <t>CMS53_SM1_E1</t>
  </si>
  <si>
    <t>CMS30</t>
  </si>
  <si>
    <t>CMS30_SM1</t>
  </si>
  <si>
    <t>CMS188</t>
  </si>
  <si>
    <t>CMS188_SM1</t>
  </si>
  <si>
    <t>CMS188_SM1_E1</t>
  </si>
  <si>
    <t>CMS188_SM2</t>
  </si>
  <si>
    <t>CMS171</t>
  </si>
  <si>
    <t>Surgical patients with prophylactic antibiotics initiated within one hour prior to surgical incision. Patients who received vancomycin or a fluoroquinolone for prophylactic antibiotics should have the antibiotics initiated within two hours prior to surgical incision. Due to the longer infusion time required for vancomycin or a fluoroquinolone, it is acceptable to start these antibiotics within two hours prior to incision time.</t>
  </si>
  <si>
    <t>CMS171_SM2</t>
  </si>
  <si>
    <t>CMS171_SM2_E1</t>
  </si>
  <si>
    <t>CMS171_SM3</t>
  </si>
  <si>
    <t>CMS171_SM3_E1</t>
  </si>
  <si>
    <t>CMS171_SM4</t>
  </si>
  <si>
    <t>CMS171_SM4_E1</t>
  </si>
  <si>
    <t>CMS171_SM5</t>
  </si>
  <si>
    <t>CMS171_SM5_E1</t>
  </si>
  <si>
    <t>CMS171_SM6</t>
  </si>
  <si>
    <t>CMS171_SM6_E1</t>
  </si>
  <si>
    <t>CMS171_SM7</t>
  </si>
  <si>
    <t>CMS171_SM7_E1</t>
  </si>
  <si>
    <t>CMS171_SM8</t>
  </si>
  <si>
    <t>CMS171_SM8_E1</t>
  </si>
  <si>
    <t>CMS172</t>
  </si>
  <si>
    <t>CMS172_SM1</t>
  </si>
  <si>
    <t>CMS172_SM2</t>
  </si>
  <si>
    <t>CMS172_SM2_E1</t>
  </si>
  <si>
    <t>CMS172_SM3</t>
  </si>
  <si>
    <t>CMS172_SM3_E1</t>
  </si>
  <si>
    <t>CMS172_SM4</t>
  </si>
  <si>
    <t>CMS172_SM4_E1</t>
  </si>
  <si>
    <t>CMS172_SM5</t>
  </si>
  <si>
    <t>CMS172_SM5_E1</t>
  </si>
  <si>
    <t>CMS172_SM6</t>
  </si>
  <si>
    <t>CMS172_SM6_E1</t>
  </si>
  <si>
    <t>CMS172_SM7</t>
  </si>
  <si>
    <t>CMS172_SM7_E1</t>
  </si>
  <si>
    <t>CMS172_SM8</t>
  </si>
  <si>
    <t>CMS172_SM8_E1</t>
  </si>
  <si>
    <t>CMS178</t>
  </si>
  <si>
    <t>Surgical patients with urinary catheter removed on Postoperative Day 1 or Postoperative Day 2 with day of surgery being day zero.</t>
  </si>
  <si>
    <t>CMS178_SM1</t>
  </si>
  <si>
    <t>Number of surgical patients whose urinary catheter is removed on postoperative day (POD) 1 or postoperative day (POD 2) with day of surgery being day zero.</t>
  </si>
  <si>
    <t>All selected surgical patients 18 years of age and older with a catheter in place postoperatively with an ICD-9-CM Principal Procedure Code of selected surgeries.</t>
  </si>
  <si>
    <t>CMS178_SM1_E1</t>
  </si>
  <si>
    <t>CMS32</t>
  </si>
  <si>
    <t>Median time from emergency department arrival to time of departure from the emergency room for patients discharged from the emergency department.</t>
  </si>
  <si>
    <t>CMS32_SM1</t>
  </si>
  <si>
    <t>Median time (in minutes) from ED arrival to ED departure for patients discharged from the emergency department.</t>
  </si>
  <si>
    <t>CMS32_SM2</t>
  </si>
  <si>
    <t>CMS32_SM3</t>
  </si>
  <si>
    <t>CMS32_SM4</t>
  </si>
  <si>
    <t>CMS26</t>
  </si>
  <si>
    <t>CMS26_SM1</t>
  </si>
  <si>
    <t>CMS9</t>
  </si>
  <si>
    <t>CMS9_SM1</t>
  </si>
  <si>
    <t>CMS9_SM1_E1</t>
  </si>
  <si>
    <t>CMS9_SM2</t>
  </si>
  <si>
    <t>CMS185</t>
  </si>
  <si>
    <t>Percent of term singleton live births (excluding those with diagnoses originating in the fetal period) who DO NOT have significant complications during birth or the nursery care.</t>
  </si>
  <si>
    <t>CMS185_SM1</t>
  </si>
  <si>
    <t>CMS185_SM1_E1</t>
  </si>
  <si>
    <t>CMS31</t>
  </si>
  <si>
    <t>CMS31_SM1</t>
  </si>
  <si>
    <t>CMS31_SM1_E1</t>
  </si>
  <si>
    <t>CMS9_SM2_E1</t>
  </si>
  <si>
    <t>PC-05a Single term newborns discharged from the hospital excluding those whose mothers chose not to breast feed, who has no diagnosis of galactosemia, no procedure of parenteral infusion, no diagnosis of premature newborn, and length of stay less than or equal to 120 days.</t>
  </si>
  <si>
    <t>CMS188_SM2_E1</t>
  </si>
  <si>
    <t>NQF0022</t>
  </si>
  <si>
    <t>NQF0060</t>
  </si>
  <si>
    <t>NQF0069</t>
  </si>
  <si>
    <t>NQF0101</t>
  </si>
  <si>
    <t>NQF0104</t>
  </si>
  <si>
    <t>NQF0108</t>
  </si>
  <si>
    <t>NQF0110</t>
  </si>
  <si>
    <t>NQF0384</t>
  </si>
  <si>
    <t>NQF0403</t>
  </si>
  <si>
    <t>NQF0405</t>
  </si>
  <si>
    <t>N/A</t>
  </si>
  <si>
    <t>NQF0418</t>
  </si>
  <si>
    <t>NQF0419</t>
  </si>
  <si>
    <t>NQF0564</t>
  </si>
  <si>
    <t>NQF0565</t>
  </si>
  <si>
    <t>NQF0608</t>
  </si>
  <si>
    <t>NQF0710</t>
  </si>
  <si>
    <t>NQF0712</t>
  </si>
  <si>
    <t>NQF1365</t>
  </si>
  <si>
    <t>NQF1401</t>
  </si>
  <si>
    <t>CMS146v1
CMS146v2</t>
  </si>
  <si>
    <t>CMS137v1
CMS137v2</t>
  </si>
  <si>
    <t>CMS165v1
CMS165v2</t>
  </si>
  <si>
    <t>CMS156v1
CMS156v2</t>
  </si>
  <si>
    <t>CMS155v1
CMS155v2</t>
  </si>
  <si>
    <t>CMS138v1
CMS138v2</t>
  </si>
  <si>
    <t>CMS125v1
CMS125v2</t>
  </si>
  <si>
    <t>CMS124v1
CMS124v2</t>
  </si>
  <si>
    <t>CMS153v1
CMS153v2</t>
  </si>
  <si>
    <t>CMS130v1
CMS130v2</t>
  </si>
  <si>
    <t>CMS126v1
CMS126v2</t>
  </si>
  <si>
    <t>CMS117v1
CMS117v2</t>
  </si>
  <si>
    <t>CMS147v1
CMS147v2</t>
  </si>
  <si>
    <t>CMS127v1
CMS127v2</t>
  </si>
  <si>
    <t>CMS166v2
CMS166v3</t>
  </si>
  <si>
    <t>CMS131v1
CMS131v2</t>
  </si>
  <si>
    <t>CMS123v1
CMS123v2</t>
  </si>
  <si>
    <t>CMS122v1
CMS122v2</t>
  </si>
  <si>
    <t>CMS148v1
CMS148v2</t>
  </si>
  <si>
    <t>CMS134v1
CMS134v2</t>
  </si>
  <si>
    <t>CMS163v1
CMS163v2</t>
  </si>
  <si>
    <t>CMS164v1
CMS164v2</t>
  </si>
  <si>
    <t>CMS154v1
CMS154v2</t>
  </si>
  <si>
    <t>CMS145v1
CMS145v2</t>
  </si>
  <si>
    <t>CMS182v1
CMS182v3</t>
  </si>
  <si>
    <t>CMS135v1
CMS135v2</t>
  </si>
  <si>
    <t>CMS144v1
CMS144v2</t>
  </si>
  <si>
    <t>CMS143v1
CMS143v2</t>
  </si>
  <si>
    <t>CMS167v1
CMS167v2</t>
  </si>
  <si>
    <t>CMS142v1
CMS142v2</t>
  </si>
  <si>
    <t>CMS139v1
CMS139v2</t>
  </si>
  <si>
    <t>CMS161v1
CMS161v2</t>
  </si>
  <si>
    <t>CMS128v1
CMS128v2</t>
  </si>
  <si>
    <t>CMS136v2
CMS136v3</t>
  </si>
  <si>
    <t>CMS169v1
CMS169v2</t>
  </si>
  <si>
    <t>CMS157v1
CMS157v2</t>
  </si>
  <si>
    <t>CMS141v2
CMS141v3</t>
  </si>
  <si>
    <t>CMS140v1
CMS140v2</t>
  </si>
  <si>
    <t>CMS129v2
CMS129v3</t>
  </si>
  <si>
    <t>CMS62v1
CMS62v2</t>
  </si>
  <si>
    <t>CMS52v1
CMS52v2</t>
  </si>
  <si>
    <t>CMS77v1
CMS77v2</t>
  </si>
  <si>
    <t>CMS2v2
CMS2v3</t>
  </si>
  <si>
    <t>CMS68v2
CMS68v3</t>
  </si>
  <si>
    <t>CMS69v1
CMS69v2</t>
  </si>
  <si>
    <t>CMS132v1
CMS132v2</t>
  </si>
  <si>
    <t>CMS133v1
CMS133v2</t>
  </si>
  <si>
    <t>CMS158v1
CMS158v2</t>
  </si>
  <si>
    <t>CMS159v1
CMS159v2</t>
  </si>
  <si>
    <t>CMS160v1
CMS160v2</t>
  </si>
  <si>
    <t>CMS75v1
CMS75v2</t>
  </si>
  <si>
    <t>CMS177v1
CMS177v2</t>
  </si>
  <si>
    <t>CMS74v2
CMS74v3</t>
  </si>
  <si>
    <t>CMS61v2
CMS61v3</t>
  </si>
  <si>
    <t>CMS64v2
CMS64v3</t>
  </si>
  <si>
    <t>CMS149v1
CMS149v2</t>
  </si>
  <si>
    <t>CMS65v2
CMS65v3</t>
  </si>
  <si>
    <t>CMS50v1
CMS50v2</t>
  </si>
  <si>
    <t>CMS66v1
CMS66v2</t>
  </si>
  <si>
    <t>CMS56v1
CMS56v2</t>
  </si>
  <si>
    <t>CMS90v2 
CMS90v3</t>
  </si>
  <si>
    <t>CMS179v1 
CMS179v2</t>
  </si>
  <si>
    <t>CMS22v1
CMS22v2</t>
  </si>
  <si>
    <t>Measure Domain Type</t>
  </si>
  <si>
    <t>Objective Title</t>
  </si>
  <si>
    <t>CMS146</t>
  </si>
  <si>
    <t>CMS137</t>
  </si>
  <si>
    <t>CMS165</t>
  </si>
  <si>
    <t>CMS156</t>
  </si>
  <si>
    <t>CMS155</t>
  </si>
  <si>
    <t>CMS138</t>
  </si>
  <si>
    <t>CMS125</t>
  </si>
  <si>
    <t>CMS124</t>
  </si>
  <si>
    <t>CMS153</t>
  </si>
  <si>
    <t>CMS130</t>
  </si>
  <si>
    <t>CMS126</t>
  </si>
  <si>
    <t>CMS117</t>
  </si>
  <si>
    <t>CMS147</t>
  </si>
  <si>
    <t>CMS127</t>
  </si>
  <si>
    <t>CMS166</t>
  </si>
  <si>
    <t>CMS131</t>
  </si>
  <si>
    <t>CMS123</t>
  </si>
  <si>
    <t>CMS122</t>
  </si>
  <si>
    <t>CMS148</t>
  </si>
  <si>
    <t>CMS134</t>
  </si>
  <si>
    <t>CMS163</t>
  </si>
  <si>
    <t>CMS164</t>
  </si>
  <si>
    <t>CMS154</t>
  </si>
  <si>
    <t>CMS145</t>
  </si>
  <si>
    <t>CMS182</t>
  </si>
  <si>
    <t>CMS135</t>
  </si>
  <si>
    <t>CMS144</t>
  </si>
  <si>
    <t>CMS143</t>
  </si>
  <si>
    <t>CMS167</t>
  </si>
  <si>
    <t>CMS142</t>
  </si>
  <si>
    <t>CMS139</t>
  </si>
  <si>
    <t>CMS161</t>
  </si>
  <si>
    <t>CMS128</t>
  </si>
  <si>
    <t>CMS136</t>
  </si>
  <si>
    <t>CMS169</t>
  </si>
  <si>
    <t>CMS157</t>
  </si>
  <si>
    <t>CMS141</t>
  </si>
  <si>
    <t>CMS140</t>
  </si>
  <si>
    <t>CMS129</t>
  </si>
  <si>
    <t>CMS62</t>
  </si>
  <si>
    <t>CMS52</t>
  </si>
  <si>
    <t>CMS77</t>
  </si>
  <si>
    <t>CMS2</t>
  </si>
  <si>
    <t>CMS68</t>
  </si>
  <si>
    <t>CMS69</t>
  </si>
  <si>
    <t>CMS132</t>
  </si>
  <si>
    <t>CMS133</t>
  </si>
  <si>
    <t>CMS158</t>
  </si>
  <si>
    <t>CMS159</t>
  </si>
  <si>
    <t>CMS160</t>
  </si>
  <si>
    <t>CMS75</t>
  </si>
  <si>
    <t>CMS177</t>
  </si>
  <si>
    <t>CMS82</t>
  </si>
  <si>
    <t>CMS74</t>
  </si>
  <si>
    <t>CMS61</t>
  </si>
  <si>
    <t>CMS64</t>
  </si>
  <si>
    <t>CMS149</t>
  </si>
  <si>
    <t>CMS65</t>
  </si>
  <si>
    <t>CMS50</t>
  </si>
  <si>
    <t>CMS66</t>
  </si>
  <si>
    <t>CMS56</t>
  </si>
  <si>
    <t>CMS90</t>
  </si>
  <si>
    <t>CMS179</t>
  </si>
  <si>
    <t>CMS22</t>
  </si>
  <si>
    <t>CMS146_SM1</t>
  </si>
  <si>
    <t xml:space="preserve">CMS137_SM1     </t>
  </si>
  <si>
    <t xml:space="preserve">CMS137_SM2 </t>
  </si>
  <si>
    <t>CMS137_SM3</t>
  </si>
  <si>
    <t>CMS137_SM4</t>
  </si>
  <si>
    <t>CMS137_SM5</t>
  </si>
  <si>
    <t>CMS137_SM6</t>
  </si>
  <si>
    <t>CMS165_SM1</t>
  </si>
  <si>
    <t xml:space="preserve">CMS156_SM1             </t>
  </si>
  <si>
    <t xml:space="preserve">CMS156_SM2   </t>
  </si>
  <si>
    <t xml:space="preserve">CMS155_SM1        </t>
  </si>
  <si>
    <t>CMS155_SM2</t>
  </si>
  <si>
    <t>CMS155_SM3</t>
  </si>
  <si>
    <t>CMS155_SM4</t>
  </si>
  <si>
    <t>CMS155_SM5</t>
  </si>
  <si>
    <t>CMS155_SM6</t>
  </si>
  <si>
    <t>CMS155_SM7</t>
  </si>
  <si>
    <t>CMS155_SM8</t>
  </si>
  <si>
    <t>CMS155_SM9</t>
  </si>
  <si>
    <t>CMS138_SM1</t>
  </si>
  <si>
    <t>CMS125_SM1</t>
  </si>
  <si>
    <t>CMS124_SM1</t>
  </si>
  <si>
    <t xml:space="preserve">CMS153_SM1         </t>
  </si>
  <si>
    <t xml:space="preserve">CMS153_SM2 </t>
  </si>
  <si>
    <t>CMS153_SM3</t>
  </si>
  <si>
    <t>CMS130_SM1</t>
  </si>
  <si>
    <t xml:space="preserve">CMS126_SM1      </t>
  </si>
  <si>
    <t xml:space="preserve">CMS126_SM2 </t>
  </si>
  <si>
    <t>CMS126_SM3</t>
  </si>
  <si>
    <t>CMS126_SM4</t>
  </si>
  <si>
    <t>CMS126_SM5</t>
  </si>
  <si>
    <t>CMS117_SM1</t>
  </si>
  <si>
    <t>CMS147_SM1</t>
  </si>
  <si>
    <t>CMS127_SM1</t>
  </si>
  <si>
    <t>CMS166_SM1</t>
  </si>
  <si>
    <t>CMS131_SM1</t>
  </si>
  <si>
    <t>CMS123_SM1</t>
  </si>
  <si>
    <t>CMS122_SM1</t>
  </si>
  <si>
    <t>CMS148_SM1</t>
  </si>
  <si>
    <t>CMS134_SM1</t>
  </si>
  <si>
    <t>CMS163_SM1</t>
  </si>
  <si>
    <t>CMS164_SM1</t>
  </si>
  <si>
    <t>CMS154_SM1</t>
  </si>
  <si>
    <t xml:space="preserve">CMS145_SM1          </t>
  </si>
  <si>
    <t xml:space="preserve">CMS145_SM2 </t>
  </si>
  <si>
    <t xml:space="preserve">CMS182_SM1           </t>
  </si>
  <si>
    <t xml:space="preserve">CMS182_SM2  </t>
  </si>
  <si>
    <t>CMS135_SM1</t>
  </si>
  <si>
    <t>CMS144_SM1</t>
  </si>
  <si>
    <t>CMS143_SM1</t>
  </si>
  <si>
    <t>CMS167_SM1</t>
  </si>
  <si>
    <t>CMS142_SM1</t>
  </si>
  <si>
    <t>CMS139_SM1</t>
  </si>
  <si>
    <t>CMS161_SM1</t>
  </si>
  <si>
    <t xml:space="preserve">CMS128_SM1           </t>
  </si>
  <si>
    <t xml:space="preserve">CMS128_SM2  </t>
  </si>
  <si>
    <t xml:space="preserve">CMS136_SM1    </t>
  </si>
  <si>
    <t xml:space="preserve">CMS136_SM2     </t>
  </si>
  <si>
    <t>CMS169_SM1</t>
  </si>
  <si>
    <t>CMS157_SM1</t>
  </si>
  <si>
    <t>CMS141_SM1</t>
  </si>
  <si>
    <t>CMS140_SM1</t>
  </si>
  <si>
    <t>CMS129_SM1</t>
  </si>
  <si>
    <t>CMS62_SM1</t>
  </si>
  <si>
    <t xml:space="preserve">CMS52_SM1       </t>
  </si>
  <si>
    <t xml:space="preserve">CMS52_SM2 </t>
  </si>
  <si>
    <t>CMS52_SM3</t>
  </si>
  <si>
    <t>CMS77_SM1</t>
  </si>
  <si>
    <t>CMS2_SM1</t>
  </si>
  <si>
    <t>CMS68_SM1</t>
  </si>
  <si>
    <t xml:space="preserve">CMS69_SM1         </t>
  </si>
  <si>
    <t xml:space="preserve">CMS69_SM2     </t>
  </si>
  <si>
    <t>CMS132_SM1</t>
  </si>
  <si>
    <t>CMS133_SM1</t>
  </si>
  <si>
    <t>CMS158_SM1</t>
  </si>
  <si>
    <t>CMS159_SM1</t>
  </si>
  <si>
    <t xml:space="preserve">CMS160_SM1        </t>
  </si>
  <si>
    <t xml:space="preserve">CMS160_SM2  </t>
  </si>
  <si>
    <t>CMS160_SM3</t>
  </si>
  <si>
    <t>CMS75_SM1</t>
  </si>
  <si>
    <t>CMS177_SM1</t>
  </si>
  <si>
    <t>CMS82_SM1</t>
  </si>
  <si>
    <t xml:space="preserve">CMS74_SM1        </t>
  </si>
  <si>
    <t xml:space="preserve">CMS74_SM2 </t>
  </si>
  <si>
    <t>CMS74_SM3</t>
  </si>
  <si>
    <t xml:space="preserve">CMS61_SM1          </t>
  </si>
  <si>
    <t>CMS61_SM2</t>
  </si>
  <si>
    <t>CMS61_SM3</t>
  </si>
  <si>
    <t xml:space="preserve">CMS64_SM1         </t>
  </si>
  <si>
    <t xml:space="preserve">CMS64_SM2     </t>
  </si>
  <si>
    <t xml:space="preserve">CMS64_SM3   </t>
  </si>
  <si>
    <t>CMS149_SM1</t>
  </si>
  <si>
    <t>CMS65_SM1</t>
  </si>
  <si>
    <t>CMS50_SM1</t>
  </si>
  <si>
    <t>CMS66_SM1</t>
  </si>
  <si>
    <t>CMS56_SM1</t>
  </si>
  <si>
    <t>CMS90_SM1</t>
  </si>
  <si>
    <t>CMS179_SM1</t>
  </si>
  <si>
    <t>CMS22_SM1</t>
  </si>
  <si>
    <t>Initial Patient Population</t>
  </si>
  <si>
    <t>Measure Population</t>
  </si>
  <si>
    <t>Measure Observations</t>
  </si>
  <si>
    <t>Patients aged 18 and older with atrial fibrillation without valvular heart disease who had been on chronic warfarin therapy for a least 180 days before the start of and during the measurement period. Patient should have at least one outpatient visit during the measurement period.</t>
  </si>
  <si>
    <t>Equals All in Initial Patient Population with sufficient international normalized ratio (INR) results to calculate a warfarin time in therapeutic range (TTR).</t>
  </si>
  <si>
    <t>Average time that patients in the measure population have INR results within the therapeutic range (i.e., TTR).</t>
  </si>
  <si>
    <t>CMS146_SM1_E1</t>
  </si>
  <si>
    <t xml:space="preserve">CMS137_SM1_E1                     </t>
  </si>
  <si>
    <t xml:space="preserve">CMS137_SM2_E1  </t>
  </si>
  <si>
    <t xml:space="preserve">CMS137_SM3_E1 </t>
  </si>
  <si>
    <t xml:space="preserve">CMS137_SM4_E1 </t>
  </si>
  <si>
    <t xml:space="preserve">CMS137_SM5_E1 </t>
  </si>
  <si>
    <t xml:space="preserve">CMS137_SM6_E1 </t>
  </si>
  <si>
    <t>CMS165_SM1_E1</t>
  </si>
  <si>
    <t xml:space="preserve">CMS155_SM1_E1               </t>
  </si>
  <si>
    <t>CMS155_SM2_E1</t>
  </si>
  <si>
    <t>CMS155_SM3_E1</t>
  </si>
  <si>
    <t>CMS155_SM4_E1</t>
  </si>
  <si>
    <t>CMS155_SM5_E1</t>
  </si>
  <si>
    <t>CMS155_SM6_E1</t>
  </si>
  <si>
    <t>CMS155_SM7_E1</t>
  </si>
  <si>
    <t>CMS155_SM8_E1</t>
  </si>
  <si>
    <t>CMS155_SM9_E1</t>
  </si>
  <si>
    <t>CMS138_SM1_E1</t>
  </si>
  <si>
    <t>CMS125_SM1_E1</t>
  </si>
  <si>
    <t>CMS124_SM1_E1</t>
  </si>
  <si>
    <t xml:space="preserve">CMS153_SM1_E1        </t>
  </si>
  <si>
    <t xml:space="preserve">CMS153_SM2_E1  </t>
  </si>
  <si>
    <t xml:space="preserve">CMS153_SM3_E1  </t>
  </si>
  <si>
    <t>CMS130_SM1_E1</t>
  </si>
  <si>
    <t xml:space="preserve">CMS126_SM1_E1            </t>
  </si>
  <si>
    <t xml:space="preserve">CMS126_SM2_E1 </t>
  </si>
  <si>
    <t xml:space="preserve">CMS126_SM3_E1 </t>
  </si>
  <si>
    <t xml:space="preserve">CMS126_SM4_E1 </t>
  </si>
  <si>
    <t xml:space="preserve">CMS126_SM5_E1 </t>
  </si>
  <si>
    <t>CMS147_SM1_E1</t>
  </si>
  <si>
    <t>CMS166_SM1_E1</t>
  </si>
  <si>
    <t>CMS131_SM1_E1</t>
  </si>
  <si>
    <t>CMS123_SM1_E1</t>
  </si>
  <si>
    <t>CMS122_SM1_E1</t>
  </si>
  <si>
    <t>CMS148_SM1_E1</t>
  </si>
  <si>
    <t>CMS134_SM1_E1</t>
  </si>
  <si>
    <t>CMS163_SM1_E1</t>
  </si>
  <si>
    <t>CMS154_SM1_E1</t>
  </si>
  <si>
    <t xml:space="preserve">CMS145_SM1_E1       </t>
  </si>
  <si>
    <t>CMS145_SM2_E1</t>
  </si>
  <si>
    <t>CMS135_SM1_E1</t>
  </si>
  <si>
    <t>CMS144_SM1_E1</t>
  </si>
  <si>
    <t>CMS143_SM1_E1</t>
  </si>
  <si>
    <t>CMS167_SM1_E1</t>
  </si>
  <si>
    <t>CMS142_SM1_E1</t>
  </si>
  <si>
    <t xml:space="preserve">CMS139_SM1_E1  </t>
  </si>
  <si>
    <t xml:space="preserve">CMS128_SM1_E1                           </t>
  </si>
  <si>
    <t>CMS128_SM2_E1</t>
  </si>
  <si>
    <t xml:space="preserve">CMS136_SM1_E1             </t>
  </si>
  <si>
    <t xml:space="preserve">CMS136_SM2_E1  </t>
  </si>
  <si>
    <t>CMS141_SM1_E1</t>
  </si>
  <si>
    <t>CMS140_SM1_E1</t>
  </si>
  <si>
    <t>CMS129_SM1_E1</t>
  </si>
  <si>
    <t xml:space="preserve">CMS52_SM1_E1             </t>
  </si>
  <si>
    <t xml:space="preserve">CMS52_SM2_E1  </t>
  </si>
  <si>
    <t xml:space="preserve">CMS2_SM1_E1                   </t>
  </si>
  <si>
    <t xml:space="preserve">CMS2_SM1_E2  </t>
  </si>
  <si>
    <t>CMS68_SM1_E1</t>
  </si>
  <si>
    <t xml:space="preserve">CMS69_SM1_E1              </t>
  </si>
  <si>
    <t xml:space="preserve">CMS69_SM2_E1      </t>
  </si>
  <si>
    <t>CMS132_SM1_E1</t>
  </si>
  <si>
    <t>CMS133_SM1_E1</t>
  </si>
  <si>
    <t>CMS158_SM1_E1</t>
  </si>
  <si>
    <t>CMS159_SM1_E1</t>
  </si>
  <si>
    <t xml:space="preserve">CMS160_SM1_E1              </t>
  </si>
  <si>
    <t>CMS160_SM2_E1</t>
  </si>
  <si>
    <t>CMS160_SM3_E1</t>
  </si>
  <si>
    <t xml:space="preserve">CMS61_SM1_E1                             </t>
  </si>
  <si>
    <t>CMS61_SM1_E2</t>
  </si>
  <si>
    <t>CMS61_SM2_E1</t>
  </si>
  <si>
    <t>CMS61_SM2_E2</t>
  </si>
  <si>
    <t>CMS61_SM3_E1</t>
  </si>
  <si>
    <t>CMS61_SM3_E2</t>
  </si>
  <si>
    <t xml:space="preserve">CMS64_SM1_E1                                   </t>
  </si>
  <si>
    <t>CMS64_SM1_E2</t>
  </si>
  <si>
    <t>CMS64_SM2_E1</t>
  </si>
  <si>
    <t>CMS64_SM2_E2</t>
  </si>
  <si>
    <t>CMS64_SM3_E1</t>
  </si>
  <si>
    <t>CMS64_SM3_E2</t>
  </si>
  <si>
    <t>CMS149_SM1_E1</t>
  </si>
  <si>
    <t>CMS65_SM1_E1</t>
  </si>
  <si>
    <t>CMS66_SM1_E1</t>
  </si>
  <si>
    <t>CMS56_SM1_E1</t>
  </si>
  <si>
    <t>CMS90_SM1_E1</t>
  </si>
  <si>
    <t xml:space="preserve">CMS22_SM1_E1          </t>
  </si>
  <si>
    <t>CMS22_SM1_E2</t>
  </si>
  <si>
    <t xml:space="preserve">Appropriate Testing for Children with Pharyngitis </t>
  </si>
  <si>
    <t>Children with a group A streptococcus test in the 7-day period from 3 days prior through 3 days after the diagnosis of pharyngitis.</t>
  </si>
  <si>
    <t>Children 2-18 years of age who had an outpatient or emergency department (ED) visit with a diagnosis of pharyngitis during the measurement period and an antibiotic ordered on or three days after the visit.</t>
  </si>
  <si>
    <t xml:space="preserve">Initiation and Engagement of Alcohol and Other Drug Dependence Treatment </t>
  </si>
  <si>
    <t xml:space="preserve">Percentage of patients 13 years of age and older with a new episode of alcohol and other drug (AOD) dependence who received the following. Two rates are reported. 
a. Percentage of patients who initiated treatment within 14 days of the diagnosis
b. Percentage of patients who initiated treatment and who had two or more additional services with an AOD diagnosis within 30 days of the initiation visit
</t>
  </si>
  <si>
    <t>Patients who initiated treatment within 14 days of the diagnosis.</t>
  </si>
  <si>
    <t>Patients who initiated treatment and who had two or more additional services with an AOD diagnosis within 30 days of the initiation visit.</t>
  </si>
  <si>
    <t xml:space="preserve">Controlling High Blood Pressure </t>
  </si>
  <si>
    <t>Patients whose blood pressure at the most recent visit is adequately controlled (systolic blood pressure &lt; 140 mmHg and diastolic blood pressure &lt; 90 mmHg) during the measurement period.</t>
  </si>
  <si>
    <t>Patients 18-85 years of age who had a diagnosis of essential hypertension within the first six months of the measurement period or any time prior to the measurement period.</t>
  </si>
  <si>
    <t xml:space="preserve">Use of High-Risk Medications in the Elderly </t>
  </si>
  <si>
    <t>Patients with an order for at least one high-risk medication during the measurement period.</t>
  </si>
  <si>
    <t>Patients 66 years and older who had a visit during the measurement period.</t>
  </si>
  <si>
    <t>Patients with an order for at least two different high-risk medications during the measurement period.</t>
  </si>
  <si>
    <t>Population/Public Health</t>
  </si>
  <si>
    <t xml:space="preserve">Weight Assessment and Counseling for Nutrition and Physical Activity for Children and Adolescents </t>
  </si>
  <si>
    <t>Patients who had a height, weight and body mass index (BMI) percentile recorded during the measurement period.</t>
  </si>
  <si>
    <t>Patients who had counseling for nutrition during the measurement period.</t>
  </si>
  <si>
    <t>Patients who had counseling for physical activity during the measurement period.</t>
  </si>
  <si>
    <t xml:space="preserve">Preventive Care and Screening: Tobacco Use: Screening and Cessation Intervention </t>
  </si>
  <si>
    <t>Patients who were screened for tobacco use at least once within 24 months AND who received tobacco cessation counseling intervention if identified as a tobacco user.</t>
  </si>
  <si>
    <t>All patients aged 18 years and older.</t>
  </si>
  <si>
    <t>Women with one or more mammograms during the measurement period or the year prior to the measurement period.</t>
  </si>
  <si>
    <t>Women 41-69 years of age with a visit during the measurement period.</t>
  </si>
  <si>
    <t xml:space="preserve">Cervical Cancer Screening </t>
  </si>
  <si>
    <t xml:space="preserve">Percentage of women 21-64 years of age, who received one or more Pap tests to screen for cervical cancer. </t>
  </si>
  <si>
    <t>Women with one or more Pap tests during the measurement period or the two years prior to the measurement period.</t>
  </si>
  <si>
    <t>Women 23–64 years of age with a visit during the measurement period.</t>
  </si>
  <si>
    <t xml:space="preserve">Chlamydia Screening for Women </t>
  </si>
  <si>
    <t>Women with at least one chlamydia test during the measurement period.</t>
  </si>
  <si>
    <t xml:space="preserve">Colorectal Cancer Screening  </t>
  </si>
  <si>
    <t xml:space="preserve">Percentage of adults 50-75 years of age who had appropriate screening for colorectal cancer. </t>
  </si>
  <si>
    <t xml:space="preserve">Patients with one or more screenings for colorectal cancer. Appropriate screenings are defined by any one of the following criteria below: 
- Fecal occult blood test (FOBT) during the measurement period 
- Flexible sigmoidoscopy during the measurement period or the four years prior to the measurement period 
- Colonoscopy during the measurement period or the nine years prior to the measurement period
</t>
  </si>
  <si>
    <t>Patients 50-75 years of age with a visit during the measurement period.</t>
  </si>
  <si>
    <t xml:space="preserve">Use of Appropriate Medications for Asthma </t>
  </si>
  <si>
    <t>Patients who were dispensed at least one prescription for a preferred therapy during the measurement period.</t>
  </si>
  <si>
    <t xml:space="preserve">Childhood Immunization Status </t>
  </si>
  <si>
    <t>Children who have evidence showing they received recommended vaccines, had documented history of the illness, had a seropositive test result, or had an allergic reaction to the vaccine by their second birthday.</t>
  </si>
  <si>
    <t>Children who turn 2 years of age during the measurement period and who have a visit during the measurement period.</t>
  </si>
  <si>
    <t>Percentage of patients aged 6 months and older seen for a visit between October 1 and March 31 who received an influenza immunization OR who reported previous receipt of an influenza immunization.</t>
  </si>
  <si>
    <t>Patients who received an influenza immunization OR who reported previous receipt of an influenza immunization.</t>
  </si>
  <si>
    <t>All patients aged 6 months and older and seen for a visit between October 1 and March 31.</t>
  </si>
  <si>
    <t xml:space="preserve">Pneumonia Vaccination Status for Older Adults </t>
  </si>
  <si>
    <t xml:space="preserve">Percentage of patients 65 years of age and older who have ever received a pneumococcal vaccine. </t>
  </si>
  <si>
    <t>Patients who have ever received a pneumococcal vaccination.</t>
  </si>
  <si>
    <t>Patients 65 years of age and older with a visit during the measurement period.</t>
  </si>
  <si>
    <t xml:space="preserve">Use of Imaging Studies for Low Back Pain </t>
  </si>
  <si>
    <t>Patients without an imaging study conducted on the date of the outpatient or emergency department visit or in the 28 days following the outpatient or emergency department visit.</t>
  </si>
  <si>
    <t>Patients 18-50 years of age with a diagnosis of low back pain during an outpatient or emergency department visit.</t>
  </si>
  <si>
    <t xml:space="preserve">Diabetes: Eye Exam </t>
  </si>
  <si>
    <t>Percentage of patients 18-75 years of age with diabetes who had a retinal or dilated eye exam by an eye care professional during the measurement period or a negative retinal exam (no evidence of retinopathy) in the 12 months prior to the measurement period.</t>
  </si>
  <si>
    <t xml:space="preserve">Patients with an eye screening for diabetic retinal disease. This includes diabetics who had one of the following: A retinal or dilated eye exam by an eye care professional in the measurement period or a negative retinal exam (no 
evidence of retinopathy) by an eye care professional in the year prior to the measurement period.
</t>
  </si>
  <si>
    <t>Patients 18-75 years of age with diabetes with a visit during the measurement period.</t>
  </si>
  <si>
    <t xml:space="preserve">Percentage of patients aged 18-75 years of age with diabetes who had a foot exam during the measurement period. </t>
  </si>
  <si>
    <t>Patients who received visual, pulse, and sensory foot examinations during the measurement period.</t>
  </si>
  <si>
    <t xml:space="preserve">Diabetes: Hemoglobin A1c Poor Control </t>
  </si>
  <si>
    <t xml:space="preserve">Percentage of patients 18-75 years of age with diabetes who had hemoglobin A1c &gt; 9.0% during the measurement period. </t>
  </si>
  <si>
    <t>Patients whose most recent HbA1c level (performed during the measurement period) is &gt;9.0%.</t>
  </si>
  <si>
    <t xml:space="preserve">Hemoglobin A1c Test for Pediatric Patients </t>
  </si>
  <si>
    <t>Percentage of patients 5-17 years of age with diabetes with an HbA1c test during the measurement period.</t>
  </si>
  <si>
    <t>Patients with documentation of date and result for a HbA1c test during the measurement period.</t>
  </si>
  <si>
    <t>Patients 5 to 17 years of age with a diagnosis of diabetes and a face-to-face visit between the physician and the patient that predates the most recent visit by at least 12 months.</t>
  </si>
  <si>
    <t xml:space="preserve">Diabetes: Urine Protein Screening </t>
  </si>
  <si>
    <t xml:space="preserve">The percentage of patients 18-75 years of age with diabetes who had a nephropathy screening test or evidence of nephropathy during the measurement period. </t>
  </si>
  <si>
    <t>Patients with a screening for nephropathy or evidence of nephropathy during the measurement period.</t>
  </si>
  <si>
    <t xml:space="preserve">Diabetes: Low Density Lipoprotein (LDL) Management </t>
  </si>
  <si>
    <t xml:space="preserve">Percentage of patients 18–75 years of age with diabetes whose LDL-C was adequately controlled (&lt;100 mg/dL) during the measurement period. </t>
  </si>
  <si>
    <t>Patients whose most recent LDL-C level performed during the measurement period is &lt;100 mg/dL.</t>
  </si>
  <si>
    <t xml:space="preserve">Ischemic Vascular Disease (IVD): Use of Aspirin or Another Antithrombotic </t>
  </si>
  <si>
    <t xml:space="preserve">Percentage of patients 18 years of age and older who were discharged alive for acute myocardial infarction (AMI), coronary artery bypass graft (CABG) or percutaneous coronary interventions (PCI) in the 12 months prior to the measurement period, or who had an active diagnosis of ischemic vascular disease (IVD) during the measurement period, and who had documentation of use of aspirin or another antithrombotic during the measurement period. </t>
  </si>
  <si>
    <t>Patients who have documentation of use of aspirin or another antithrombotic during the measurement period.</t>
  </si>
  <si>
    <t>Patients 18 years of age and older with a visit during the measurement period, and an active diagnosis of ischemic vascular disease (IVD) or who were discharged alive for acute myocardial infarction (AMI), coronary artery bypass graft (CABG) or percutaneous coronary interventions (PCI) in the 12 months prior to the measurement period.</t>
  </si>
  <si>
    <t xml:space="preserve">Appropriate Treatment for Children with Upper Respiratory Infection (URI) </t>
  </si>
  <si>
    <t>Children without a prescription for antibiotic medication on or 3 days after the outpatient or ED visit for an upper respiratory infection.</t>
  </si>
  <si>
    <t>Children age 3 months to 18 years who had an outpatient or emergency department (ED) visit with a diagnosis of upper respiratory infection (URI) during the measurement period.</t>
  </si>
  <si>
    <t xml:space="preserve">Coronary Artery Disease (CAD): Beta-Blocker Therapy—Prior Myocardial Infarction (MI) or Left Ventricular Systolic Dysfunction (LVEF &lt;40%) </t>
  </si>
  <si>
    <t>Percentage of patients aged 18 years and older with a diagnosis of coronary artery disease seen within a 12 month period who also have a prior MI or a current or prior LVEF &lt;40% who were prescribed beta-blocker therapy.</t>
  </si>
  <si>
    <t>Patients who were prescribed beta-blocker therapy.</t>
  </si>
  <si>
    <t>Population Criteria 1: Patients with left ventricular systolic dysfunction (LVEF &lt;40%)</t>
  </si>
  <si>
    <t>Population Criteria 2: Patients with a prior (resolved) myocardial infarction</t>
  </si>
  <si>
    <t xml:space="preserve">Percentage of patients 18 years of age and older who were discharged alive for acute myocardial infarction (AMI), coronary artery bypass graft (CABG) or percutaneous coronary interventions (PCI) in the 12 months prior to the measurement period, or who had an active diagnosis of ischemic vascular disease (IVD) during the measurement period, and who had a complete lipid profile performed during the measurement period and whose LDL-C was adequately controlled (&lt; 100 mg/dL). </t>
  </si>
  <si>
    <t>Patients with a complete lipid profile performed during the measurement period.</t>
  </si>
  <si>
    <t xml:space="preserve">Patients 18 years of age and older with a visit during the measurement period, and an active diagnosis of ischemic vascular disease (IVD) during the measurement period, or who were discharged alive for acute 
myocardial infarction (AMI), coronary artery bypass graft (CABG) or percutaneous coronary interventions (PCI) in the 12 months prior to the measurement period.
</t>
  </si>
  <si>
    <t>Percentage of patients aged 18 years and older with a diagnosis of heart failure (HF) with a current or prior left ventricular ejection fraction (LVEF) &lt; 40% who were prescribed ACE inhibitor or ARB therapy either within a 12 month period when seen in the outpatient setting OR at each hospital discharge.</t>
  </si>
  <si>
    <t>Patients who were prescribed ACE inhibitor or ARB therapy either within a 12 month period when seen in the outpatient setting OR at each hospital discharge.</t>
  </si>
  <si>
    <t>All patients aged 18 years and older with a diagnosis of heart failure with a current or prior LVEF &lt; 40%.</t>
  </si>
  <si>
    <t>Percentage of patients aged 18 years and older with a diagnosis of heart failure (HF) with a current or prior left ventricular ejection fraction (LVEF) &lt; 40% who were prescribed beta-blocker therapy either within a 12 month period when seen in the outpatient setting OR at each hospital discharge.</t>
  </si>
  <si>
    <t>Patients who were prescribed beta-blocker therapy either within a 12 month period when seen in the outpatient setting OR at each hospital discharge.</t>
  </si>
  <si>
    <t xml:space="preserve">Primary Open Angle Glaucoma (POAG): Optic Nerve Evaluation </t>
  </si>
  <si>
    <t>Percentage of patients aged 18 years and older with a diagnosis of primary open-angle glaucoma (POAG) who have an optic nerve head evaluation during one or more office visits within 12 months.</t>
  </si>
  <si>
    <t>Patients who have an optic nerve head evaluation during one or more office visits within 12 months.</t>
  </si>
  <si>
    <t>All patients aged 18 years and older with a diagnosis of primary open-angle glaucoma.</t>
  </si>
  <si>
    <t>Patients who had a dilated macular or fundus exam performed which included documentation of the level of severity of retinopathy AND the presence or absence of macular edema during one or more office visits within 12 months.</t>
  </si>
  <si>
    <t>All patients aged 18 years and older with a diagnosis of diabetic retinopathy.</t>
  </si>
  <si>
    <t xml:space="preserve">Diabetic Retinopathy: Communication with the Physician Managing Ongoing Diabetes Care </t>
  </si>
  <si>
    <t>Patients with documentation, at least once within 12 months, of the findings of the dilated macular or fundus exam via communication to the physician who manages the patient’s diabetic care.</t>
  </si>
  <si>
    <t>All patients aged 18 years and older with a diagnosis of diabetic retinopathy who had a dilated macular or fundus exam performed.</t>
  </si>
  <si>
    <t xml:space="preserve">Falls: Screening for Future Fall Risk </t>
  </si>
  <si>
    <t xml:space="preserve">Percentage of patients 65 years of age and older who were screened for future fall risk during the measurement period. </t>
  </si>
  <si>
    <t>Patients who were screened for future fall risk at least once within the measurement period.</t>
  </si>
  <si>
    <t>Patients aged 65 years and older with a visit during the measurement period.</t>
  </si>
  <si>
    <t xml:space="preserve">Adult Major Depressive Disorder (MDD): Suicide Risk Assessment </t>
  </si>
  <si>
    <t>Percentage of patients aged 18 years and older with a diagnosis of major depressive disorder (MDD) with a suicide risk assessment completed during the visit in which a new diagnosis or recurrent episode was identified.</t>
  </si>
  <si>
    <t>Patients with a suicide risk assessment completed during the visit in which a new diagnosis or recurrent episode was identified.</t>
  </si>
  <si>
    <t>All patients aged 18 years and older with a diagnosis of major depressive disorder (MDD).</t>
  </si>
  <si>
    <t xml:space="preserve">Anti-depressant Medication Management </t>
  </si>
  <si>
    <t xml:space="preserve">Percentage of patients 18 years of age and older who were diagnosed with major depression and treated with antidepressant medication, and who remained on antidepressant medication treatment. Two rates are reported. 
a. Percentage of patients who remained on an antidepressant medication for at least 84 days (12 weeks)
b. Percentage of patients who remained on an antidepressant medication for at least 180 days (6 months)
</t>
  </si>
  <si>
    <t>Patients who have received antidepressant medication for at least 84 days (12 weeks) of continuous treatment during the 114-day period following the Index Prescription Start Date.</t>
  </si>
  <si>
    <t>Patients 18 years of age and older with a diagnosis of major depression in the 270 days (9 months) prior to the measurement period or the first 90 days (3 months) of the measurement period, who were treated with antidepressant medication, and with a visit during the measurement period.</t>
  </si>
  <si>
    <t>Patients who have received antidepressant medications for at least 180 days (6 months) of continuous treatment during the 231-day period following the Index Prescription Start Date.</t>
  </si>
  <si>
    <t>ADHD: Follow-Up Care for Children Prescribed Attention- Deficit/ Hyperactivity Disorder (ADHD) Medication</t>
  </si>
  <si>
    <t>Patients who had at least one face-to-face visit with a practitioner with prescribing authority within 30 days after the IPSD.</t>
  </si>
  <si>
    <t>Patients who had at least one face-to- face visit with a practitioner with prescribing authority during the Initiation Phase, and at least two follow-up visits during the Continuation and Maintenance Phase. One of the two visits during the Continuation and Maintenance Phase may be a telephone visit with a practitioner.</t>
  </si>
  <si>
    <t>Bipolar Disorder and Major Depression: Appraisal for alcohol or chemical substance use</t>
  </si>
  <si>
    <t>Percentage of patients with depression or bipolar disorder with evidence of an initial assessment that includes an appraisal for alcohol or chemical substance use.</t>
  </si>
  <si>
    <t xml:space="preserve">Patients in the denominator with evidence of an assessment for alcohol or other substance use following or concurrent with the new diagnosis, and prior to or concurrent with the initiation of treatment for that diagnosis.
(Note: the endorsed measure calls for the assessment to be performed prior to discussion of the treatment plan with the patient, but the current approach was considered more feasible in an EHR setting. The "Assessment for Alcohol or Other Drug Use" required in the numerator is meant to capture a provider's assessment of the patient's symptoms of substance use. The essence of the measure is to avoid treating the patient for unipolar depression or bipolar disorder without an assessment of their use of alcohol or other drugs.) 
</t>
  </si>
  <si>
    <t>Patients 18 years of age or older at the start of the measurement period with a new diagnosis of unipolar depression or bipolar disorder during the first 323 days of measurement period, and evidence of treatment for unipolar depression or bipolar disorder within 42 days of diagnosis. The existence of a 'new diagnosis' is established by the absence of diagnoses and treatments of unipolar depression or bipolar disorder during the 180 days prior to the diagnosis.</t>
  </si>
  <si>
    <t>Percentage of patient visits, regardless of patient age, with a diagnosis of cancer currently receiving chemotherapy or radiation therapy in which pain intensity is quantified.</t>
  </si>
  <si>
    <t>Patient visits in which pain intensity is quantified.</t>
  </si>
  <si>
    <t>All patient visits, regardless of patient age, with a diagnosis of cancer currently receiving chemotherapy or radiation therapy.</t>
  </si>
  <si>
    <t>Percentage of patients aged 18 through 80 years with AJCC Stage III colon cancer who are referred for adjuvant chemotherapy, prescribed adjuvant chemotherapy, or have previously received adjuvant chemotherapy within the 12-month reporting period.</t>
  </si>
  <si>
    <t>Patients who are referred for chemotherapy, prescribed chemotherapy, or who have previously received adjuvant chemotherapy within the12-month reporting period.</t>
  </si>
  <si>
    <t>All patients aged 18 through 80 years with AJCC Stage III colon cancer.</t>
  </si>
  <si>
    <t>Breast Cancer Hormonal Therapy for Stage IC-IIIC Estrogen Receptor/Progesterone Receptor (ER/PR) Positive Breast Cancer</t>
  </si>
  <si>
    <t>Patients who were prescribed tamoxifen or aromatase inhibitor (AI) during the 12-month reporting period.</t>
  </si>
  <si>
    <t>All female patients aged 18 years and older with a diagnosis of stage IC through IIIC, estrogen receptor (ER) or progesterone receptor (PR) positive breast cancer.</t>
  </si>
  <si>
    <t>Patients who did not have a bone scan performed at any time since diagnosis of prostate cancer.</t>
  </si>
  <si>
    <t>All patients, regardless of age, with a diagnosis of prostate cancer at low risk of recurrence receiving interstitial prostate brachytherapy, OR external beam radiotherapy to the prostate, OR radical prostatectomy, OR cryotherapy.</t>
  </si>
  <si>
    <t>Percentage of patients, regardless of age, with a diagnosis of HIV/AIDS with at least two medical visits during the measurement year with a minimum of 90 days between each visit.</t>
  </si>
  <si>
    <t>Patients with at least two medical visits during the measurement year with a minimum of 90 days between each visit.</t>
  </si>
  <si>
    <t>All patients, regardless of age, with a diagnosis of HIV/AIDS seen within a 12 month period.</t>
  </si>
  <si>
    <t>HIV/AIDS: Pneumocystis jiroveci pneumonia (PCP) prophylaxis</t>
  </si>
  <si>
    <t>Percentage of patients aged 6 weeks and older with a diagnosis of HIV/AIDS who were prescribed Pneumocystis jiroveci pneumonia (PCP) prophylaxis.</t>
  </si>
  <si>
    <t>Patients who were prescribed pneumocystis jiroveci pneumonia (PCP) prophylaxis within 3 months of CD4 count below 200 cells/mm3.</t>
  </si>
  <si>
    <t>Patients who were prescribed pneumocystis jiroveci pneumonia (PCP) prophylaxis within 3 months of CD4 count below 500 cells/mm3 or a CD4 percentage below 15%.</t>
  </si>
  <si>
    <t>Patients who were prescribed Pneumocystis jiroveci pneumonia (PCP) prophylaxis at the time of diagnosis of HIV.</t>
  </si>
  <si>
    <t>HIV/AIDS: RNA Control for Patients with HIV</t>
  </si>
  <si>
    <t>Percentage of patients aged 13 years and older with a diagnosis of HIV/AIDS, with at least two visits during the measurement year, with at least 90 days between each visit, whose most recent HIV RNA level is &lt;200 copies/mL.</t>
  </si>
  <si>
    <t>Patients whose most recent HIV RNA level is &lt;200 copies/mL.</t>
  </si>
  <si>
    <t>All patients aged 13 years and older with a diagnosis of HIV/AIDS with at least two visits during the measurement year, with at least 90 days between each visit.</t>
  </si>
  <si>
    <t>Preventive Care and Screening:  Screening for Clinical Depression and Follow-Up Plan</t>
  </si>
  <si>
    <t>Patients screened for clinical depression on the date of the encounter using an age appropriate standardized tool AND if positive, a follow-up plan is documented on the date of the positive screen.</t>
  </si>
  <si>
    <t>All patients aged 12 years and older before the beginning of the measurement period with at least one eligible encounter during the measurement period.</t>
  </si>
  <si>
    <t>Eligible professional attests to documenting, updating or reviewing the patient’s current medications using all immediate resources available on the date of the encounter. This list must include ALL known prescriptions, over-the-counters, herbals and vitamin/mineral/dietary (nutritional) supplements AND must contain the medications’ name, dosages, frequency and route of administration.</t>
  </si>
  <si>
    <t>All visits occurring during the 12 month reporting period for patients aged 18 years and older before the start of the measurement period.</t>
  </si>
  <si>
    <t>Patients with a documented BMI during the encounter or during the previous six months, AND when the BMI is outside of normal parameters, a follow-up plan is documented during the encounter or during the previous six months of the encounter with the BMI outside of normal parameters.</t>
  </si>
  <si>
    <t>Percentage of patients aged 18 years and older with a diagnosis of uncomplicated cataract who had cataract surgery and had any of a specified list of surgical procedures in the 30 days following cataract surgery which would indicate the occurrence of any of the following major complications:  retained nuclear fragments, endophthalmitis, dislocated or wrong power IOL, retinal detachment, or wound dehiscence.</t>
  </si>
  <si>
    <t>Patients who had one or more specified operative procedures for any of the following major complications within 30 days following cataract surgery: retained nuclear fragments, endophthalmitis, dislocated or wrong power IOL, retinal detachment, or wound dehiscence.</t>
  </si>
  <si>
    <t>All patients aged 18 years and older who had cataract surgery and no significant pre-operative ocular conditions impacting the surgical complication rate.</t>
  </si>
  <si>
    <t>Percentage of patients aged 18 years and older with a diagnosis of uncomplicated cataract who had cataract surgery and no significant ocular conditions impacting the visual outcome of surgery and had best-corrected visual acuity of 20/40 or better (distance or near) achieved within 90 days following the cataract surgery.</t>
  </si>
  <si>
    <t>Patients who had best-corrected visual acuity of 20/40 or better (distance or near) achieved within 90 days following cataract surgery.</t>
  </si>
  <si>
    <t>All patients aged 18 years and older who had cataract surgery.</t>
  </si>
  <si>
    <t>Pregnant women that had HBsAg testing</t>
  </si>
  <si>
    <t>This measure identifies pregnant women who had a HBsAg (hepatitis B) test during their pregnancy.</t>
  </si>
  <si>
    <t>Patients who were tested for Hepatitis B surface antigen (HBsAg) during pregnancy within 280 days prior to delivery.</t>
  </si>
  <si>
    <t>All female patients aged 12 and older who had a live birth or delivery during the measurement period.</t>
  </si>
  <si>
    <t>Adult patients age 18 and older with major depression or dysthymia and an initial PHQ-9 score &gt; 9 who demonstrate remission at twelve months defined as PHQ-9 score less than 5.  This measure applies to both patients with newly diagnosed and existing depression whose current PHQ-9 score indicates a need for treatment.</t>
  </si>
  <si>
    <t>Adults who achieved remission at twelve months as demonstrated by a twelve month (+/-30 days) PHQ-9 score of less than five.</t>
  </si>
  <si>
    <t>Adults age 18 and older with a diagnosis of major depression or dysthymia and an initial PHQ-9 score greater than nine during an outpatient encounter.</t>
  </si>
  <si>
    <t>Adult patients age 18 and older with the diagnosis of major depression or dysthymia who have a PHQ-9 tool administered at least once during a 4-month period in which there was a qualifying visit.</t>
  </si>
  <si>
    <t>Adult patients who have a PHQ-9 tool administered at least once during the four-month period.</t>
  </si>
  <si>
    <t>Population Criteria 1: Patients with major depression or dysthymia with an office visit during months January through April</t>
  </si>
  <si>
    <t>Population Criteria 2: Patients with major depression or dysthymia with an office visit during months May through August</t>
  </si>
  <si>
    <t>Population Criteria 3: Patients with major depression or dysthymia with an office visit during months September through December</t>
  </si>
  <si>
    <t>Children Who Have Dental Decay or Cavities</t>
  </si>
  <si>
    <t>Children who had cavities or decayed teeth.</t>
  </si>
  <si>
    <t>Children, age 0-20 years, with a visit during the measurement period.</t>
  </si>
  <si>
    <t>Child and Adolescent Major Depressive Disorder (MDD): Suicide Risk Assessment</t>
  </si>
  <si>
    <t>Percentage of patient visits for those patients aged 6 through 17 years with a diagnosis of major depressive disorder with an assessment for suicide risk.</t>
  </si>
  <si>
    <t>Patient visits with an assessment for suicide risk.</t>
  </si>
  <si>
    <t>All patient visits for those patients aged 6 through 17 years with a diagnosis of major depressive disorder.</t>
  </si>
  <si>
    <t>The percentage of children who turned 6 months of age during the measurement year, who had a face-to-face visit between the clinician and the child during the child’s first 6 months, and who had a maternal depression screening for the mother at least once between 0 and 6 months of life.</t>
  </si>
  <si>
    <t>Children with documentation of maternal screening or treatment for postpartum depression for the mother.</t>
  </si>
  <si>
    <t>Children with a visit who turned 6 months of age in the measurement period.</t>
  </si>
  <si>
    <t>Percentage of children, age 0-20 years, who received a fluoride varnish application during the measurement period.</t>
  </si>
  <si>
    <t>Children who receive a fluoride varnish application.</t>
  </si>
  <si>
    <t>Preventive Care and Screening:  Cholesterol -Fasting Low Density Lipoprotein (LDL-C) Test Performed</t>
  </si>
  <si>
    <t>Percentage of patients aged 20 through 79 years whose risk factors have been assessed and a fasting LDL-C test has been performed.</t>
  </si>
  <si>
    <t>(High Risk) Patients who had a fasting LDL-C test performed or a calculated LDL-C during the measurement period.</t>
  </si>
  <si>
    <t xml:space="preserve">Population criteria 1: High Risk
</t>
  </si>
  <si>
    <t>(Moderate Risk) Patients who had a fasting LDL-C test performed or a calculated LDL-C during the measurement period.</t>
  </si>
  <si>
    <t xml:space="preserve">Population criteria 2: Moderate Risk
</t>
  </si>
  <si>
    <t>(Low Risk) Patients who had a fasting LDL-C test performed or a calculated LDL-C during the measurement period or up to four (4) years prior to the current measurement period.</t>
  </si>
  <si>
    <t>Population criteria 3: Low Risk</t>
  </si>
  <si>
    <t>Preventive Care and Screening: Risk-Stratified Cholesterol-Fasting Low Density Lipoprotein (LDL-C)</t>
  </si>
  <si>
    <t>Percentage of patients aged 20 through 79 years who had a fasting LDL-C test performed and whose risk-stratified fasting LDL-C is at or below the recommended LDL-C goal.</t>
  </si>
  <si>
    <t>Patients whose most recent fasting LDL-C test is in good control, defined as &lt;100 mg/dL.</t>
  </si>
  <si>
    <t>Patients whose most recent fasting LDL-C test result is in good control, defined as &lt;130 mg/dL.</t>
  </si>
  <si>
    <t>Patients whose most recent fasting LDL-C test result is in good control, defined as &lt;160 mg/dL.</t>
  </si>
  <si>
    <t>Percentage of patients, regardless of age, with a diagnosis of dementia for whom an assessment of cognition is performed and the results reviewed at least once within a 12 month period.</t>
  </si>
  <si>
    <t>Patients for whom an assessment of cognition is performed and the results reviewed at least once within a 12 month period.</t>
  </si>
  <si>
    <t>All patients, regardless of age, with a diagnosis of dementia.</t>
  </si>
  <si>
    <t>Percentage of patients aged 18-85 years of age with a diagnosis of hypertension whose blood pressure improved during the measurement period.</t>
  </si>
  <si>
    <t xml:space="preserve">Patients whose follow-up blood pressure is at least 10 mmHg less than their baseline blood pressure or is adequately controlled.
If a follow-up blood pressure reading is not recorded during the measurement year, the patient’s blood pressure is assumed “not improved.”
</t>
  </si>
  <si>
    <t>All patients aged 18-85 years of age, who had at least one outpatient visit in the first six months of the measurement year, who have a diagnosis of hypertension documented during that outpatient visit, and who have uncontrolled baseline blood pressure at the time of that visit.</t>
  </si>
  <si>
    <t>Closing the referral loop: receipt of specialist report</t>
  </si>
  <si>
    <t xml:space="preserve">Number of patients with a referral, for which the referring provider received a report from the provider to whom the patient was referred. </t>
  </si>
  <si>
    <t>Number of patients, regardless of age, who were referred by one provider to another provider, and who had a visit during the measurement period.</t>
  </si>
  <si>
    <t>Percentage of patients aged 18 years and older with primary total knee arthroplasty (TKA) who completed baseline and follow-up (patient-reported) functional status assessments.</t>
  </si>
  <si>
    <t>Patients with patient reported functional status assessment results (e.g., VR-12, VR-36, PROMIS-10 Global Health, PROMIS-29, KOOS) not more than 180 days prior to the primary TKA procedure, and at least 60 days and not more than 180 days after TKA procedure.</t>
  </si>
  <si>
    <t>Adults, aged 18 and older, with a primary total knee arthroplasty (TKA) and who had an outpatient encounter not more than 180 days prior to procedure, and at least 60 days and not more than 180 days after TKA procedure.</t>
  </si>
  <si>
    <t>Percentage of patients aged 18 years and older with primary total hip arthroplasty (THA) who completed baseline and follow-up (patient-reported) functional status assessments.</t>
  </si>
  <si>
    <t>Patients with patient reported functional status assessment results (e.g., VR-12, VR-36, PROMIS-10-Global Health, PROMIS-29, HOOS) not more than 180 days prior to the primary THA procedure, and at least 60 days and not more than 180 days after THA procedure.</t>
  </si>
  <si>
    <t>Adults, aged 18 and older, with a primary total hip arthroplasty (THA) and who had an outpatient encounter not more than 180 days prior to procedure, and at least 60 days and not more than 180 days after THA procedure.</t>
  </si>
  <si>
    <t>Patients with patient reported functional status assessment results (e.g., VR-12; VR-36; MLHF-Q; KCCQ; PROMIS-10 Global Health, PROMIS-29) present in the EHR at least two weeks before or during the initial encounter and the follow-up encounter during the measurement year.</t>
  </si>
  <si>
    <t>Adults aged 65 years and older who had two outpatient encounters during the measurement year and an active diagnosis of heart failure.</t>
  </si>
  <si>
    <t>ADE Prevention and Monitoring: Warfarin Time in Therapeutic Range</t>
  </si>
  <si>
    <t>Average percentage of time in which patients aged 18 and older with atrial fibrillation who are on chronic warfarin therapy have International Normalized Ratio (INR) test results within the therapeutic range (i.e.,TTR) during the measurement period.</t>
  </si>
  <si>
    <t>Percentage of patients aged 18 years and older seen during the reporting period who were screened for high blood pressure AND a recommended follow-up plan is documented based on the current blood pressure (BP) reading as indicated.</t>
  </si>
  <si>
    <t>Patients who were screened for high blood pressure AND have a recommended follow-up plan is documented, as indicated if the blood pressure is pre-hypertensive or hypertensive.</t>
  </si>
  <si>
    <t>Percentage of patients aged 18 years and older before the start of the measurement period.</t>
  </si>
  <si>
    <r>
      <t xml:space="preserve">Patients age 13 years of age and older who were diagnosed with a new episode of alcohol or drug dependency during a visit in the first 11 months of the measurement period.
</t>
    </r>
    <r>
      <rPr>
        <i/>
        <sz val="11"/>
        <color rgb="FFFF0000"/>
        <rFont val="Calibri"/>
        <family val="2"/>
        <scheme val="minor"/>
      </rPr>
      <t>Please refer Notes column for the Patient Age range for each Sub Measure (Numerator/Denominator)</t>
    </r>
  </si>
  <si>
    <r>
      <t xml:space="preserve">Patients 3-17 years of age with at least one outpatient visit with a primary care physician (PCP) or an obstetrician/gynecologist (OB/GYN) during the measurement period.
</t>
    </r>
    <r>
      <rPr>
        <i/>
        <sz val="11"/>
        <color rgb="FFFF0000"/>
        <rFont val="Calibri"/>
        <family val="2"/>
        <scheme val="minor"/>
      </rPr>
      <t>Please refer Notes column for the Patient Age range for each Sub Measure (Numerator/Denominator)</t>
    </r>
    <r>
      <rPr>
        <sz val="11"/>
        <color theme="1"/>
        <rFont val="Calibri"/>
        <family val="2"/>
        <scheme val="minor"/>
      </rPr>
      <t xml:space="preserve">
</t>
    </r>
  </si>
  <si>
    <r>
      <t xml:space="preserve">Women 16-24 years of age who are sexually active and who had a visit in the measurement period.
</t>
    </r>
    <r>
      <rPr>
        <i/>
        <sz val="11"/>
        <color rgb="FFFF0000"/>
        <rFont val="Calibri"/>
        <family val="2"/>
        <scheme val="minor"/>
      </rPr>
      <t>Please refer Notes column for the Patient Age range for each Sub Measure (Numerator/Denominator)</t>
    </r>
  </si>
  <si>
    <r>
      <t xml:space="preserve">Patients 5-64 years of age with persistent asthma and a visit during the measurement period.
</t>
    </r>
    <r>
      <rPr>
        <i/>
        <sz val="11"/>
        <color rgb="FFFF0000"/>
        <rFont val="Calibri"/>
        <family val="2"/>
        <scheme val="minor"/>
      </rPr>
      <t>Please refer Notes column for the Patient Age range for each Sub Measure (Numerator/Denominator)</t>
    </r>
    <r>
      <rPr>
        <sz val="11"/>
        <color theme="1"/>
        <rFont val="Calibri"/>
        <family val="2"/>
        <scheme val="minor"/>
      </rPr>
      <t xml:space="preserve">
</t>
    </r>
  </si>
  <si>
    <r>
      <t xml:space="preserve">All patients aged 18 years and older with a diagnosis of coronary artery disease seen within a 12 month period who also have a current or prior LVEF &lt;40%.
</t>
    </r>
    <r>
      <rPr>
        <i/>
        <sz val="11"/>
        <color rgb="FFFF0000"/>
        <rFont val="Calibri"/>
        <family val="2"/>
        <scheme val="minor"/>
      </rPr>
      <t>Please refer the Notes column for the Population Criteria</t>
    </r>
    <r>
      <rPr>
        <sz val="11"/>
        <color theme="1"/>
        <rFont val="Calibri"/>
        <family val="2"/>
        <scheme val="minor"/>
      </rPr>
      <t xml:space="preserve">
</t>
    </r>
  </si>
  <si>
    <r>
      <t xml:space="preserve">All patients aged 18 years and older with a diagnosis of coronary artery disease seen within a 12 month period who also have prior MI.
</t>
    </r>
    <r>
      <rPr>
        <i/>
        <sz val="11"/>
        <color rgb="FFFF0000"/>
        <rFont val="Calibri"/>
        <family val="2"/>
        <scheme val="minor"/>
      </rPr>
      <t>Please refer the Notes column for the Population Criteria</t>
    </r>
  </si>
  <si>
    <r>
      <t xml:space="preserve">Children 6-12 years of age who were dispensed an ADHD medication during the Intake Period and who had a visit during the measurement period.                                                                                                                                                                                                                                                                                                                                                                                                                                                                                                
</t>
    </r>
    <r>
      <rPr>
        <i/>
        <sz val="11"/>
        <color rgb="FFFF0000"/>
        <rFont val="Calibri"/>
        <family val="2"/>
        <scheme val="minor"/>
      </rPr>
      <t xml:space="preserve">
Please refer the Notes column for the Population Criteria</t>
    </r>
  </si>
  <si>
    <r>
      <t xml:space="preserve">Children 6-12 years of age who were dispensed an ADHD medication during the Intake Period and who remained on the medication for list at least 210 days out of the 300 days following the IPSD, and who had a visit during the measurement period.
</t>
    </r>
    <r>
      <rPr>
        <i/>
        <sz val="11"/>
        <color rgb="FFFF0000"/>
        <rFont val="Calibri"/>
        <family val="2"/>
        <scheme val="minor"/>
      </rPr>
      <t xml:space="preserve">
Please refer the Notes column for the Population Criteria</t>
    </r>
  </si>
  <si>
    <r>
      <t xml:space="preserve">All patients aged 6 years and older with a diagnosis of HIV/AIDS and a CD4 count below 200 cells/mm3 who had at least two visits during the measurement year, with at least 90 days in between each visit.
</t>
    </r>
    <r>
      <rPr>
        <i/>
        <sz val="11"/>
        <color rgb="FFFF0000"/>
        <rFont val="Calibri"/>
        <family val="2"/>
        <scheme val="minor"/>
      </rPr>
      <t xml:space="preserve">
Please refer the Notes column for the Population Criteria</t>
    </r>
  </si>
  <si>
    <r>
      <t xml:space="preserve">All patients aged 1-5 years of age with a diagnosis of HIV/AIDS and a CD4 count below 500 cells/mm3 or a CD4 percentage below 15% who had at least two visits during the measurement year, with at least 90 days in between each visit.
</t>
    </r>
    <r>
      <rPr>
        <i/>
        <sz val="11"/>
        <color rgb="FFFF0000"/>
        <rFont val="Calibri"/>
        <family val="2"/>
        <scheme val="minor"/>
      </rPr>
      <t>Please refer the Notes column for the Population Criteria</t>
    </r>
  </si>
  <si>
    <r>
      <t xml:space="preserve">All patients aged 6 weeks to 12 months with a diagnosis of HIV who had at least two visits during the measurement year, with at least 90 days in between each visit.
</t>
    </r>
    <r>
      <rPr>
        <i/>
        <sz val="11"/>
        <color rgb="FFFF0000"/>
        <rFont val="Calibri"/>
        <family val="2"/>
        <scheme val="minor"/>
      </rPr>
      <t>Please refer the Notes column for the Population Criteria</t>
    </r>
  </si>
  <si>
    <r>
      <t xml:space="preserve">Initial Patient Population 1:  All patients 65 years of age and older before the beginning of the measurement period with at least one eligible encounter during the measurement period NOT INCLUDING encounters where the patient is receiving palliative care, refuses measurement of height and/or weight, the patient is in an urgent or emergent medical situation where time is of the essence and to delay treatment would jeopardize the patient’s health status, or there is any other reason documented in the medical record by the provider explaining why BMI measurement was not appropriate.
</t>
    </r>
    <r>
      <rPr>
        <i/>
        <sz val="11"/>
        <color rgb="FFFF0000"/>
        <rFont val="Calibri"/>
        <family val="2"/>
        <scheme val="minor"/>
      </rPr>
      <t>Please refer the Notes column for the Population Criteria</t>
    </r>
  </si>
  <si>
    <r>
      <t xml:space="preserve">Initial Patient Population 2: All patients 18 through 64 years before the beginning of the measurement period with at least one eligible encounter during the measurement period NOT INCLUDING encounters where the patient is receiving palliative care, refuses measurement of height and/or weight, the patient is in an urgent or emergent medical situation where time is of the essence and to delay treatment would jeopardize the patient’s health status, or there is any other reason documented in the medical record by the provider why BMI measurement was not appropriate.
</t>
    </r>
    <r>
      <rPr>
        <i/>
        <sz val="11"/>
        <color rgb="FFFF0000"/>
        <rFont val="Calibri"/>
        <family val="2"/>
        <scheme val="minor"/>
      </rPr>
      <t xml:space="preserve">
Please refer the Notes column for the Population Criteria</t>
    </r>
  </si>
  <si>
    <r>
      <t xml:space="preserve">Adult patients age 18 and older with an office visit and the diagnosis of major depression or dysthymia during each four month period.
</t>
    </r>
    <r>
      <rPr>
        <i/>
        <sz val="11"/>
        <color rgb="FFFF0000"/>
        <rFont val="Calibri"/>
        <family val="2"/>
        <scheme val="minor"/>
      </rPr>
      <t xml:space="preserve">
Please refer the Notes column for information on the Population Criteria for each Sub Measure (Numerator/Denominator)</t>
    </r>
  </si>
  <si>
    <r>
      <t xml:space="preserve">Children, age 0-20 years, with a visit during the measurement period.
</t>
    </r>
    <r>
      <rPr>
        <i/>
        <sz val="11"/>
        <color rgb="FFFF0000"/>
        <rFont val="Calibri"/>
        <family val="2"/>
        <scheme val="minor"/>
      </rPr>
      <t>Please refer Notes column for the Patient Age range for each Sub Measure (Numerator/Denominator)</t>
    </r>
  </si>
  <si>
    <r>
      <t xml:space="preserve">(High Risk) All patients aged 20 through 79 years who have CHD or CHD Risk Equivalent OR 10-Year Framingham Risk &gt; 20%.
</t>
    </r>
    <r>
      <rPr>
        <i/>
        <sz val="11"/>
        <color rgb="FFFF0000"/>
        <rFont val="Calibri"/>
        <family val="2"/>
        <scheme val="minor"/>
      </rPr>
      <t>Please refer Notes column for the Patient Age range for each Sub Measure (Numerator/Denominator)</t>
    </r>
  </si>
  <si>
    <r>
      <t xml:space="preserve">(Moderate Risk) All patients aged 20 through 79 years who have 2 or more Major CHD  Risk Factors OR 10-Year Framingham Risk 10-20%.
</t>
    </r>
    <r>
      <rPr>
        <i/>
        <sz val="11"/>
        <color rgb="FFFF0000"/>
        <rFont val="Calibri"/>
        <family val="2"/>
        <scheme val="minor"/>
      </rPr>
      <t>Please refer Notes column for the Patient Age range for each Sub Measure (Numerator/Denominator)</t>
    </r>
  </si>
  <si>
    <r>
      <t xml:space="preserve">(Low Risk) All patients aged 20 through 79 years who have 0 or 1 Major CHD Risk Factors OR 10-Year Framingham Risk &lt;10% 
**For Denominator 2 and Denominator 3, Fasting HDL-C &gt; or equal to 60 mg/dL subtracts 1 risk from the above (This is a negative risk factor.)
</t>
    </r>
    <r>
      <rPr>
        <i/>
        <sz val="11"/>
        <color rgb="FFFF0000"/>
        <rFont val="Calibri"/>
        <family val="2"/>
        <scheme val="minor"/>
      </rPr>
      <t>Please refer Notes column for the Patient Age range for each Sub Measure (Numerator/Denominator)</t>
    </r>
  </si>
  <si>
    <r>
      <t xml:space="preserve">(High Risk) All patients aged 20 through 79 years who had a fasting LDL-C or a calculated LDL-C test performed during the measurement period and have CHD or CHD Risk Equivalent OR 10 year Framingham risk &gt; 20%.
</t>
    </r>
    <r>
      <rPr>
        <i/>
        <sz val="11"/>
        <color rgb="FFFF0000"/>
        <rFont val="Calibri"/>
        <family val="2"/>
        <scheme val="minor"/>
      </rPr>
      <t xml:space="preserve">
Please refer Notes column for the Patient Age range for each Sub Measure (Numerator/Denominator)</t>
    </r>
  </si>
  <si>
    <r>
      <t xml:space="preserve">(Moderate Risk) All patients aged 20 through 79 years who had a fasting LDL-C or a calculated LDL-C test performed during the measurement period and have 2 or more Major CHD Risk Factors OR 10 year Framingham Risk 10-20%. 
</t>
    </r>
    <r>
      <rPr>
        <i/>
        <sz val="11"/>
        <color rgb="FFFF0000"/>
        <rFont val="Calibri"/>
        <family val="2"/>
        <scheme val="minor"/>
      </rPr>
      <t>Please refer Notes column for the Patient Age range for each Sub Measure (Numerator/Denominator)</t>
    </r>
  </si>
  <si>
    <r>
      <t xml:space="preserve">(Low Risk) All patients aged 20 through 79 years who had a fasting LDL-C or a calculated LDL-C test performed up to 4 year prior to the current measurement period and have 0 or 1 Major CHD Risk Factors OR 10 year Framingham risk &lt;10%. 
**For Denominator 2 and Denominator 3, HDL-C &gt; or equal to 60 mg/dL subtracts 1 risk from the above (This is a negative risk factor.)
</t>
    </r>
    <r>
      <rPr>
        <i/>
        <sz val="11"/>
        <color rgb="FFFF0000"/>
        <rFont val="Calibri"/>
        <family val="2"/>
        <scheme val="minor"/>
      </rPr>
      <t>Please refer Notes column for the Patient Age range for each Sub Measure (Numerator/Denominator)</t>
    </r>
  </si>
  <si>
    <t>CMS55</t>
  </si>
  <si>
    <t>Measure Observations and Measure Population</t>
  </si>
  <si>
    <t>Stratum 2 - All patients seen in the ED and admitted as an inpatient who do not have a diagnosis consistent with psychiatric/mental health disorders.</t>
  </si>
  <si>
    <t>Stratum 3 - All patients seen in the ED and admitted as an inpatient who have a diagnosis consistent with psychiatric/mental health disorders.</t>
  </si>
  <si>
    <t xml:space="preserve">Median time (in minutes) from Decision to Admit to ED departure for patients admitted to the facility from the emergency department. </t>
  </si>
  <si>
    <t>Stratum 1 - All patients seen in the ED and admitted as an inpatient.</t>
  </si>
  <si>
    <t>CMS104_SM1_E1</t>
  </si>
  <si>
    <t>CMS104_SM1_E2</t>
  </si>
  <si>
    <t>CMS71_SM1_E1</t>
  </si>
  <si>
    <t>CMS71_SM1_E2</t>
  </si>
  <si>
    <t>Ischemic stroke patients who had antithrombotic therapy administered by end of hospital day 2.</t>
  </si>
  <si>
    <t>CMS72_SM1_E1</t>
  </si>
  <si>
    <t>CMS72_SM1_E2</t>
  </si>
  <si>
    <t>Ischemic stroke patients with LDL greater than or equal to 100 mg/dL, or LDL not measured, or, who were on a lipid-lowering medication  prior to hospital arrival are prescribed statin medication at hospital discharge.</t>
  </si>
  <si>
    <t>Ischemic stroke patients prescribed statin medication at hospital discharge.</t>
  </si>
  <si>
    <t>Ischemic stroke patients with an LDL greater than or equal to 100 mg/dL, OR LDL not measured, OR who were on a lipid-lowering medication prior to hospital arrival.</t>
  </si>
  <si>
    <t>CMS105_SM1_E1</t>
  </si>
  <si>
    <t>CMS105_SM1_E2</t>
  </si>
  <si>
    <t>Ischemic or hemorrhagic stroke patients with documentation that they or their caregivers were given educational material addressing all of the following: 
1. Activation of emergency medical system
2. Follow-up after discharge
3. Medications prescribed at discharge
4. Risk factors for stroke
5. Warning signs and symptoms of stroke.</t>
  </si>
  <si>
    <t>Ischemic stroke or hemorrhagic stroke patients discharged to home.</t>
  </si>
  <si>
    <t>Ischemic or hemorrhagic stroke patients assessed for or who received rehabilitation services.</t>
  </si>
  <si>
    <t>Patients who received VTE prophylaxis or have documentation why no VTE prophylaxis was given: 
- the day of or the day after hospital admission
- the day of or the day after surgery end date for surgeries that start the day of or the day after hospital admission.</t>
  </si>
  <si>
    <t>All patients in the initial patient population.</t>
  </si>
  <si>
    <t>This measure assesses the number of patients who received VTE prophylaxis or have documentation why no VTE prophylaxis was given the day of or the day after the initial admission (or transfer) to the ICU or surgery end date for surgeries that start the day of or the day after ICU admission (or transfer).</t>
  </si>
  <si>
    <t>Patients who received VTE prophylaxis or have documentation why no VTE prophylaxis was given: 
- the day of or the day after ICU admission (or transfer)
- the day of or the day after surgery end date for surgeries that start the day of or the day after ICU admission (or transfer).</t>
  </si>
  <si>
    <t>Patients directly admitted or transferred to ICU during the hospitalization.</t>
  </si>
  <si>
    <t>CMS190_SM1_E1</t>
  </si>
  <si>
    <t>CMS190_SM1_E2</t>
  </si>
  <si>
    <t>This measure assesses the number of patients diagnosed with confirmed VTE who received an overlap of parenteral (intravenous [IV] or subcutaneous [subcu]) anticoagulation and warfarin therapy. For patients who received less than five days of overlap therapy, they should be discharged on both medications or have a reason for discontinuation of overlap therapy. Overlap therapy should be administered for at least five days with an international normalized ratio (INR) greater than or equal to 2 prior to discontinuation of the parenteral anticoagulation therapy, discharged on both medications or have a reason for discontinuation of overlap therapy.</t>
  </si>
  <si>
    <t>Patients who received overlap therapy (warfarin and parenteral anticoagulation):
- Five or more days, with an INR greater than or equal to 2 prior to discontinuation of parenteral therapy, or
- Five or more days, with an INR less than 2 and discharged on overlap therapy, or
- Less than five days and discharged on overlap therapy, or
- With documentation of reason for discontinuation of overlap therapy, or
- With documentation of a reason for no overlap therapy.</t>
  </si>
  <si>
    <t>CMS73_SM1_E1</t>
  </si>
  <si>
    <t>Patients who have their IV UFH therapy dosages AND platelet counts monitored according to defined parameters such as a nomogram or protocol.</t>
  </si>
  <si>
    <t>Patients with confirmed VTE receiving IV UFH therapy.</t>
  </si>
  <si>
    <t>This measure assesses the number of patients diagnosed with confirmed VTE that are discharged to home, home care, court/law enforcement or home on hospice care on warfarin with written discharge instructions that address all four criteria: compliance issues, dietary advice, follow-up monitoring, and information about the potential for adverse drug reactions/interactions.</t>
  </si>
  <si>
    <t>Patients with documentation that they or their caregivers were given written discharge instructions or other educational material about warfarin that addressed all of the following: 
1. Compliance issues
2. Dietary advice
3. Follow-up monitoring
4. Potential for adverse drug reactions and interactions.</t>
  </si>
  <si>
    <t>CMS110_SM1_E1</t>
  </si>
  <si>
    <t>Patients who received no VTE prophylaxis prior to the VTE diagnostic test order date.</t>
  </si>
  <si>
    <t>Patients who developed confirmed VTE during hospitalization.</t>
  </si>
  <si>
    <t>Acute myocardial infarction (AMI) patients who are prescribed aspirin at hospital discharge.</t>
  </si>
  <si>
    <t>Acute Myocardial Infarction patients who are prescribed aspirin at hospital discharge.</t>
  </si>
  <si>
    <t>All Acute Myocardial Infarctions patients age 18 and older with an ICD-9-CM Principal Diagnosis Code for Acute Myocardial Infarction.</t>
  </si>
  <si>
    <t>CMS100_SM1_E1</t>
  </si>
  <si>
    <t>Patients with elective vaginal deliveries or elective cesarean sections at &gt;= 37 and &lt; 39 weeks of gestation completed.</t>
  </si>
  <si>
    <t>Patients with elective deliveries.</t>
  </si>
  <si>
    <t>Patients delivering newborns with &gt;= 37 and &lt; 39 weeks of gestation completed.</t>
  </si>
  <si>
    <t>Acute myocardial infarction (AMI) patients with ST-segment elevation or LBBB on the ECG closest to arrival time receiving fibrinolytic therapy during the hospital stay and having a time from hospital arrival to fibrinolysis of 30 minutes or less.</t>
  </si>
  <si>
    <t>AMI patients whose time from hospital arrival to fibrinolysis is 30 minutes or less.</t>
  </si>
  <si>
    <t>AMI patients age 18 and older with ST-elevation or LBBB on ECG who received fibrinolytic therapy with an ICD-9- CM Principal Diagnosis Code for AMI AND ST-segment elevation or LBBB on the ECG performed closest to hospital arrival AND Fibrinolytic therapy within 6 hours after hospital arrival AND Fibrinolytic therapy is primary reperfusion therapy.</t>
  </si>
  <si>
    <t>CMS60_SM1_E2</t>
  </si>
  <si>
    <t>Acute myocardial infarction (AMI) patients with ST-segment elevation or LBBB on the ECG closest to arrival time receiving primary PCI during the hospital stay with a time from hospital arrival to PCI of 90 minutes or less.</t>
  </si>
  <si>
    <t>AMI patients whose time from hospital arrival to primary PCI is 90 minutes or less.</t>
  </si>
  <si>
    <t>CMS53_SM1_E2</t>
  </si>
  <si>
    <t>Acute Myocardial Infarction (AMI) patients who are prescribed a statin at hospital discharge.</t>
  </si>
  <si>
    <t>AMI patients who are prescribed a statin medication at hospital discharge.</t>
  </si>
  <si>
    <t>AMI patients</t>
  </si>
  <si>
    <t>CMS30_SM1_E1</t>
  </si>
  <si>
    <t>CMS30_SM1_E2</t>
  </si>
  <si>
    <t>(PN6) Immunocompetent patients with Community-Acquired Pneumonia who receive an initial antibiotic regimen during the first 24 hours that is consistent with current guidelines.
(Population 1) Immunocompetent ICU patients with Community-Acquired Pneumonia who receive an initial antibiotic regimen during the first 24 hours that is consistent with current guidelines.
(Population 2) Immunocompetent non-Intensive Care Unit (ICU) patients with Community-Acquired Pneumonia who receive an initial antibiotic regimen during the first 24 hours that is consistent with current guidelines.</t>
  </si>
  <si>
    <t>Pneumonia patients who received an initial antibiotic regimen consistent with current guidelines during the first 24 hours of their hospitalization. 
Numerator 1 (in population 1) defines appropriate antibiotics for ICU patients.
Numerator 2 (in population 2) defines appropriate antibiotics for non-ICU patients.</t>
  </si>
  <si>
    <t>Pneumonia patients 18 years of age and older with an ICD-9-CM Hospital Measures- Principal Diagnosis Code of pneumonia, OR ICD-9-CM Hospital Measures-Principal Diagnosis Code of septicemia or respiratory failure (acute or chronic) and also a secondary ICD-9-CM Other Diagnosis Code of pneumonia and abnormal findings on chest x-ray or CT scan of the chest within 24 hours prior to hospital arrival or during the hospitalization.</t>
  </si>
  <si>
    <t>CMS171_SM1</t>
  </si>
  <si>
    <t>Number of surgical patients with prophylactic antibiotics initiated within one hour prior to surgical incision (two hours if receiving vancomycin, in Appendix C, Table 3.8, or a fluoroquinolone, in Appendix C, Table 3.10).</t>
  </si>
  <si>
    <t>Denominator for population 1 - Coronary artery bypass graft (CABG) procedures</t>
  </si>
  <si>
    <t>CMS171_SM1_E1</t>
  </si>
  <si>
    <t>Denominator for population 2 - Other cardiac surgery</t>
  </si>
  <si>
    <t>Denominator for population 3 - Hip arthroplasty</t>
  </si>
  <si>
    <t>Denominator for population 4 - Knee arthroplasty</t>
  </si>
  <si>
    <t>Denominator for population 5 - Colon surgery</t>
  </si>
  <si>
    <t>Denominator for population 6 - Abdominal hysterectomy</t>
  </si>
  <si>
    <t>Denominator for population 7 - Vaginal hysterectomy</t>
  </si>
  <si>
    <t>Denominator for population 8 - Vascular surgery</t>
  </si>
  <si>
    <t>Number of surgical patients who received prophylactic antibiotics recommended for their specific surgical procedure.</t>
  </si>
  <si>
    <t>CMS172_SM1_E1</t>
  </si>
  <si>
    <t>Stratum 1- All discharged ED patients. Do Not Include in any of the Strata: Patients who are not an ED Patient; Patients who expire in the ED; Patients admitted to the hospital from the ED.</t>
  </si>
  <si>
    <t>Stratum 2 - All patients with diagnosis consistent with mental disorders. Do Not Include in any of the Strata: Patients who are not an ED Patient; Patients who expire in the ED; Patients admitted to the hospital from the ED.</t>
  </si>
  <si>
    <t>Stratum 3 - All patients transferred to another acute care hospital. Do Not Include in any of the Strata: Patients who are not an ED Patient; Patients who expire in the ED; Patients admitted to the hospital from the ED.</t>
  </si>
  <si>
    <t>Stratum 4 - All patients other than those included in populations 2 and 3.
Do Not Include in any of the Strata: Patients who are not an ED Patient; Patients who expire in the ED; Patients admitted to the hospital from the ED.</t>
  </si>
  <si>
    <t>An assessment that there is documentation in the medical record that a Home Management Plan of Care document was given to the pediatric asthma patient/caregiver.</t>
  </si>
  <si>
    <t>Pediatric asthma inpatients with documentation that they or their caregivers were given a written Home Management Plan of Care (HMPC) document that addresses all of the following: 
1. Arrangements for follow-up care
2. Environmental control and control of other triggers
3. Method and timing of rescue actions
4. Use of controllers
5. Use of relievers</t>
  </si>
  <si>
    <t>Pediatric asthma inpatients with an age of 2 through 17 years, length of stay less than or equal to 120 days, and discharged to home or police custody.</t>
  </si>
  <si>
    <t>PC-05 Exclusive breast milk feeding during the newborn's entire hospitalization.
PC-05a Exclusive breast milk feeding during the newborn's entire hospitalization considering mother's choice.</t>
  </si>
  <si>
    <t>PC-05 Newborns that were fed breast milk only since birth.</t>
  </si>
  <si>
    <t>PC-05 Single term newborns discharged from the hospital who has no diagnosis of galactosemia, no procedure of parenteral infusion, no diagnosis of premature newborn, and length of stay less than or equal to 120 days.</t>
  </si>
  <si>
    <t>CMS9_SM1_E2</t>
  </si>
  <si>
    <t>PC-05a Newborns that were fed breast milk only since birth.</t>
  </si>
  <si>
    <t>CMS9_SM2_E2</t>
  </si>
  <si>
    <t>The absence of conditions or procedures reflecting morbidity that happened during birth and nursery care to an otherwise normal infant.</t>
  </si>
  <si>
    <t>The denominator is composed of singleton, term (&gt;=37 weeks), inborn, live births in their birth admission. The denominator further has eliminated fetal conditions likely to be present before labor. Maternal and obstetrical conditions (e.g., hypertension, prior cesarean, malpresentation) are not excluded unless evidence of fetal effect prior to labor (e.g., IUGR/SGA).</t>
  </si>
  <si>
    <t>This measure assesses the proportion of births that have been screened for hearing loss before hospital discharge.</t>
  </si>
  <si>
    <t>All live births during the measurement time period born at a facility and screened for hearing loss prior to discharge, or screened but still not discharged; or not screened due to medical reasons or medical exclusions.</t>
  </si>
  <si>
    <t>All live births during the measurement time period born at a facility and, discharged without being screened, or screened prior to discharge, or screened but still not discharged.</t>
  </si>
  <si>
    <t>Initial Patient Population, Measure Population, and Measure Observations</t>
  </si>
  <si>
    <t xml:space="preserve">Patients age 13 years of age and older who were diagnosed with a new episode of alcohol or drug dependency during a visit in the first 11 months of the measurement period.
</t>
  </si>
  <si>
    <r>
      <t xml:space="preserve">Patients 3-17 years of age with at least one outpatient visit with a primary care physician (PCP) or an obstetrician/gynecologist (OB/GYN) during the measurement period.
</t>
    </r>
    <r>
      <rPr>
        <sz val="11"/>
        <color theme="1"/>
        <rFont val="Calibri"/>
        <family val="2"/>
        <scheme val="minor"/>
      </rPr>
      <t xml:space="preserve">
</t>
    </r>
  </si>
  <si>
    <t>Patients who had counseling for nutrition during a visit that occurred during the measurement period.</t>
  </si>
  <si>
    <t>Patients who had counseling for physical activity during a visit that occurs during the measurement period.</t>
  </si>
  <si>
    <t>All patients aged 18 years and older seen for at least two visits or at least one preventive visit during the measurement period.</t>
  </si>
  <si>
    <t xml:space="preserve">Women 16 to 24 years of age who are sexually active and who had a visit in the measurement period.
</t>
  </si>
  <si>
    <t xml:space="preserve">Patients 5-64 years of age with persistent asthma and a visit during the measurement period.
</t>
  </si>
  <si>
    <t>All patients aged 6 months and older seen for at least two visits or at least one preventive visit during the measurement period and seen for a visit between October 1 and March 31.</t>
  </si>
  <si>
    <t xml:space="preserve">All patients aged 18 years and older with a diagnosis of coronary artery disease seen within a 12 month period who also have a current or prior LVEF &lt;40%.
</t>
  </si>
  <si>
    <t xml:space="preserve">All patients aged 18 years and older with a diagnosis of coronary artery disease seen within a 12 month period who also have prior MI.
</t>
  </si>
  <si>
    <t>ADHD: Follow-Up Care for Children Prescribed Attention- Deficit/Hyperactivity Disorder (ADHD) Medication</t>
  </si>
  <si>
    <t xml:space="preserve">Children 6-12 years of age who were dispensed an ADHD medication during the Intake Period and who had a visit during the measurement period.                                                                                                                                                                                                                                                                                                                                                                                                                                                                                                
</t>
  </si>
  <si>
    <t xml:space="preserve">Population Criteria 1: Children 6-12 years of age dispensed an ADHD medication
</t>
  </si>
  <si>
    <t xml:space="preserve">Children 6-12 years of age who were dispensed an ADHD medication during the Intake Period and who remained on the medication for list at least 210 days out of the 300 days following the IPSD, and who had a visit during the measurement period.
</t>
  </si>
  <si>
    <t xml:space="preserve">Population Criteria 2: Children 6-12 years of age dispensed an ADHD medication and who remained on medication </t>
  </si>
  <si>
    <t>Percentage of patients aged 6 weeks and older with a diagnosis of HIV/AIDS who were prescribed Pneumocystis Jiroveci Pneumonia (PCP) Prophylaxis.</t>
  </si>
  <si>
    <t xml:space="preserve">All patients aged 6 years and older with a diagnosis of HIV/AIDS and a CD4 count below 200 cells/mm3 who had at least two visits during the measurement year, with at least 90 days in between each visit.
</t>
  </si>
  <si>
    <t xml:space="preserve">All patients aged 1-5 years of age with a diagnosis of HIV/AIDS and a CD4 count below 500 cells/mm3 or a CD4 percentage below 15% who had at least two visits during the measurement year, with at least 90 days in between each visit.
</t>
  </si>
  <si>
    <t xml:space="preserve">All patients aged 6 weeks to 12 months with a diagnosis of HIV who had at least two visits during the measurement year, with at least 90 days in between each visit.
</t>
  </si>
  <si>
    <t>Patients with a documented BMI during the encounter or during the previous six months, AND when the BMI is outside of normal parameters, a follow-up plan is documented during the encounter or during the previous six months of the current encounter.</t>
  </si>
  <si>
    <t xml:space="preserve">All patients 18 through 64 years on the date of the encounter with at least one eligible encounter during the measurement period NOT INCLUDING encounters where the patient is receiving palliative care, refuses measurement of height and/or weight, the patient is in an urgent or emergent medical situation where time is of the essence and to delay treatment would jeopardize the patient’s health status, or there is any other reason documented in the medical record by the provider explaining why BMI measurement was not appropriate.
</t>
  </si>
  <si>
    <t>Population Criteria 1: Patients 18 through 64 years</t>
  </si>
  <si>
    <t>All patients 65 years of age and older on the date of the encounter with at least one eligible encounter during the measurement period NOT INCLUDING encounters where the patient is receiving palliative care, refuses measurement of height and/or weight, the patient is in an urgent or emergent medical situation where time is of the essence and to delay treatment would jeopardize the patient’s health status, or there is any other reason documented in the medical record by the provider explaining why BMI measurement was not appropriate.</t>
  </si>
  <si>
    <t>Population Criteria 2: Patients 65 years and older</t>
  </si>
  <si>
    <t>All patients aged 18 years and older who had cataract surgery and no significant ocular conditions impacting the surgical complication rate</t>
  </si>
  <si>
    <t xml:space="preserve">Adult patients age 18 and older with an office visit and the diagnosis of major depression or dysthymia during each four month period.
</t>
  </si>
  <si>
    <t xml:space="preserve">Children, age 0-20 years, with a visit during the measurement period.
</t>
  </si>
  <si>
    <t>Preventive Care and Screening:  Cholesterol - Fasting Low Density Lipoprotein (LDL-C) Test Performed</t>
  </si>
  <si>
    <t xml:space="preserve">(High Risk) All patients aged 20 through 79 years who have CHD or CHD Risk Equivalent OR 10-Year Framingham Risk &gt; 20%.
</t>
  </si>
  <si>
    <t xml:space="preserve">(Moderate Risk) All patients aged 20 through 79 years who have 2 or more Major CHD  Risk Factors OR 10-Year Framingham Risk 10-20%.
</t>
  </si>
  <si>
    <t xml:space="preserve">(Low Risk) All patients aged 20 through 79 years who have 0 or 1 Major CHD Risk Factors OR 10-Year Framingham Risk &lt;10% 
**For Denominator 2 and Denominator 3, Fasting HDL-C &gt; or equal to 60 mg/dL subtracts 1 risk from the above (This is a negative risk factor.)
</t>
  </si>
  <si>
    <t xml:space="preserve">(High Risk) All patients aged 20 through 79 years who had a fasting LDL-C or a calculated LDL-C test performed during the measurement period and have CHD or CHD Risk Equivalent OR 10 year Framingham risk &gt; 20%.
</t>
  </si>
  <si>
    <t xml:space="preserve">(Moderate Risk) All patients aged 20 through 79 years who had a fasting LDL-C or a calculated LDL-C test performed during the measurement period and have 2 or more Major CHD Risk Factors OR 10 year Framingham Risk 10-20%. 
</t>
  </si>
  <si>
    <t xml:space="preserve">(Low Risk) All patients aged 20 through 79 years who had a fasting LDL-C or a calculated LDL-C test performed up to 4 year prior to the current measurement period and have 0 or 1 Major CHD Risk Factors OR 10 year Framingham risk &lt;10%. 
**For Denominator 2 and Denominator 3, HDL-C &gt; or equal to 60 mg/dL subtracts 1 risk from the above (This is a negative risk factor.)
</t>
  </si>
  <si>
    <t>All patients aged 18-85 years of age, who had at least one outpatient visit in the first six months of the measurement year, who have a diagnosis of essential hypertension documented during that outpatient visit, and who have uncontrolled baseline blood pressure at the time of that visit.</t>
  </si>
  <si>
    <t>Closing the Referral Loop: Receipt of Specialist Report</t>
  </si>
  <si>
    <t>Adults aged 18 and older who had a primary total knee arthroplasty (TKA) within the 12 month period that begins 180 days before the start of the measurement period and ends 185 days after the start of the measurement period and who had an outpatient encounter not more than 180 days prior to the procedure, and at least 60 days and not more than 180 days after the TKA procedure.</t>
  </si>
  <si>
    <t>Adults aged 18 and older who had a primary total hip arthroplasty (THA) within the 12 month period that begins 180 days before the start of the measurement period and ends 185 days after the start of the measurement period and who had an outpatient encounter not more than 180 days prior to the procedure, and at least 60 days and not more than 180 days after the THA procedure.</t>
  </si>
  <si>
    <t>Average percentage of time in which patients aged 18 and older with atrial fibrillation who are on chronic warfarin therapy have International Normalized Ratio (INR) test results within the therapeutic range (i.e., TTR) during the measurement period.</t>
  </si>
  <si>
    <t>Average percentage of time that patients in the measure population have INR results within the therapeutic range (i.e., TTR).</t>
  </si>
  <si>
    <t>All patients aged 18 years and older before the start of the measurement period</t>
  </si>
  <si>
    <t>Any ED patient from the facility’s emergency department.</t>
  </si>
  <si>
    <t xml:space="preserve">Any ED patient from the facility’s emergency department. </t>
  </si>
  <si>
    <t>Patients prescribed antithrombotic therapy at hospital discharge.</t>
  </si>
  <si>
    <t>Patients prescribed anticoagulation therapy at hospital discharge.</t>
  </si>
  <si>
    <t>Patients with a principal diagnosis of ischemic stroke and current or history of atrial fibrillation/flutter.</t>
  </si>
  <si>
    <t>Ischemic stroke patients admitted through the Emergency Department whose time of arrival is within 2 hours (less than or equal to 120 minutes) of 1) time they were known to be at their baseline state of health; or 2) time of symptom onset if time last known at baseline state is not known.</t>
  </si>
  <si>
    <t>Patients who had antithrombotic therapy administered  by end of hospital day 2the day of or day after hospital arrival.</t>
  </si>
  <si>
    <t>Patients with a principal diagnosis of Ischemic stroke</t>
  </si>
  <si>
    <t xml:space="preserve">Patients with a principal diagnosis of ischemic stroke and an LDL greater than or equal to 100 mg/dL, OR LDL not measured, OR who were on a lipid-lowering medication prior to hospital arrival. 
</t>
  </si>
  <si>
    <t xml:space="preserve">Ischemic stroke or hemorrhagic stroke patients discharged to home, home care, or court/law enforcement. </t>
  </si>
  <si>
    <t xml:space="preserve">Patients assessed for or who received rehabilitation services. </t>
  </si>
  <si>
    <t xml:space="preserve">Patients who have their IV UFH therapy dosages AND platelet counts monitored according to defined parameters such as a nomogram or protocol. Patients who are on UFH therapy for less than 24 hours and have their UFH therapy dosages monitored according to defined parameters such as a nomogram or protocol. </t>
  </si>
  <si>
    <t xml:space="preserve">Patients with VTE confirmed through a diagnostic test and receiving IV UFH therapy. </t>
  </si>
  <si>
    <t>Patients with VTE through a diagnostic test and discharged to home or court/law enforcement on warfarin therapy .</t>
  </si>
  <si>
    <t>Patients who developed VTE confirmed by a diagnostic test during hospitalization.</t>
  </si>
  <si>
    <t>Patients with elective deliveries with medical induction of labor or cesarean section and not in labor</t>
  </si>
  <si>
    <t>Acute myocardial infarction (AMI) patients with ST-segment elevation on the ECG closest to arrival time receiving fibrinolytic therapy during the hospital stay and having a time from hospital arrival to fibrinolysis of 30 minutes or less.</t>
  </si>
  <si>
    <t xml:space="preserve">Acute myocardial infarction (AMI) patients with ST-segment elevation on the ECG closest to arrival time receiving primary PCI during the hospital stay with a time from hospital arrival to PCI of 90 minutes or less. </t>
  </si>
  <si>
    <t>AMI patients age 18 and older with an ICD-9-CM Principal Diagnosis Code for AMI AND PCI (ICD-9-CM Principal and Other Procedure Codes for PCI) AND ST-segment elevation on the last ECG performed prior to hospital arrival or the first ECG performed after hospital arrival AND PCI performed within 24 hours after hospital arrival.</t>
  </si>
  <si>
    <t>Patients age 18 and older with an ICD-9-CM Principal Diagnosis Code for Acute Myocardial Infarction (AMI)</t>
  </si>
  <si>
    <t>Pneumonia patients 18 years of age and older with an ICD-10-CM Hospital Measures- Principal Diagnosis Code of pneumonia, OR ICD-10-CM Hospital Measures-Principal Diagnosis Code of septicemia or respiratory failure (acute or chronic) and also a secondary ICD-10-CM Other Diagnosis Code of pneumonia and abnormal findings on chest x-ray or CT scan of the chest within 24 hours prior to hospital arrival or during the hospitalization.</t>
  </si>
  <si>
    <t>Number of surgical patients with prophylactic antibiotics initiated within one hour prior to surgical incision (two hours if receiving vancomycin, or a fluoroquinolone</t>
  </si>
  <si>
    <t>All selected surgical patients 18 years of age and older with no evidence of prior infection with an ICD-9- CM Principal Procedure Code of selected surgeries.</t>
  </si>
  <si>
    <t>All selected surgical patients 18 years of age and older with no evidence of prior infection with an ICD-9-CM Hospital Measures-Principal Procedure Code of selected surgeries.</t>
  </si>
  <si>
    <t xml:space="preserve">Any emergency department (ED) visit during the measurement period. </t>
  </si>
  <si>
    <t>An assessment that there is documentation in the medical record that a Home Management Plan of Care (HPMC) document was given to the pediatric asthma patient/caregiver.</t>
  </si>
  <si>
    <t xml:space="preserve">PC-05 Single term newborns discharged from the hospital </t>
  </si>
  <si>
    <t xml:space="preserve">PC-05a Single term newborns discharged from the hospital </t>
  </si>
  <si>
    <t>All live births discharged during the measurement time period born at a facility</t>
  </si>
  <si>
    <t>Acute ischemic stroke patients for whom IV thrombolytic therapy was initiated at this hospital within 3 hours (less than or equal to 180 minutes) of  time last known wellwhen it was witnessed or reported that the patient was last known to be without the signs and symptoms of the current stroke or at his or her baseline state of health.</t>
  </si>
  <si>
    <t xml:space="preserve">Method of Measure </t>
  </si>
  <si>
    <t>Exception Required</t>
  </si>
  <si>
    <r>
      <t>Patients with a principal diagnosis of Ischemic stroke.</t>
    </r>
    <r>
      <rPr>
        <sz val="11"/>
        <rFont val="Calibri"/>
        <family val="2"/>
        <scheme val="minor"/>
      </rPr>
      <t xml:space="preserve"> </t>
    </r>
  </si>
  <si>
    <r>
      <t xml:space="preserve">Any ED patient from the facility’s emergency department.
</t>
    </r>
    <r>
      <rPr>
        <i/>
        <sz val="11"/>
        <rFont val="Calibri"/>
        <family val="2"/>
        <scheme val="minor"/>
      </rPr>
      <t>Please refer Notes column for the Patient Age range for each Sub Measure (Numerator/Denominator)</t>
    </r>
  </si>
  <si>
    <r>
      <t xml:space="preserve">Any ED patient from the facility’s emergency department. 
</t>
    </r>
    <r>
      <rPr>
        <i/>
        <sz val="11"/>
        <rFont val="Calibri"/>
        <family val="2"/>
        <scheme val="minor"/>
      </rPr>
      <t>Please refer Notes column for the Patient Age range for each Sub Measure (Numerator/Denominator)</t>
    </r>
  </si>
  <si>
    <r>
      <t xml:space="preserve">All selected surgical patients 18 years of age and older with no evidence of prior infection with an ICD-9- CM Principal Procedure Code of selected surgeries. 
</t>
    </r>
    <r>
      <rPr>
        <i/>
        <sz val="11"/>
        <rFont val="Calibri"/>
        <family val="2"/>
        <scheme val="minor"/>
      </rPr>
      <t>Please refer Notes column for population criteria of each Sub Measure</t>
    </r>
    <r>
      <rPr>
        <sz val="11"/>
        <rFont val="Calibri"/>
        <family val="2"/>
        <scheme val="minor"/>
      </rPr>
      <t xml:space="preserve">
</t>
    </r>
  </si>
  <si>
    <r>
      <t xml:space="preserve">All selected surgical patients 18 years of age and older with no evidence of prior infection with an ICD-9-CM Hospital Measures-Principal Procedure Code of selected surgeries. 
</t>
    </r>
    <r>
      <rPr>
        <i/>
        <sz val="11"/>
        <rFont val="Calibri"/>
        <family val="2"/>
        <scheme val="minor"/>
      </rPr>
      <t>Please refer Notes column for population criteria of each Sub Measure</t>
    </r>
    <r>
      <rPr>
        <sz val="11"/>
        <rFont val="Calibri"/>
        <family val="2"/>
        <scheme val="minor"/>
      </rPr>
      <t xml:space="preserve">
</t>
    </r>
  </si>
  <si>
    <r>
      <t xml:space="preserve">Any emergency department (ED) visit during the measurement period. 
</t>
    </r>
    <r>
      <rPr>
        <i/>
        <sz val="11"/>
        <rFont val="Calibri"/>
        <family val="2"/>
        <scheme val="minor"/>
      </rPr>
      <t>Please refer Notes column for the Patient Age range for each Sub Measure (Numerator/Denominator)</t>
    </r>
  </si>
  <si>
    <t>Patients Record Indicator</t>
  </si>
  <si>
    <r>
      <t xml:space="preserve">Hospitals and CAHs with 5 or fewer discharges in the relevant EHR reporting period (if subject to a 90-day EHR reporting period), or 20 or fewer discharges (if subject to a full FY EHR reporting period) as defined by the CQMs denominator population would be exempted from reporting on the CQM.  For eligible hospitals and CAHs participating in the Medicaid EHR Incentive Program, please check with your state Medicaid agency for any additional requirements for the case threshold exemption.
*Does this exemption apply to you? 
</t>
    </r>
    <r>
      <rPr>
        <b/>
        <sz val="11"/>
        <color theme="1"/>
        <rFont val="Calibri"/>
        <family val="2"/>
        <scheme val="minor"/>
      </rPr>
      <t xml:space="preserve">YES, </t>
    </r>
    <r>
      <rPr>
        <sz val="11"/>
        <color theme="1"/>
        <rFont val="Calibri"/>
        <family val="2"/>
        <scheme val="minor"/>
      </rPr>
      <t xml:space="preserve">the EH has 5 or fewer discharges (if subject to a 90-day  EHR reporting period) or 20 or fewer discharges (if subject to a full FY EHR reporting period).
</t>
    </r>
    <r>
      <rPr>
        <b/>
        <sz val="11"/>
        <color theme="1"/>
        <rFont val="Calibri"/>
        <family val="2"/>
        <scheme val="minor"/>
      </rPr>
      <t xml:space="preserve">NO, </t>
    </r>
    <r>
      <rPr>
        <sz val="11"/>
        <color theme="1"/>
        <rFont val="Calibri"/>
        <family val="2"/>
        <scheme val="minor"/>
      </rPr>
      <t>the EH has more than 5 discharges ( if subject to a 90-day or quarterly EHR reporting period)or 20 or more discharges (if reporting for a full FY EHR reporting period).</t>
    </r>
  </si>
  <si>
    <t>CMS100_SM1_E2</t>
  </si>
  <si>
    <t>no</t>
  </si>
  <si>
    <r>
      <t xml:space="preserve">Percentage of children 2-18 years of age who were diagnosed with pharyngitis, ordered an antibiotic and received a group A streptococcus (strep) test for the episode. 
</t>
    </r>
    <r>
      <rPr>
        <i/>
        <sz val="11"/>
        <color rgb="FFFF0000"/>
        <rFont val="Calibri"/>
        <family val="2"/>
        <scheme val="minor"/>
      </rPr>
      <t>(Recommended Pediatric)</t>
    </r>
  </si>
  <si>
    <r>
      <t xml:space="preserve">Percentage of patients 3-17 years of age who had an outpatient visit with a Primary Care Physician (PCP) or Obstetrician/Gynecologist (OB/GYN) and who had evidence of the following during the measurement period. Three rates are reported. 
- Percentage of patients with height, weight, and body mass index (BMI) percentile documentation 
- Percentage of patients with counseling for nutrition 
- Percentage of patients with counseling for physical activity
</t>
    </r>
    <r>
      <rPr>
        <i/>
        <sz val="11"/>
        <color rgb="FFFF0000"/>
        <rFont val="Calibri"/>
        <family val="2"/>
        <scheme val="minor"/>
      </rPr>
      <t>(Recommended Pediatric)</t>
    </r>
  </si>
  <si>
    <r>
      <t xml:space="preserve">Percentage of women 16- 24 years of age who were identified as sexually active and who had at least one test for chlamydia during the measurement period. 
</t>
    </r>
    <r>
      <rPr>
        <i/>
        <sz val="11"/>
        <color rgb="FFFF0000"/>
        <rFont val="Calibri"/>
        <family val="2"/>
        <scheme val="minor"/>
      </rPr>
      <t>(Recommended Pediatric)</t>
    </r>
  </si>
  <si>
    <r>
      <t xml:space="preserve">Percentage of patients 5-64 years of age who were identified as having persistent asthma and were appropriately prescribed medication during the measurement period. 
</t>
    </r>
    <r>
      <rPr>
        <i/>
        <sz val="11"/>
        <color rgb="FFFF0000"/>
        <rFont val="Calibri"/>
        <family val="2"/>
        <scheme val="minor"/>
      </rPr>
      <t>(Recommended Pediatric)</t>
    </r>
  </si>
  <si>
    <r>
      <t xml:space="preserve">Percentage of children 2 years of age who had four diphtheria, tetanus and acellular pertussis (DTaP); three polio (IPV), one measles, mumps and rubella (MMR); three H influenza type B (HiB); three hepatitis B (Hep B); one chicken pox (VZV); four pneumococcal conjugate (PCV); one hepatitis A (Hep A); two or three rotavirus (RV); and two influenza (flu) vaccines by their second birthday. 
</t>
    </r>
    <r>
      <rPr>
        <i/>
        <sz val="11"/>
        <color rgb="FFFF0000"/>
        <rFont val="Calibri"/>
        <family val="2"/>
        <scheme val="minor"/>
      </rPr>
      <t>(Recommended Pediatric)</t>
    </r>
  </si>
  <si>
    <r>
      <t xml:space="preserve">Percentage of children 3 months-18 years of age who were diagnosed with upper respiratory infection (URI) and were not dispensed an antibiotic prescription on or three days after the episode. 
</t>
    </r>
    <r>
      <rPr>
        <i/>
        <sz val="11"/>
        <color theme="1"/>
        <rFont val="Calibri"/>
        <family val="2"/>
        <scheme val="minor"/>
      </rPr>
      <t>(Recommended Pediatric)</t>
    </r>
  </si>
  <si>
    <r>
      <t xml:space="preserve">Percentage of children 6-12 years of age and newly dispensed a
medication for attention-
deficit/hyperactivity disorder (ADHD) who had appropriate follow-up care. Two rates are reported.
a. Percentage of children who had one follow-up visit with a practitioner with prescribing authority during the 30-Day Initiation Phase
b. Percentage of children who remained on ADHD medication for at least 210 days and who, in addition to the visit in the Initiation Phase, had at least two additional follow-up visits with a practitioner within 270 days (9 months) after the Initiation Phase ended
</t>
    </r>
    <r>
      <rPr>
        <i/>
        <sz val="11"/>
        <color rgb="FFFF0000"/>
        <rFont val="Calibri"/>
        <family val="2"/>
        <scheme val="minor"/>
      </rPr>
      <t>(Recommended Pediatric)</t>
    </r>
  </si>
  <si>
    <r>
      <t xml:space="preserve">Percentage of children, age 0-20 years, who have had tooth decay or cavities during the measurement period.
</t>
    </r>
    <r>
      <rPr>
        <i/>
        <sz val="11"/>
        <color rgb="FFFF0000"/>
        <rFont val="Calibri"/>
        <family val="2"/>
        <scheme val="minor"/>
      </rPr>
      <t>(Recommended Pediatric)</t>
    </r>
  </si>
  <si>
    <r>
      <t xml:space="preserve">Percentage of children 2-18 years of age who were diagnosed with pharyngitis, ordered an antibiotic and received a group A streptococcus (strep) test for the episode. 
</t>
    </r>
    <r>
      <rPr>
        <i/>
        <sz val="11"/>
        <color rgb="FFFF0000"/>
        <rFont val="Calibri"/>
        <family val="2"/>
        <scheme val="minor"/>
      </rPr>
      <t>(Recommended Pediatric)</t>
    </r>
  </si>
  <si>
    <r>
      <t xml:space="preserve">Percentage of women 16- 24 years of age who were identified as sexually active and who had at least one test for chlamydia during the measurement period.
</t>
    </r>
    <r>
      <rPr>
        <i/>
        <sz val="11"/>
        <color rgb="FFFF0000"/>
        <rFont val="Calibri"/>
        <family val="2"/>
        <scheme val="minor"/>
      </rPr>
      <t xml:space="preserve">(Recommended Pediatric) </t>
    </r>
  </si>
  <si>
    <r>
      <t xml:space="preserve">Percentage of children 3 months-18 years of age who were diagnosed with upper respiratory infection (URI) and were not dispensed an antibiotic prescription on or three days after the episode. 
</t>
    </r>
    <r>
      <rPr>
        <i/>
        <sz val="11"/>
        <color rgb="FFFF0000"/>
        <rFont val="Calibri"/>
        <family val="2"/>
        <scheme val="minor"/>
      </rPr>
      <t>(Recommended Pediatric)</t>
    </r>
  </si>
  <si>
    <r>
      <t xml:space="preserve">Percentage of children 6-12 years of age and newly dispensed a
medication for attention-
deficit/hyperactivity disorder (ADHD) who had appropriate follow-up care. Two rates are reported.
a. Percentage of children who had one follow-up visit with a practitioner with prescribing authority during the 30-Day Initiation Phase
b. Percentage of children who remained on ADHD medication for at least 210 days and who, in addition to the visit in the Initiation Phase, had at least two additional follow-up visits with a practitioner within 270 days (9 months) after the Initiation Phase ended
</t>
    </r>
    <r>
      <rPr>
        <i/>
        <sz val="11"/>
        <color rgb="FFFF0000"/>
        <rFont val="Calibri"/>
        <family val="2"/>
        <scheme val="minor"/>
      </rPr>
      <t>(Recommended Pediatric)</t>
    </r>
    <r>
      <rPr>
        <sz val="11"/>
        <color theme="1"/>
        <rFont val="Calibri"/>
        <family val="2"/>
        <scheme val="minor"/>
      </rPr>
      <t xml:space="preserve">
</t>
    </r>
  </si>
  <si>
    <r>
      <t xml:space="preserve">Percentage of patients aged 12 years and older screened for clinical depression on the date of the encounter using an age appropriate standardized depression screening tool AND if positive, a follow up plan is documented on the date of the positive screen.
</t>
    </r>
    <r>
      <rPr>
        <i/>
        <sz val="11"/>
        <color rgb="FFFF0000"/>
        <rFont val="Calibri"/>
        <family val="2"/>
        <scheme val="minor"/>
      </rPr>
      <t>(Recommended Adult/Pediatric)</t>
    </r>
  </si>
  <si>
    <r>
      <t xml:space="preserve">Percentage of patients 18-85 years of age who had a diagnosis of hypertension and whose blood pressure was adequately controlled (&lt;140/90mmHg) during the measurement period. 
</t>
    </r>
    <r>
      <rPr>
        <i/>
        <sz val="11"/>
        <color rgb="FFFF0000"/>
        <rFont val="Calibri"/>
        <family val="2"/>
        <scheme val="minor"/>
      </rPr>
      <t>(Recommended Adult)</t>
    </r>
  </si>
  <si>
    <r>
      <t xml:space="preserve">Percentage of patients 66 years of age and older who were ordered high-risk medications. Two rates are reported. 
a. Percentage of patients who were ordered at least one high-risk medication 
b. Percentage of patients who were ordered at least two different high-risk medications
</t>
    </r>
    <r>
      <rPr>
        <i/>
        <sz val="11"/>
        <color rgb="FFFF0000"/>
        <rFont val="Calibri"/>
        <family val="2"/>
        <scheme val="minor"/>
      </rPr>
      <t>(Recommended Adult)</t>
    </r>
  </si>
  <si>
    <r>
      <t xml:space="preserve">Percentage of patients aged 18 years and older who were screened for tobacco use one or more times within 24 months AND who received cessation counseling intervention if identified as a tobacco user.
</t>
    </r>
    <r>
      <rPr>
        <i/>
        <sz val="11"/>
        <color rgb="FFFF0000"/>
        <rFont val="Calibri"/>
        <family val="2"/>
        <scheme val="minor"/>
      </rPr>
      <t>(Recommended Adult)</t>
    </r>
  </si>
  <si>
    <r>
      <t xml:space="preserve">Percentage of patients 18-50 years of age with a diagnosis of low back pain who did not have an imaging study (plain X-ray, MRI, CT scan) within 28 days of the diagnosis. 
</t>
    </r>
    <r>
      <rPr>
        <i/>
        <sz val="11"/>
        <color theme="1"/>
        <rFont val="Calibri"/>
        <family val="2"/>
        <scheme val="minor"/>
      </rPr>
      <t>(Recommended Adult)</t>
    </r>
  </si>
  <si>
    <r>
      <t xml:space="preserve">Percentage of visits for patients aged 18 years and older for which the eligible professional attests to documenting a list of current medications using all immediate resources available on the date of the encounter. This list must include ALL known prescriptions, over-the-counters, herbals, and vitamin/mineral/dietary (nutritional) supplements AND must contain the medications’ name, dosage, frequency and route of administration.
</t>
    </r>
    <r>
      <rPr>
        <i/>
        <sz val="11"/>
        <color rgb="FFFF0000"/>
        <rFont val="Calibri"/>
        <family val="2"/>
        <scheme val="minor"/>
      </rPr>
      <t>(Recommended Adult)</t>
    </r>
  </si>
  <si>
    <r>
      <t xml:space="preserve">Percentage of patients aged 18 years and older with a documented BMI during the encounter or during the previous six months, AND when the BMI is outside of normal parameters, a follow-up plan is documented during the encounter or during the previous six months of the encounter
Normal Parameters:
Age 65 years and older BMI ≥ 23 and &lt; 30
Age 18-64 years BMI ≥18.5 and &lt; 25
</t>
    </r>
    <r>
      <rPr>
        <i/>
        <sz val="11"/>
        <color rgb="FFFF0000"/>
        <rFont val="Calibri"/>
        <family val="2"/>
        <scheme val="minor"/>
      </rPr>
      <t>(Recommended Adult)</t>
    </r>
  </si>
  <si>
    <r>
      <t xml:space="preserve">Percentage of patients with referrals, regardless of age, for which the referring provider receives a report from the provider to whom the patient was referred.
</t>
    </r>
    <r>
      <rPr>
        <i/>
        <sz val="11"/>
        <color rgb="FFFF0000"/>
        <rFont val="Calibri"/>
        <family val="2"/>
        <scheme val="minor"/>
      </rPr>
      <t>(Recommended Adult)</t>
    </r>
  </si>
  <si>
    <r>
      <t xml:space="preserve">Percentage of patients aged 65 years and older with heart failure who completed initial and follow-up patient-reported functional status assessments.
</t>
    </r>
    <r>
      <rPr>
        <i/>
        <sz val="11"/>
        <color rgb="FFFF0000"/>
        <rFont val="Calibri"/>
        <family val="2"/>
        <scheme val="minor"/>
      </rPr>
      <t>(Recommended Adult)</t>
    </r>
  </si>
  <si>
    <r>
      <t xml:space="preserve">Percentage of patients aged 18 years and older with a BMI documented during the current encounter or during the previous six months, AND with a BMI outside of normal parameters, a follow-up plan is documented during the encounter or during the previous six months of the current encounter
Normal Parameters: Age 18-64 years BMI ≥18.5 and &lt; 25 kg/m2
  Age 65 years and older BMI ≥ 23 and &lt; 30 kg/m2
</t>
    </r>
    <r>
      <rPr>
        <i/>
        <sz val="11"/>
        <color rgb="FFFF0000"/>
        <rFont val="Calibri"/>
        <family val="2"/>
      </rPr>
      <t>(Recommended Adult)</t>
    </r>
  </si>
  <si>
    <r>
      <t xml:space="preserve">Percentage of visits for patients aged 18 years and older for which the eligible professional attests to documenting a list of current medications using all immediate resources available on the date of the encounter. This list must include ALL known prescriptions, over-the-counters, herbals, and vitamin/mineral/dietary (nutritional) supplements AND must contain the medications’ name, dosage, frequency and route of administration.
</t>
    </r>
    <r>
      <rPr>
        <i/>
        <sz val="11"/>
        <color rgb="FFFF0000"/>
        <rFont val="Calibri"/>
        <family val="2"/>
        <scheme val="minor"/>
      </rPr>
      <t>(Recommended Adult)</t>
    </r>
  </si>
  <si>
    <r>
      <t xml:space="preserve">Percentage of patients 18-50 years of age with a diagnosis of low back pain who did not have an imaging study (plain X-ray, MRI, CT scan) within 28 days of the diagnosis. 
</t>
    </r>
    <r>
      <rPr>
        <i/>
        <sz val="11"/>
        <color rgb="FFFF0000"/>
        <rFont val="Calibri"/>
        <family val="2"/>
        <scheme val="minor"/>
      </rPr>
      <t>(Recommended Adult)</t>
    </r>
  </si>
  <si>
    <r>
      <t xml:space="preserve">Percentage of patients 18-85 years of age who had a diagnosis of hypertension and whose blood pressure was adequately controlled (&lt;140/90mmHg) during the measurement period.
</t>
    </r>
    <r>
      <rPr>
        <i/>
        <sz val="11"/>
        <color rgb="FFFF0000"/>
        <rFont val="Calibri"/>
        <family val="2"/>
        <scheme val="minor"/>
      </rPr>
      <t xml:space="preserve">(Recommended Adult) </t>
    </r>
  </si>
  <si>
    <r>
      <t xml:space="preserve">Percentage of children 2-18 years of age who were diagnosed with pharyngitis, ordered an antibiotic and received a group A streptococcus (strep) test for the episode. 
</t>
    </r>
    <r>
      <rPr>
        <i/>
        <sz val="11"/>
        <color rgb="FFFF0000"/>
        <rFont val="Calibri"/>
        <family val="2"/>
        <scheme val="minor"/>
      </rPr>
      <t>(Recommended Child)</t>
    </r>
  </si>
  <si>
    <r>
      <t xml:space="preserve">Percentage of patients 3-17 years of age who had an outpatient visit with a Primary Care Physician (PCP) or Obstetrician/Gynecologist (OB/GYN) and who had evidence of the following during the measurement period. Three rates are reported. 
- Percentage of patients with height, weight, and body mass index (BMI) percentile documentation 
- Percentage of patients with counseling for nutrition 
- Percentage of patients with counseling for physical activity
</t>
    </r>
    <r>
      <rPr>
        <i/>
        <sz val="11"/>
        <color rgb="FFFF0000"/>
        <rFont val="Calibri"/>
        <family val="2"/>
        <scheme val="minor"/>
      </rPr>
      <t>(Recommended Child)</t>
    </r>
  </si>
  <si>
    <t>Patients who had counseling for nutrition during a visit that occurs during the measurement period.</t>
  </si>
  <si>
    <r>
      <t xml:space="preserve">Percentage of women 16- 24 years of age who were identified as sexually active and who had at least one test for chlamydia during the measurement period.
</t>
    </r>
    <r>
      <rPr>
        <i/>
        <sz val="11"/>
        <color rgb="FFFF0000"/>
        <rFont val="Calibri"/>
        <family val="2"/>
        <scheme val="minor"/>
      </rPr>
      <t xml:space="preserve">(Recommended Child) </t>
    </r>
  </si>
  <si>
    <r>
      <t xml:space="preserve">Percentage of patients 5-64 years of age who were identified as having persistent asthma and were appropriately prescribed medication during the measurement period. 
</t>
    </r>
    <r>
      <rPr>
        <i/>
        <sz val="11"/>
        <color rgb="FFFF0000"/>
        <rFont val="Calibri"/>
        <family val="2"/>
        <scheme val="minor"/>
      </rPr>
      <t>(Recommended Child)</t>
    </r>
  </si>
  <si>
    <r>
      <t xml:space="preserve">Percentage of children 2 years of age who had four diphtheria, tetanus and acellular pertussis (DTaP); three polio (IPV), one measles, mumps and rubella (MMR); three H influenza type B (HiB); three hepatitis B (Hep B); one chicken pox (VZV); four pneumococcal conjugate (PCV); one hepatitis A (Hep A); two or three rotavirus (RV); and two influenza (flu) vaccines by their second birthday. 
</t>
    </r>
    <r>
      <rPr>
        <i/>
        <sz val="11"/>
        <color rgb="FFFF0000"/>
        <rFont val="Calibri"/>
        <family val="2"/>
        <scheme val="minor"/>
      </rPr>
      <t>(Recommended Child)</t>
    </r>
  </si>
  <si>
    <r>
      <t xml:space="preserve">Percentage of children 3 months-18 years of age who were diagnosed with upper respiratory infection (URI) and were not dispensed an antibiotic prescription on or three days after the episode. 
</t>
    </r>
    <r>
      <rPr>
        <i/>
        <sz val="11"/>
        <color rgb="FFFF0000"/>
        <rFont val="Calibri"/>
        <family val="2"/>
        <scheme val="minor"/>
      </rPr>
      <t>(Recommended Child)</t>
    </r>
  </si>
  <si>
    <t>All patients aged 18 years and older with a diagnosis of coronary artery disease seen within a 12 month period who also have prior (within the past 3 years) MI or a current or prior LVEF &lt;40%</t>
  </si>
  <si>
    <t>All patients aged 18 years and older with a diagnosis of coronary artery disease seen within a 12 month period who also have prior (within the past 3 years) MI.</t>
  </si>
  <si>
    <t>Population Criteria 2: Patients with a prior (resolved) (within the past 3 years) myocardial infarction</t>
  </si>
  <si>
    <t>Patients 18 years of age and older with a diagnosis of major depression in the time within 270 days (9 months) prior to the measurement period through the first 90 days (3 months) of the measurement period, who were treated with antidepressant medication, and with a visit during the measurement period.</t>
  </si>
  <si>
    <r>
      <t xml:space="preserve">Percentage of children 6-12 years of age and newly dispensed a
medication for attention-
deficit/hyperactivity disorder (ADHD) who had appropriate follow-up care. Two rates are reported.
a. Percentage of children who had one follow-up visit with a practitioner with prescribing authority during the 30-Day Initiation Phase
b. Percentage of children who remained on ADHD medication for at least 210 days and who, in addition to the visit in the Initiation Phase, had at least two additional follow-up visits with a practitioner within 270 days (9 months) after the Initiation Phase ended
</t>
    </r>
    <r>
      <rPr>
        <i/>
        <sz val="11"/>
        <color rgb="FFFF0000"/>
        <rFont val="Calibri"/>
        <family val="2"/>
        <scheme val="minor"/>
      </rPr>
      <t>(Recommended Child)</t>
    </r>
    <r>
      <rPr>
        <sz val="11"/>
        <color theme="1"/>
        <rFont val="Calibri"/>
        <family val="2"/>
        <scheme val="minor"/>
      </rPr>
      <t xml:space="preserve">
</t>
    </r>
  </si>
  <si>
    <t>Preventive Care and Screening: Body Mass Index (BMI) Screening and Follow-Up Plan</t>
  </si>
  <si>
    <t>All patients 18 through 64 years on the date of the encounter with at least one eligible encounter during the measurement period.</t>
  </si>
  <si>
    <t>All patients 65 years of age and older on the date of the encounter with at least one eligible encounter during the measurement period.</t>
  </si>
  <si>
    <t>Population Criteria 1: Patients with major depression or dysthymia with an office visit during months September through December</t>
  </si>
  <si>
    <t>Population Criteria 3: Patients with major depression or dysthymia with an office visit during months January through April</t>
  </si>
  <si>
    <r>
      <t xml:space="preserve">Percentage of children, age 0-20 years, who have had tooth decay or cavities during the measurement period.
</t>
    </r>
    <r>
      <rPr>
        <i/>
        <sz val="11"/>
        <color rgb="FFFF0000"/>
        <rFont val="Calibri"/>
        <family val="2"/>
        <scheme val="minor"/>
      </rPr>
      <t>(Recommended Child)</t>
    </r>
  </si>
  <si>
    <t>Patients whose most recent fasting LDL-C test result is in good control, defined as &lt;100 mg/dL.</t>
  </si>
  <si>
    <t>(Low Risk) All patients aged 20 through 79 years who had a fasting LDL-C or a calculated LDL-C test performed up to 4 years prior to the current measurement period and have 0 or 1 Major CHD Risk Factors OR 10 year Framingham risk &lt;10%. 
**For Denominator 2 and Denominator 3, HDL-C &gt; or equal to 60 mg/dL subtracts 1 risk from the above (This is a negative risk factor.)</t>
  </si>
  <si>
    <t>Percentage of patients with referrals, regardless of age, for which the referring provider receives a report from the provider to whom the patient was referred.</t>
  </si>
  <si>
    <t>Patients with patient reported functional status assessment results (e.g., VR-12; VR-36; MLHF-Q; KCCQ; PROMIS-10 Global Health, PROMIS-29) present in the EHR within two weeks before or during the initial encounter and the follow-up encounter during the measurement year.</t>
  </si>
  <si>
    <t>Equals All in Initial Population with sufficient international normalized ratio (INR) results to calculate a warfarin time in therapeutic range (TTR).</t>
  </si>
  <si>
    <t>All patients aged 18 years and older before the start of the measurement period with at least one eligible encounter during the
measurement period.</t>
  </si>
  <si>
    <t>Median Time from ED Arrival to ED Departure for Admitted ED Patients</t>
  </si>
  <si>
    <t>Hospitals and CAHs with 5 or fewer discharges in the relevant EHR reporting period (if subject to a 90-day EHR reporting period), or 20 or fewer discharges (if subject to a full FY EHR reporting period) as defined by the CQM's measure population would be exempted from reporting on the CQM.  For eligible hospitals and CAHs participating in the Medicaid EHR Incentive Program, please check with your state Medicaid agency for any additional requirements for the case threshold exemption.
NO, the EH has more than 5 discharges (if subject to a 90-day  EHR reporting period) or more than 20 discharges (if subject to a full FY EHR reporting period).
YES, the EH has 5 or fewer discharges (if subject to a 90-day  EHR reporting period) or 20 or fewer discharges (if subject to a full FY EHR reporting period).</t>
  </si>
  <si>
    <t>Median time from emergency department admission to time of discharge from the emergency room for patients admitted to the facility from the emergency department.</t>
  </si>
  <si>
    <t>Time (in minutes) from ED arrival to ED departure for patients admitted to the facility from the emergency department.</t>
  </si>
  <si>
    <t>Inpatient Encounters ending during the measurement period with Length of Stay (Discharge Date minus Admission Date) less than or equal to 120 days and preceded by an emergency department visit.</t>
  </si>
  <si>
    <t>Stratum 1- all patients seen in the ED and admitted as an inpatient who do not have a principal diagnosis consistent with psychiatric/mental health disorders.</t>
  </si>
  <si>
    <t>Stratum 2 - all patients seen in the ED and admitted as an inpatient who have a principal diagnosis consistent with psychiatric/mental health disorders.</t>
  </si>
  <si>
    <t>Total Score</t>
  </si>
  <si>
    <t>Median Admit Decision Time to ED Departure Time for Admitted Patients</t>
  </si>
  <si>
    <t>Median time (in minutes) from admit decision time to time of discharge from the emergency department for emergency department patients admitted to inpatient status.</t>
  </si>
  <si>
    <t>Time (in minutes) from Decision to Admit to ED discharge for patients admitted to
the facility from the emergency department.</t>
  </si>
  <si>
    <t>Inpatient Encounters ending during the measurement period with Length of Stay (Discharge Date minus Admission Date) less than or equal to 120 days and where the decision to admit was made during the preceding emergency department visit.</t>
  </si>
  <si>
    <t>Stratum 1 – All patients seen in the ED and admitted as an inpatient who do not have a principal diagnosis consistent with psychiatric/mental health disorders.</t>
  </si>
  <si>
    <t>Stratum 2 – All patients seen in the ED and admitted as an inpatient who have a principal diagnosis consistent with psychiatric/mental health disorders.</t>
  </si>
  <si>
    <t>Discharged on Antithrombotic Therapy</t>
  </si>
  <si>
    <t>Patients age 18 and older discharged from inpatient care (non-elective admissions) with a principal diagnosis of ischemic or hemorrhagic stroke and a length of stay less or equal to 120 days during the measurement period with a principal diagnosis of Ischemic stroke.</t>
  </si>
  <si>
    <t>Anticoagulation Therapy for Atrial Fibrillation/Flutter</t>
  </si>
  <si>
    <t>Thrombolytic Therapy</t>
  </si>
  <si>
    <t>Antithrombotic Therapy by End of Hospital Day 2</t>
  </si>
  <si>
    <t>Discharged on Statin Medication</t>
  </si>
  <si>
    <t>Stroke Education</t>
  </si>
  <si>
    <t>Patients age 18 and older discharged from inpatient care (non-elective admissions) with a principal diagnosis of ischemic or hemorrhagic stroke and a length of stay less than or equal to 120 days that ends during the measurement period and with a principal diagnosis of ischemic stroke, history of atrial ablation, and current or history of atrial fibrillation/flutter. </t>
  </si>
  <si>
    <t>Acute ischemic stroke patients who arrive at this hospital within 2 hours of time last known well and for whom t-PA was initiated at this hospital within 3 hours of time last known well.</t>
  </si>
  <si>
    <t>Acute ischemic stroke patients for whom IV thrombolytic therapy was initiated at this hospital within 3 hours (less than or equal to 180 minutes) of when it was witnessed or reported that the patient was last known to be without the signs and symptoms of the current stroke or at his or her baseline state of health.</t>
  </si>
  <si>
    <t>Patients age 18 and older discharged from inpatient care (non-elective admissions) with a principal diagnosis of ischemic or hemorrhagic stroke and a length of stay of less than or equal to 120 days who were ischemic stroke patients admitted through the Emergency Department whose time of arrival is within 2 hours (less than or equal to 120 minutes) of the 1) time they were known to be at their baseline state of health; or 2) time of symptom onset if time last known at baseline state is not known.</t>
  </si>
  <si>
    <t>Patients age 18 and older discharged from inpatient care (non-elective admissions) with a principal diagnosis of ischemic or hemorrhagic stroke and a length of stay less or equal to 120 days with a principal diagnosis of Ischemic stroke.</t>
  </si>
  <si>
    <t>Ischemic stroke patients who are prescribed statin medication at hospital discharge.</t>
  </si>
  <si>
    <t>Patients age 18 and older discharged from inpatient care (non-elective admissions) with a principal diagnosis of ischemic or hemorrhagic stroke and a length of stay less or equal to 120 days with a principal diagnosis of ischemic stroke.</t>
  </si>
  <si>
    <t xml:space="preserve">Ischemic or hemorrhagic stroke patients with written documentation that they or their caregivers were given educational material addressing all of the following: 
1. Activation of emergency medical system 
2. Follow-up after discharge 
3. Medications prescribed at discharge 
4. Risk factors for stroke 
5. Warning signs and symptoms of stroke.
</t>
  </si>
  <si>
    <t>Patients age 18 and older discharged from inpatient care (non-elective admissions) with a principal diagnosis of ischemic or hemorrhagic stroke and a length of stay less or equal to 120 days who are ischemic stroke or hemorrhagic stroke patients discharged to home, home care, or court/law enforcement.</t>
  </si>
  <si>
    <t>Assessed for Rehabilitation</t>
  </si>
  <si>
    <t>Venous Thromboembolism Prophylaxis</t>
  </si>
  <si>
    <t>Patients age 18 and older discharged from inpatient care (non-elective admissions) with a principal diagnosis of ischemic or hemorrhagic stroke and a length of stay less or equal to 120 days.</t>
  </si>
  <si>
    <t xml:space="preserve">Patients who received VTE prophylaxis:
• the day of or the day after hospital admission
• the day of or the day after surgery end date for surgeries that end the day of or the day after hospital admission.
Patients who have documentation of a reason why no VTE prophylaxis was given:
between arrival and hospital admission
the day of or the day after hospital admission
the day of or the day after surgery end date (for surgeries that end the day of or the day after hospital admission).
</t>
  </si>
  <si>
    <t>Patients age 18 and older discharged during the measurement period from hospital inpatient acute care with a length of stay less than or equal to 120 days, without a diagnosis of venous thromboembolism (VTE) or obstetrics.</t>
  </si>
  <si>
    <t>Intensive Care Unit Venous Thromboembolism Prophylaxis</t>
  </si>
  <si>
    <t>Venous Thromboembolism Patients with Anticoagulation Overlap Therapy</t>
  </si>
  <si>
    <t xml:space="preserve">Patients who received VTE prophylaxis: 
• the day of or the day after ICU admission (or transfer) 
• the day of or the day after surgery end date for surgeries that start the day of or the day after ICU admission (or transfer). 
Patients who have documentation of a reason why no VTE prophylaxis was given:
• between the arrival and ICU admission (for patients directly admitted as inpatients to the ICU)
• the day of or the day after ICU admission (or transfer)
• the day of or the day after surgery end date (for surgeries that end the day of or the day after ICU admission (or transfer)
</t>
  </si>
  <si>
    <t>Patients age 18 and older discharged during the measurement period from hospital inpatient acute care with a length of stay less than or equal to 120 days, without a diagnosis of  venous thromboembolism (VTE) or obstetrics directly admitted or transferred to ICU during the hospitalization</t>
  </si>
  <si>
    <t>Patients who received overlap therapy (warfarin and parenteral anticoagulation):
- Five or more days, with an INR greater than or equal to 2 prior to discontinuation of parenteral therapy, OR
- Five or more days, with an INR less than 2 and discharged on overlap therapy, OR
- Less than five days and discharged on overlap therapy, OR
- With documentation of reason for discontinuation of overlap therapy, OR
- With documentation of a reason for no overlap therapy.</t>
  </si>
  <si>
    <t>Patients with a diagnosis code for venous thromboembolism (VTE), a patient age greater than or equal to 18 years, and a length of stay less than or equal to 120 days, and with confirmed VTE who received warfarin</t>
  </si>
  <si>
    <t>Venous Thromboembolism Patients Receiving Unfractionated Heparin with Dosages/Platelet Count Monitoring by Protocol or Nomogram</t>
  </si>
  <si>
    <t>Venous Thromboembolism Discharge Instructions</t>
  </si>
  <si>
    <t>Incidence of Potentially-Preventable Venous Thromboembolism</t>
  </si>
  <si>
    <t xml:space="preserve">Patients who have their IV UFH therapy dosages and platelet counts monitored according to defined parameters such as a nomogram or protocol. </t>
  </si>
  <si>
    <t>Patients age 18 and older discharged from hospital inpatient acute care during the measurement period with a length of stay less than or equal to 120 days and a diagnosis of venous thromboembolism (VTE) with VTE confirmed through a diagnostic test and receiving IV UFH therapy.</t>
  </si>
  <si>
    <t xml:space="preserve">Patients with documentation that they or their caregivers were given written discharge instructions or other educational material about warfarin that addressed all of the following: 
1. compliance issues 
2. dietary advice 
3. follow-up monitoring 
4. potential for adverse drug reactions and interactions. 
Patients who refuse written discharge instructions or other educational material about warfarin.
</t>
  </si>
  <si>
    <t>Patients age 18 and older discharged from hospital inpatient acute care during the measurement period with a length of stay less than or equal to 120 days and a diagnosis of venous thromboembolism (VTE) with VTE confirmed through a diagnostic test and discharged to home or court/law enforcement on warfarin therapy.</t>
  </si>
  <si>
    <t>Patients age 18 and older discharged from hospital inpatient acute care during the measurement period with a length of stay less than or equal to 120 days with a non-principal diagnosis of venous thromboembolism who developed VTE confirmed by a diagnostic test during hospitalization.</t>
  </si>
  <si>
    <t>Aspirin Prescribed at Discharge</t>
  </si>
  <si>
    <t>Elective Delivery</t>
  </si>
  <si>
    <t>Patients with elective vaginal deliveries or elective cesarean births at &gt;= 37 and &lt; 39 weeks of gestation completed.</t>
  </si>
  <si>
    <t>Acute Myocardial Infarction patients prescribed aspirin at hospital discharge.</t>
  </si>
  <si>
    <t>Patients age 18 and older at the time of hospital admission with a principal diagnosis of Acute Myocardial Infarction (AMI) and a length of stay less than or equal to 120 days, during the measurement period.</t>
  </si>
  <si>
    <t xml:space="preserve">Patients with elective deliveries by either:
• Medical induction of labor while not in labor prior to the procedure
• Cesarean birth while not in labor and with no history of a prior uterine surgery.
</t>
  </si>
  <si>
    <t>Patients age &gt;= 8 years and &lt; 65 admitted to the hospital for inpatient acute care and had a length of stay &lt; 120 days who undergo a delivery procedure delivering newborns with &gt;= 37 and &lt; 39 weeks of gestation completed.</t>
  </si>
  <si>
    <t>Fibrinolytic Therapy Received Within 30 Minutes of Hospital Arrival</t>
  </si>
  <si>
    <t>Primary PCI Received Within 90 Minutes of Hospital Arrival</t>
  </si>
  <si>
    <t>Patients age 18 and older at the time of ED visit or hospital admission with a principal diagnosis of Acute Myocardial Infarction (AMI) with hospital stays &lt;= 120 days during the measurement year and with an ECG result of acute or evolving MI, who received fibrinolytic therapy 360 minutes starting after the hospital arrival.</t>
  </si>
  <si>
    <t>Patients age 18 and older at the time of hospital admission or ED visit with a principal diagnosis of Acute Myocardial Infarction (AMI) with hospital stays &lt;= 120 days during the measurement year and an ECG (result: Acute or Evolving MI) closest to inpatient admission and a primary PCI procedure.</t>
  </si>
  <si>
    <t>Statin Prescribed at Discharge</t>
  </si>
  <si>
    <t>Initial Antibiotic Selection for Community-Acquired Pneumonia (CAP) in Immunocompetent Patients</t>
  </si>
  <si>
    <t>Acute myocardial infarction (AMI) patients who are prescribed a statin at hospital discharge.</t>
  </si>
  <si>
    <t>Patients age 18 and older at the time of hospital admission with a principal diagnosis of Acute Myocardial Infarction (AMI) with hospital stays &lt;= 120 days during the measurement year.</t>
  </si>
  <si>
    <t>Pneumonia patients who received an initial antibiotic regimen consistent with current guidelines during the first 24 hours of their hospitalization. Numerator 1 (in population 1) defines appropriate antibiotics for ICU patients. Numerator 2 (in population 2) defines appropriate antibiotics for non-ICU patients. Non-ICU patients are evaluated for pseudomonal risk. Pseudomonal risk requires certain antibiotics per clinical guidelines.Pseudomonal risk includes:· Bronchiectasis· Structural lung disease which includes the following:Diagnosis, Active: COPD Diagnosis, Active: Chronic bronchitis Diagnosis, Active: Emphysema Diagnosis, Active: Interstitial lung disease Diagnosis, Active: Restrictive lung disease Diagnosis, Active: Structural lung disease"</t>
  </si>
  <si>
    <t>Pneumonia patients 18 years of age and older at the time of admission to acute inpatient care with a discharge principal diagnosis of pneumonia, OR Principal Diagnosis of septicemia or respiratory failure (acute or chronic) AND also a secondary other diagnosis code of pneumonia. Patient with a LOS &lt;=120 days and discharged during the measurement period.
This measure is divided into patients admitted to the intensive care unit (ICU population 1), and those admitted to non-ICU hospital locations (population 2).
For both populations, arrival at the hospital means either arrival at the ED or arrival as a direct admit to the inpatient setting. 
Denominator 1 (ICU Population):
Patients who meet the Initial Population and:
· Arrival at hospital is either arrival in ED or arrival to floor as direct admit
· Admitted to ICU within 24 hours after arrival at hospital with reasons for admission due to pneumonia
· Pneumonia related reasons for admission to ICU include:
o Septic shock
o Respiratory distress or failure
o Hypotension
o Tachypnea
o Hypoxemia
o Need for a ventilator
o Tachycardia
· Diagnosis of pneumonia documented within 24 hours after arrival; if seen in ED diagnosis must be
documented in ED
· Antibiotics received within 24 hours of arrival or within 1 day prior to hospital arrival and during hospital
stay.
Denominator 2 (Non-ICU population):
Patient who meet the Initial Population and:
· Arrival at hospital is either arrival in ED or arrival to floor as direct admit
· Diagnosis of pneumonia documented within 24 hours after arrival; if seen in ED diagnosis must be
documented in ED
· Antibiotics received within 24 hours after arrival</t>
  </si>
  <si>
    <t>Prophylactic Antibiotic Received Within One Hour Prior to Surgical Incision</t>
  </si>
  <si>
    <t>All hospital discharges for selective surgery  with hospital stays &lt;= 120 days during the measurement year for  patients age 18 and older at the time of hospital admission with no evidence of prior infection. All selected surgical patients 18 years of age and older with no evidence of prior infection with a Principal Procedure Code of selected surgeries</t>
  </si>
  <si>
    <t>Prophylactic Antibiotic Selection for Surgical Patients</t>
  </si>
  <si>
    <t>All hospital discharges for selective surgery with hospital stays &lt;= 120 days during the measurement year for patients age 18 and older at the time of hospital admission.  The measure is divided into 8 populations by type of surgery. Each denominator provides criteria for the types of surgery.</t>
  </si>
  <si>
    <t>CMS188_SM1_E2</t>
  </si>
  <si>
    <t>CMS188_SM2_E2</t>
  </si>
  <si>
    <t>Population 1 - Coronary artery bypass graft (CABG) procedures</t>
  </si>
  <si>
    <t>Population 2 - Other cardiac surgery</t>
  </si>
  <si>
    <t>Population 3 - Hip arthroplasty</t>
  </si>
  <si>
    <t>Population 4 - Knee arthroplasty</t>
  </si>
  <si>
    <t>Population 5 - Colon surgery</t>
  </si>
  <si>
    <t>Population 6 - Abdominal hysterectomy</t>
  </si>
  <si>
    <t>Population 7 - Vaginal hysterectomy</t>
  </si>
  <si>
    <t>Population 8 - Vascular surgery</t>
  </si>
  <si>
    <t>Urinary catheter removed on Postoperative Day 1 (POD 1) or Postoperative Day 2 (POD 2) with day of surgery being day zero</t>
  </si>
  <si>
    <t>Number of surgical patients whose urinary catheter is removed on postoperative day (POD) 1 or postoperative day (POD) 2 with day of surgery being day zero.</t>
  </si>
  <si>
    <t>All hospital discharges for selective surgery with hospital stays &lt;=120 days during the measurement period for patients age 18 and older at the time of hospital admission  and who have Principal Procedure Code of selected surgeries. All selected surgical patients 18 years of age and older with a catheter placed between hospital arrival and the end of the recovery period, defined within 6 hours after the end of anesthesia for SCIP selected surgery as defined in the Initial Population. The catheter must still be in place after the end of the recovery period.</t>
  </si>
  <si>
    <t>Median Time from ED Arrival to ED Departure for Discharged ED Patients</t>
  </si>
  <si>
    <t>Median elapsed time from emergency department arrival to emergency room departure for patients discharged from the emergency department.</t>
  </si>
  <si>
    <t>Median elapsed time (in minutes) from emergency department arrival to emergency room departure for patients discharged from the emergency department.</t>
  </si>
  <si>
    <t>Any emergency department encounters discharged during the measurement period.</t>
  </si>
  <si>
    <t>Stratum 1- all patients with principal diagnosis consistent with mental disorders.</t>
  </si>
  <si>
    <t>Stratum 2 - all patients transferred to another acute care hospital.</t>
  </si>
  <si>
    <t xml:space="preserve">Stratum 3 - all patients other than those included in strata 2 and 3. </t>
  </si>
  <si>
    <t>CMS32_SM1_E1</t>
  </si>
  <si>
    <t>CMS32_SM2_E1</t>
  </si>
  <si>
    <t>CMS32_SM3_E1</t>
  </si>
  <si>
    <t>CMS32_SM4_E1</t>
  </si>
  <si>
    <t>Home Management Plan of Care (HMPC) Document Given to Patient/Caregiver</t>
  </si>
  <si>
    <t>Exclusive Breast Milk Feeding</t>
  </si>
  <si>
    <t>Exclusive breast milk feeding during the newborn's entire hospitalization.</t>
  </si>
  <si>
    <t>PC-05 Newborns who were fed breast milk only since birth.</t>
  </si>
  <si>
    <t>PC-05 Single term newborns born in the hospital who did not have a diagnosis of galactosemia, were not subject to parenteral nutrition, and had a length of stay less than or equal to 120 days and discharged from the hospital.</t>
  </si>
  <si>
    <t>PC-05a Newborns who were fed breast milk only since birth.</t>
  </si>
  <si>
    <t>PC-05a Single term newborns born in the hospital who did not have a diagnosis of galactosemia, were not subject to parenteral nutrition, and had a length of stay less than or equal to 120 days and discharged from the hospital.</t>
  </si>
  <si>
    <t>Healthy Term Newborn</t>
  </si>
  <si>
    <t>All patients who are single liveborn term newborns born in a hospital. The denominator is composed of singleton, term (&gt;=37 weeks), inborn, live births in their birth admission. The denominator further has eliminated fetal conditions likely to be present before labor. Maternal and obstetrical conditions (eg hypertension, prior cesarean, malpresentation) are not excluded unless evidence of fetal effect prior to labor (eg IUGR/SGA).</t>
  </si>
  <si>
    <t>Hearing Screening Prior To Hospital Discharge</t>
  </si>
  <si>
    <t>Live birth encounters during the measurement period where a patient born at the facility is screened for hearing loss prior to discharge or not screened due to medical reasons.</t>
  </si>
  <si>
    <t>Live birth encounters at a hospital or birthing facility where the newborn was discharged during the measurement period.</t>
  </si>
  <si>
    <r>
      <t xml:space="preserve">Percentage of patients aged 18 years and older with a BMI documented during the current encounter or during the previous six months, AND with a BMI outside of normal parameters, a follow-up plan is documented during the encounter or during the previous six months of the current encounter
Normal Parameters: Age 65 years and older BMI &gt;= 23 and &lt; 30 kg/m2
Age 18-64 years BMI &gt;= 18.5 and &lt; 25 kg/m2
</t>
    </r>
    <r>
      <rPr>
        <i/>
        <sz val="11"/>
        <rFont val="Calibri"/>
        <family val="2"/>
      </rPr>
      <t>(Recommended Adult)</t>
    </r>
  </si>
  <si>
    <r>
      <t xml:space="preserve">Percentage of patients aged 12 years and older screened for clinical depression on the date of the encounter using an age appropriate standardized depression screening tool AND if positive, a follow-up plan is documented on the date of the positive screen.
</t>
    </r>
    <r>
      <rPr>
        <i/>
        <sz val="11"/>
        <rFont val="Calibri"/>
        <family val="2"/>
        <scheme val="minor"/>
      </rPr>
      <t>(Recommended Adult/Child)</t>
    </r>
  </si>
  <si>
    <t>Exception</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</si>
</sst>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11"/>
      <color rgb="FFFF0000"/>
      <name val="Calibri"/>
      <family val="2"/>
      <scheme val="minor"/>
    </font>
    <font>
      <sz val="11"/>
      <name val="Calibri"/>
      <family val="2"/>
      <scheme val="minor"/>
    </font>
    <font>
      <b/>
      <sz val="10"/>
      <color theme="1"/>
      <name val="Times New Roman"/>
      <family val="1"/>
    </font>
    <font>
      <sz val="10"/>
      <color theme="1"/>
      <name val="Times New Roman"/>
      <family val="1"/>
    </font>
    <font>
      <sz val="10"/>
      <name val="Times New Roman"/>
      <family val="1"/>
    </font>
    <font>
      <b/>
      <sz val="10"/>
      <name val="Times New Roman"/>
      <family val="1"/>
    </font>
    <font>
      <b/>
      <sz val="10"/>
      <color theme="1"/>
      <name val="Courier New"/>
      <family val="3"/>
    </font>
    <font>
      <sz val="10"/>
      <color theme="1"/>
      <name val="Wingdings"/>
      <charset val="2"/>
    </font>
    <font>
      <u/>
      <sz val="10"/>
      <color theme="1"/>
      <name val="Times New Roman"/>
      <family val="1"/>
    </font>
    <font>
      <sz val="11"/>
      <color theme="0"/>
      <name val="Calibri"/>
      <family val="2"/>
      <scheme val="minor"/>
    </font>
    <font>
      <i/>
      <sz val="11"/>
      <color rgb="FFFF0000"/>
      <name val="Calibri"/>
      <family val="2"/>
      <scheme val="minor"/>
    </font>
    <font>
      <b/>
      <sz val="11"/>
      <name val="Calibri"/>
      <family val="2"/>
      <scheme val="minor"/>
    </font>
    <font>
      <b/>
      <sz val="11"/>
      <color rgb="FFFF0000"/>
      <name val="Verdana"/>
      <family val="2"/>
    </font>
    <font>
      <b/>
      <u/>
      <sz val="11"/>
      <color rgb="FFFF0000"/>
      <name val="Verdana"/>
      <family val="2"/>
    </font>
    <font>
      <i/>
      <sz val="11"/>
      <name val="Calibri"/>
      <family val="2"/>
      <scheme val="minor"/>
    </font>
    <font>
      <b/>
      <sz val="10"/>
      <color rgb="FFFF0000"/>
      <name val="Arial"/>
      <family val="2"/>
    </font>
    <font>
      <b/>
      <sz val="10"/>
      <color theme="1"/>
      <name val="Arial"/>
      <family val="2"/>
    </font>
    <font>
      <sz val="10"/>
      <color theme="1"/>
      <name val="Arial"/>
      <family val="2"/>
    </font>
    <font>
      <b/>
      <sz val="10"/>
      <name val="Arial"/>
      <family val="2"/>
    </font>
    <font>
      <b/>
      <sz val="11"/>
      <color theme="1"/>
      <name val="Calibri"/>
      <family val="2"/>
      <scheme val="minor"/>
    </font>
    <font>
      <b/>
      <sz val="10"/>
      <color indexed="8"/>
      <name val="Arial"/>
      <family val="2"/>
    </font>
    <font>
      <b/>
      <sz val="10"/>
      <color indexed="10"/>
      <name val="Arial"/>
      <family val="2"/>
    </font>
    <font>
      <sz val="11"/>
      <name val="Calibri"/>
      <family val="2"/>
    </font>
    <font>
      <sz val="10"/>
      <color indexed="8"/>
      <name val="Arial"/>
      <family val="2"/>
    </font>
    <font>
      <sz val="11"/>
      <color indexed="8"/>
      <name val="Calibri"/>
      <family val="2"/>
    </font>
    <font>
      <sz val="10"/>
      <name val="Arial"/>
      <family val="2"/>
    </font>
    <font>
      <sz val="11"/>
      <color rgb="FFFFC000"/>
      <name val="Calibri"/>
      <family val="2"/>
      <scheme val="minor"/>
    </font>
    <font>
      <i/>
      <sz val="11"/>
      <color theme="1"/>
      <name val="Calibri"/>
      <family val="2"/>
      <scheme val="minor"/>
    </font>
    <font>
      <i/>
      <sz val="11"/>
      <color rgb="FFFF0000"/>
      <name val="Calibri"/>
      <family val="2"/>
    </font>
    <font>
      <sz val="11"/>
      <color rgb="FFFF0000"/>
      <name val="Calibri"/>
      <family val="2"/>
    </font>
    <font>
      <i/>
      <sz val="11"/>
      <name val="Calibri"/>
      <family val="2"/>
    </font>
  </fonts>
  <fills count="8">
    <fill>
      <patternFill patternType="none"/>
    </fill>
    <fill>
      <patternFill patternType="gray125"/>
    </fill>
    <fill>
      <patternFill patternType="solid">
        <fgColor rgb="FFFFC000"/>
        <bgColor indexed="64"/>
      </patternFill>
    </fill>
    <fill>
      <patternFill patternType="solid">
        <fgColor theme="4" tint="0.39997558519241921"/>
        <bgColor indexed="65"/>
      </patternFill>
    </fill>
    <fill>
      <patternFill patternType="solid">
        <fgColor rgb="FFFFFF00"/>
        <bgColor indexed="64"/>
      </patternFill>
    </fill>
    <fill>
      <patternFill patternType="solid">
        <fgColor rgb="FF92D050"/>
        <bgColor indexed="64"/>
      </patternFill>
    </fill>
    <fill>
      <patternFill patternType="solid">
        <fgColor rgb="FFFFFF99"/>
        <bgColor indexed="64"/>
      </patternFill>
    </fill>
    <fill>
      <patternFill patternType="solid">
        <fgColor rgb="FFFFFF6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auto="1"/>
      </top>
      <bottom style="thin">
        <color indexed="64"/>
      </bottom>
      <diagonal/>
    </border>
    <border>
      <left style="thin">
        <color auto="1"/>
      </left>
      <right style="thin">
        <color auto="1"/>
      </right>
      <top/>
      <bottom/>
      <diagonal/>
    </border>
    <border>
      <left/>
      <right/>
      <top/>
      <bottom style="thin">
        <color auto="1"/>
      </bottom>
      <diagonal/>
    </border>
    <border>
      <left/>
      <right style="thin">
        <color indexed="64"/>
      </right>
      <top/>
      <bottom/>
      <diagonal/>
    </border>
    <border>
      <left style="thin">
        <color auto="1"/>
      </left>
      <right/>
      <top/>
      <bottom/>
      <diagonal/>
    </border>
  </borders>
  <cellStyleXfs count="3">
    <xf numFmtId="0" fontId="0" fillId="0" borderId="0"/>
    <xf numFmtId="0" fontId="10" fillId="3" borderId="0" applyNumberFormat="0" applyBorder="0" applyAlignment="0" applyProtection="0"/>
    <xf numFmtId="0" fontId="25" fillId="0" borderId="0">
      <alignment wrapText="1"/>
    </xf>
  </cellStyleXfs>
  <cellXfs count="292">
    <xf numFmtId="0" fontId="0" fillId="0" borderId="0" xfId="0"/>
    <xf numFmtId="0" fontId="0" fillId="0" borderId="0" xfId="0" applyAlignment="1">
      <alignment wrapText="1"/>
    </xf>
    <xf numFmtId="0" fontId="0" fillId="0" borderId="0" xfId="0" applyNumberFormat="1" applyAlignment="1">
      <alignment wrapText="1"/>
    </xf>
    <xf numFmtId="0" fontId="0" fillId="0" borderId="1" xfId="0" applyFill="1" applyBorder="1" applyAlignment="1">
      <alignment vertical="top" wrapText="1"/>
    </xf>
    <xf numFmtId="0" fontId="3" fillId="0" borderId="1" xfId="0" applyFont="1" applyFill="1" applyBorder="1" applyAlignment="1">
      <alignment wrapText="1"/>
    </xf>
    <xf numFmtId="0" fontId="3" fillId="0" borderId="1" xfId="0" applyFont="1" applyBorder="1" applyAlignment="1">
      <alignment horizontal="center" wrapText="1"/>
    </xf>
    <xf numFmtId="0" fontId="3" fillId="0" borderId="1" xfId="0" applyFont="1" applyFill="1" applyBorder="1" applyAlignment="1">
      <alignment horizontal="center" wrapText="1"/>
    </xf>
    <xf numFmtId="0" fontId="3" fillId="0" borderId="3" xfId="0" applyFont="1" applyBorder="1" applyAlignment="1">
      <alignment horizontal="center"/>
    </xf>
    <xf numFmtId="0" fontId="3" fillId="0" borderId="1" xfId="0" applyFont="1" applyBorder="1" applyAlignment="1">
      <alignment horizontal="center"/>
    </xf>
    <xf numFmtId="0" fontId="4" fillId="0" borderId="1" xfId="0" applyFont="1" applyFill="1" applyBorder="1" applyAlignment="1">
      <alignment vertical="top" wrapText="1"/>
    </xf>
    <xf numFmtId="0" fontId="0" fillId="0" borderId="3" xfId="0" applyBorder="1"/>
    <xf numFmtId="0" fontId="5" fillId="0" borderId="3" xfId="0" applyFont="1" applyFill="1" applyBorder="1" applyAlignment="1">
      <alignment vertical="top" wrapText="1"/>
    </xf>
    <xf numFmtId="0" fontId="4" fillId="0" borderId="3" xfId="0" applyFont="1" applyFill="1" applyBorder="1" applyAlignment="1">
      <alignment vertical="top" wrapText="1"/>
    </xf>
    <xf numFmtId="0" fontId="3" fillId="0" borderId="1" xfId="0" applyFont="1" applyFill="1" applyBorder="1" applyAlignment="1">
      <alignment horizontal="center"/>
    </xf>
    <xf numFmtId="0" fontId="3" fillId="0" borderId="3" xfId="0" applyFont="1" applyFill="1" applyBorder="1" applyAlignment="1">
      <alignment horizontal="center" wrapText="1"/>
    </xf>
    <xf numFmtId="0" fontId="4" fillId="0" borderId="2" xfId="0" applyFont="1" applyFill="1" applyBorder="1" applyAlignment="1">
      <alignment vertical="top" wrapText="1"/>
    </xf>
    <xf numFmtId="0" fontId="4" fillId="0" borderId="4" xfId="0" applyFont="1" applyFill="1" applyBorder="1" applyAlignment="1">
      <alignment vertical="top" wrapText="1"/>
    </xf>
    <xf numFmtId="0" fontId="3" fillId="0" borderId="2" xfId="0" applyFont="1" applyBorder="1" applyAlignment="1">
      <alignment horizontal="center" wrapText="1"/>
    </xf>
    <xf numFmtId="0" fontId="3" fillId="0" borderId="2" xfId="0" applyFont="1" applyFill="1" applyBorder="1" applyAlignment="1">
      <alignment horizontal="center" wrapText="1"/>
    </xf>
    <xf numFmtId="0" fontId="0" fillId="0" borderId="4" xfId="0" applyBorder="1"/>
    <xf numFmtId="0" fontId="4" fillId="0" borderId="5" xfId="0" applyFont="1" applyFill="1" applyBorder="1" applyAlignment="1">
      <alignment vertical="top" wrapText="1"/>
    </xf>
    <xf numFmtId="0" fontId="4" fillId="0" borderId="6" xfId="0" applyFont="1" applyFill="1" applyBorder="1" applyAlignment="1">
      <alignment vertical="top" wrapText="1"/>
    </xf>
    <xf numFmtId="0" fontId="3" fillId="0" borderId="5" xfId="0" applyFont="1" applyBorder="1" applyAlignment="1">
      <alignment horizontal="center" wrapText="1"/>
    </xf>
    <xf numFmtId="0" fontId="3" fillId="0" borderId="5" xfId="0" applyFont="1" applyFill="1" applyBorder="1" applyAlignment="1">
      <alignment horizontal="center" wrapText="1"/>
    </xf>
    <xf numFmtId="0" fontId="0" fillId="0" borderId="6" xfId="0" applyBorder="1"/>
    <xf numFmtId="0" fontId="0" fillId="0" borderId="6" xfId="0" applyFill="1" applyBorder="1"/>
    <xf numFmtId="0" fontId="3" fillId="0" borderId="6" xfId="0" applyFont="1" applyFill="1" applyBorder="1" applyAlignment="1">
      <alignment horizontal="center" wrapText="1"/>
    </xf>
    <xf numFmtId="0" fontId="5" fillId="0" borderId="4" xfId="0" applyFont="1" applyFill="1" applyBorder="1" applyAlignment="1">
      <alignment vertical="top" wrapText="1"/>
    </xf>
    <xf numFmtId="0" fontId="3" fillId="0" borderId="4" xfId="0" applyFont="1" applyFill="1" applyBorder="1" applyAlignment="1">
      <alignment horizontal="center" wrapText="1"/>
    </xf>
    <xf numFmtId="0" fontId="3" fillId="0" borderId="0" xfId="0" applyFont="1" applyAlignment="1">
      <alignment horizontal="center" wrapText="1"/>
    </xf>
    <xf numFmtId="0" fontId="0" fillId="0" borderId="0" xfId="0" applyBorder="1"/>
    <xf numFmtId="0" fontId="0" fillId="0" borderId="5" xfId="0" applyFill="1" applyBorder="1" applyAlignment="1">
      <alignment vertical="top" wrapText="1"/>
    </xf>
    <xf numFmtId="0" fontId="0" fillId="0" borderId="2" xfId="0" applyFill="1" applyBorder="1" applyAlignment="1">
      <alignment vertical="top" wrapText="1"/>
    </xf>
    <xf numFmtId="0" fontId="0" fillId="0" borderId="0" xfId="0" applyAlignment="1">
      <alignment horizontal="left" vertical="top"/>
    </xf>
    <xf numFmtId="0" fontId="0" fillId="0" borderId="0" xfId="0" applyFill="1" applyAlignment="1">
      <alignment horizontal="left" vertical="top"/>
    </xf>
    <xf numFmtId="0" fontId="0" fillId="0" borderId="1" xfId="0" applyFill="1" applyBorder="1" applyAlignment="1">
      <alignment horizontal="left" vertical="top"/>
    </xf>
    <xf numFmtId="0" fontId="0" fillId="0" borderId="1" xfId="0" applyBorder="1" applyAlignment="1">
      <alignment horizontal="left" vertical="top"/>
    </xf>
    <xf numFmtId="0" fontId="0" fillId="0" borderId="3" xfId="0" applyBorder="1" applyAlignment="1">
      <alignment horizontal="left" vertical="top"/>
    </xf>
    <xf numFmtId="0" fontId="0" fillId="0" borderId="1" xfId="0" applyBorder="1" applyAlignment="1">
      <alignment horizontal="left" vertical="top" wrapText="1"/>
    </xf>
    <xf numFmtId="0" fontId="2" fillId="0" borderId="1" xfId="0" applyFont="1" applyBorder="1" applyAlignment="1">
      <alignment horizontal="left" vertical="top"/>
    </xf>
    <xf numFmtId="0" fontId="0" fillId="0" borderId="1" xfId="0" applyNumberFormat="1" applyBorder="1" applyAlignment="1">
      <alignment horizontal="left" vertical="top" wrapText="1"/>
    </xf>
    <xf numFmtId="0" fontId="0" fillId="0" borderId="1" xfId="0" applyFill="1" applyBorder="1" applyAlignment="1">
      <alignment horizontal="left" vertical="top" wrapText="1"/>
    </xf>
    <xf numFmtId="0" fontId="0" fillId="0" borderId="1" xfId="0" applyNumberFormat="1" applyFill="1" applyBorder="1" applyAlignment="1">
      <alignment horizontal="left" vertical="top" wrapText="1"/>
    </xf>
    <xf numFmtId="0" fontId="0" fillId="0" borderId="3" xfId="0" applyFill="1" applyBorder="1" applyAlignment="1">
      <alignment horizontal="left" vertical="top"/>
    </xf>
    <xf numFmtId="0" fontId="2" fillId="0" borderId="1" xfId="0" applyFont="1" applyFill="1" applyBorder="1" applyAlignment="1">
      <alignment horizontal="left" vertical="top"/>
    </xf>
    <xf numFmtId="0" fontId="1" fillId="0" borderId="3" xfId="0" applyFont="1" applyFill="1" applyBorder="1" applyAlignment="1">
      <alignment horizontal="left" vertical="top" wrapText="1"/>
    </xf>
    <xf numFmtId="0" fontId="0" fillId="4" borderId="1" xfId="0" applyFill="1" applyBorder="1" applyAlignment="1">
      <alignment horizontal="left" vertical="top"/>
    </xf>
    <xf numFmtId="0" fontId="12" fillId="2" borderId="7" xfId="1" applyFont="1" applyFill="1" applyBorder="1" applyAlignment="1">
      <alignment horizontal="left" vertical="top" wrapText="1"/>
    </xf>
    <xf numFmtId="0" fontId="2" fillId="0" borderId="0" xfId="0" applyFont="1" applyAlignment="1">
      <alignment horizontal="left" vertical="top"/>
    </xf>
    <xf numFmtId="0" fontId="1" fillId="0" borderId="1" xfId="0" applyFont="1" applyBorder="1" applyAlignment="1">
      <alignment vertical="top" wrapText="1"/>
    </xf>
    <xf numFmtId="0" fontId="0" fillId="0" borderId="1" xfId="0" applyNumberFormat="1" applyFill="1" applyBorder="1" applyAlignment="1">
      <alignment vertical="top" wrapText="1"/>
    </xf>
    <xf numFmtId="0" fontId="0" fillId="0" borderId="0" xfId="0" applyAlignment="1">
      <alignment horizontal="left" vertical="top" wrapText="1"/>
    </xf>
    <xf numFmtId="0" fontId="0" fillId="0" borderId="1" xfId="0" applyFill="1" applyBorder="1" applyAlignment="1">
      <alignment horizontal="left" vertical="top"/>
    </xf>
    <xf numFmtId="0" fontId="12" fillId="2" borderId="7" xfId="1" applyFont="1" applyFill="1" applyBorder="1" applyAlignment="1">
      <alignment horizontal="left" vertical="top" wrapText="1"/>
    </xf>
    <xf numFmtId="0" fontId="12" fillId="2" borderId="7" xfId="1" applyFont="1" applyFill="1" applyBorder="1" applyAlignment="1">
      <alignment horizontal="left" vertical="top" wrapText="1"/>
    </xf>
    <xf numFmtId="0" fontId="0" fillId="0" borderId="1" xfId="0" applyFill="1" applyBorder="1" applyAlignment="1">
      <alignment horizontal="left" vertical="top" wrapText="1"/>
    </xf>
    <xf numFmtId="0" fontId="0" fillId="0" borderId="2" xfId="0" applyBorder="1" applyAlignment="1">
      <alignment horizontal="left" vertical="top" wrapText="1"/>
    </xf>
    <xf numFmtId="0" fontId="0" fillId="0" borderId="2" xfId="0" applyFill="1" applyBorder="1" applyAlignment="1">
      <alignment horizontal="left" vertical="top" wrapText="1"/>
    </xf>
    <xf numFmtId="0" fontId="2" fillId="0" borderId="2" xfId="0" applyFont="1" applyFill="1" applyBorder="1" applyAlignment="1">
      <alignment horizontal="left" vertical="top" wrapText="1"/>
    </xf>
    <xf numFmtId="0" fontId="0" fillId="0" borderId="1" xfId="0" applyFill="1" applyBorder="1" applyAlignment="1">
      <alignment horizontal="left" vertical="top"/>
    </xf>
    <xf numFmtId="0" fontId="0" fillId="0" borderId="1" xfId="0" applyBorder="1" applyAlignment="1">
      <alignment horizontal="left" vertical="top"/>
    </xf>
    <xf numFmtId="0" fontId="0" fillId="0" borderId="3" xfId="0" applyBorder="1" applyAlignment="1">
      <alignment horizontal="left" vertical="top"/>
    </xf>
    <xf numFmtId="0" fontId="0" fillId="0" borderId="2" xfId="0" applyBorder="1" applyAlignment="1">
      <alignment horizontal="left" vertical="top"/>
    </xf>
    <xf numFmtId="0" fontId="0" fillId="0" borderId="2" xfId="0" applyFill="1" applyBorder="1" applyAlignment="1">
      <alignment horizontal="left" vertical="top"/>
    </xf>
    <xf numFmtId="0" fontId="0" fillId="0" borderId="1" xfId="0" applyBorder="1" applyAlignment="1">
      <alignment horizontal="left" vertical="top" wrapText="1"/>
    </xf>
    <xf numFmtId="0" fontId="0" fillId="0" borderId="1" xfId="0" applyFill="1" applyBorder="1" applyAlignment="1">
      <alignment vertical="top"/>
    </xf>
    <xf numFmtId="0" fontId="2" fillId="0" borderId="1" xfId="0" applyFont="1" applyBorder="1" applyAlignment="1">
      <alignment horizontal="left" vertical="top" wrapText="1"/>
    </xf>
    <xf numFmtId="0" fontId="2" fillId="0" borderId="1" xfId="0" applyFont="1" applyFill="1" applyBorder="1" applyAlignment="1">
      <alignment horizontal="left" vertical="top" wrapText="1"/>
    </xf>
    <xf numFmtId="0" fontId="2" fillId="0" borderId="2" xfId="0" applyFont="1" applyFill="1" applyBorder="1" applyAlignment="1">
      <alignment vertical="top" wrapText="1"/>
    </xf>
    <xf numFmtId="0" fontId="2" fillId="0" borderId="1" xfId="0" applyFont="1" applyBorder="1" applyAlignment="1">
      <alignment vertical="top" wrapText="1"/>
    </xf>
    <xf numFmtId="0" fontId="2" fillId="0" borderId="1" xfId="0" applyFont="1" applyFill="1" applyBorder="1" applyAlignment="1">
      <alignment vertical="top" wrapText="1"/>
    </xf>
    <xf numFmtId="0" fontId="0" fillId="0" borderId="1" xfId="0" applyFill="1" applyBorder="1" applyAlignment="1">
      <alignment horizontal="left" vertical="top" wrapText="1"/>
    </xf>
    <xf numFmtId="0" fontId="0" fillId="0" borderId="2" xfId="0" applyFill="1" applyBorder="1" applyAlignment="1">
      <alignment horizontal="left" vertical="top" wrapText="1"/>
    </xf>
    <xf numFmtId="0" fontId="0" fillId="0" borderId="1" xfId="0" applyBorder="1" applyAlignment="1">
      <alignment horizontal="left" vertical="top" wrapText="1"/>
    </xf>
    <xf numFmtId="0" fontId="16" fillId="6" borderId="2" xfId="0" applyFont="1" applyFill="1" applyBorder="1" applyAlignment="1">
      <alignment horizontal="left" vertical="top" wrapText="1"/>
    </xf>
    <xf numFmtId="0" fontId="17" fillId="6" borderId="2" xfId="0" applyFont="1" applyFill="1" applyBorder="1" applyAlignment="1">
      <alignment horizontal="left" vertical="top" wrapText="1"/>
    </xf>
    <xf numFmtId="0" fontId="18" fillId="0" borderId="0" xfId="0" applyFont="1" applyAlignment="1">
      <alignment horizontal="left" vertical="top"/>
    </xf>
    <xf numFmtId="0" fontId="19" fillId="6" borderId="2" xfId="0" applyFont="1" applyFill="1" applyBorder="1" applyAlignment="1">
      <alignment horizontal="left" vertical="top" wrapText="1"/>
    </xf>
    <xf numFmtId="0" fontId="12" fillId="2" borderId="7" xfId="1" applyFont="1" applyFill="1" applyBorder="1" applyAlignment="1">
      <alignment horizontal="left" vertical="top" wrapText="1"/>
    </xf>
    <xf numFmtId="0" fontId="16" fillId="6" borderId="1" xfId="0" applyFont="1" applyFill="1" applyBorder="1" applyAlignment="1">
      <alignment horizontal="left" vertical="top" wrapText="1"/>
    </xf>
    <xf numFmtId="0" fontId="17" fillId="6" borderId="1" xfId="0" applyFont="1" applyFill="1" applyBorder="1" applyAlignment="1">
      <alignment horizontal="left" vertical="top" wrapText="1"/>
    </xf>
    <xf numFmtId="0" fontId="19" fillId="6" borderId="1" xfId="0" applyFont="1" applyFill="1" applyBorder="1" applyAlignment="1">
      <alignment horizontal="left" vertical="top" wrapText="1"/>
    </xf>
    <xf numFmtId="0" fontId="12" fillId="2" borderId="1" xfId="1" applyFont="1" applyFill="1" applyBorder="1" applyAlignment="1">
      <alignment horizontal="left" vertical="top" wrapText="1"/>
    </xf>
    <xf numFmtId="0" fontId="1" fillId="0" borderId="1" xfId="0" applyFont="1" applyBorder="1" applyAlignment="1">
      <alignment horizontal="left" vertical="top" wrapText="1"/>
    </xf>
    <xf numFmtId="0" fontId="18" fillId="0" borderId="0" xfId="0" applyFont="1" applyBorder="1" applyAlignment="1">
      <alignment horizontal="left" vertical="top" wrapText="1"/>
    </xf>
    <xf numFmtId="0" fontId="0" fillId="0" borderId="0" xfId="0" applyBorder="1" applyAlignment="1">
      <alignment horizontal="left" vertical="top" wrapText="1"/>
    </xf>
    <xf numFmtId="0" fontId="0" fillId="0" borderId="0" xfId="0" applyFill="1" applyBorder="1" applyAlignment="1">
      <alignment horizontal="left" vertical="top" wrapText="1"/>
    </xf>
    <xf numFmtId="0" fontId="2" fillId="0" borderId="0" xfId="0" applyFont="1" applyBorder="1" applyAlignment="1">
      <alignment horizontal="left" vertical="top" wrapText="1"/>
    </xf>
    <xf numFmtId="0" fontId="0" fillId="0" borderId="1" xfId="0" applyFill="1" applyBorder="1" applyAlignment="1">
      <alignment horizontal="left" vertical="top" wrapText="1"/>
    </xf>
    <xf numFmtId="0" fontId="0" fillId="0" borderId="1" xfId="0" applyFill="1" applyBorder="1" applyAlignment="1">
      <alignment horizontal="left" vertical="top"/>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1" xfId="0" applyNumberFormat="1" applyFill="1" applyBorder="1" applyAlignment="1">
      <alignment horizontal="left" vertical="top" wrapText="1"/>
    </xf>
    <xf numFmtId="0" fontId="2" fillId="0" borderId="1" xfId="0" applyFont="1" applyFill="1" applyBorder="1" applyAlignment="1">
      <alignment horizontal="left" vertical="top" wrapText="1"/>
    </xf>
    <xf numFmtId="0" fontId="21" fillId="6" borderId="2" xfId="0" applyFont="1" applyFill="1" applyBorder="1" applyAlignment="1">
      <alignment horizontal="left" vertical="top" wrapText="1"/>
    </xf>
    <xf numFmtId="0" fontId="22" fillId="6" borderId="2" xfId="0" applyFont="1" applyFill="1" applyBorder="1" applyAlignment="1">
      <alignment horizontal="left" vertical="top" wrapText="1"/>
    </xf>
    <xf numFmtId="0" fontId="21" fillId="6" borderId="1" xfId="0" applyFont="1" applyFill="1" applyBorder="1" applyAlignment="1">
      <alignment horizontal="left" vertical="top" wrapText="1"/>
    </xf>
    <xf numFmtId="0" fontId="22" fillId="6" borderId="1" xfId="0" applyFont="1" applyFill="1" applyBorder="1" applyAlignment="1">
      <alignment horizontal="left" vertical="top" wrapText="1"/>
    </xf>
    <xf numFmtId="0" fontId="23" fillId="0" borderId="2" xfId="2"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5" xfId="0" applyFont="1" applyFill="1" applyBorder="1" applyAlignment="1">
      <alignment horizontal="center" vertical="top" wrapText="1"/>
    </xf>
    <xf numFmtId="0" fontId="12" fillId="2" borderId="7" xfId="1" applyFont="1" applyFill="1" applyBorder="1" applyAlignment="1">
      <alignment horizontal="left" vertical="top" wrapText="1"/>
    </xf>
    <xf numFmtId="0" fontId="19" fillId="7" borderId="2" xfId="0" applyFont="1" applyFill="1" applyBorder="1" applyAlignment="1">
      <alignment horizontal="center" vertical="top" wrapText="1"/>
    </xf>
    <xf numFmtId="0" fontId="19" fillId="7" borderId="2" xfId="2" applyFont="1" applyFill="1" applyBorder="1" applyAlignment="1">
      <alignment horizontal="center" vertical="top" wrapText="1"/>
    </xf>
    <xf numFmtId="0" fontId="18" fillId="7" borderId="0" xfId="0" applyFont="1" applyFill="1" applyAlignment="1">
      <alignment horizontal="center" vertical="top"/>
    </xf>
    <xf numFmtId="0" fontId="27" fillId="2" borderId="0" xfId="0" applyFont="1" applyFill="1" applyAlignment="1">
      <alignment horizontal="center"/>
    </xf>
    <xf numFmtId="0" fontId="25" fillId="0" borderId="0" xfId="2" applyAlignment="1">
      <alignment horizontal="center" vertical="top"/>
    </xf>
    <xf numFmtId="0" fontId="0" fillId="0" borderId="0" xfId="0" applyAlignment="1">
      <alignment horizontal="center" vertical="top"/>
    </xf>
    <xf numFmtId="0" fontId="23" fillId="0" borderId="3"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Fill="1" applyBorder="1" applyAlignment="1">
      <alignment horizontal="center" vertical="top"/>
    </xf>
    <xf numFmtId="0" fontId="23" fillId="0" borderId="1" xfId="2" applyFont="1" applyFill="1" applyBorder="1" applyAlignment="1">
      <alignment horizontal="center" vertical="top" wrapText="1"/>
    </xf>
    <xf numFmtId="0" fontId="0" fillId="0" borderId="0" xfId="0" applyFill="1" applyAlignment="1">
      <alignment horizontal="center" vertical="top"/>
    </xf>
    <xf numFmtId="0" fontId="23" fillId="0" borderId="1" xfId="2" applyFont="1" applyFill="1" applyBorder="1" applyAlignment="1">
      <alignment horizontal="center" vertical="top"/>
    </xf>
    <xf numFmtId="0" fontId="23" fillId="0" borderId="1" xfId="0" applyFont="1" applyFill="1" applyBorder="1" applyAlignment="1">
      <alignment horizontal="center" vertical="top"/>
    </xf>
    <xf numFmtId="0" fontId="23" fillId="0" borderId="1" xfId="0" applyFont="1" applyFill="1" applyBorder="1" applyAlignment="1">
      <alignment horizontal="center" vertical="top" wrapText="1"/>
    </xf>
    <xf numFmtId="0" fontId="2" fillId="0" borderId="0" xfId="0" applyFont="1" applyAlignment="1">
      <alignment horizontal="center" vertical="top"/>
    </xf>
    <xf numFmtId="0" fontId="2" fillId="0" borderId="1" xfId="0" applyNumberFormat="1" applyFont="1" applyFill="1" applyBorder="1" applyAlignment="1">
      <alignment horizontal="center" vertical="top" wrapText="1"/>
    </xf>
    <xf numFmtId="0" fontId="25" fillId="0" borderId="0" xfId="2" applyFill="1" applyAlignment="1">
      <alignment horizontal="center" vertical="top"/>
    </xf>
    <xf numFmtId="0" fontId="0" fillId="0" borderId="0" xfId="0" applyAlignment="1">
      <alignment horizontal="center"/>
    </xf>
    <xf numFmtId="0" fontId="19" fillId="6" borderId="2" xfId="2" applyFont="1" applyFill="1" applyBorder="1" applyAlignment="1">
      <alignment horizontal="center" vertical="top" wrapText="1"/>
    </xf>
    <xf numFmtId="0" fontId="26" fillId="0" borderId="0" xfId="2" applyFont="1" applyAlignment="1">
      <alignment horizontal="center" vertical="top"/>
    </xf>
    <xf numFmtId="0" fontId="23" fillId="0" borderId="3" xfId="2" applyFont="1" applyFill="1" applyBorder="1" applyAlignment="1">
      <alignment horizontal="center" vertical="top" wrapText="1"/>
    </xf>
    <xf numFmtId="0" fontId="23" fillId="0" borderId="0" xfId="2" applyFont="1" applyFill="1" applyAlignment="1">
      <alignment horizontal="center" vertical="top"/>
    </xf>
    <xf numFmtId="0" fontId="23" fillId="0" borderId="0" xfId="2" applyFont="1" applyFill="1" applyAlignment="1">
      <alignment horizontal="center" vertical="top" wrapText="1"/>
    </xf>
    <xf numFmtId="0" fontId="23" fillId="0" borderId="1" xfId="2" applyNumberFormat="1" applyFont="1" applyFill="1" applyBorder="1" applyAlignment="1">
      <alignment horizontal="center" vertical="top" wrapText="1"/>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0" fillId="0" borderId="1" xfId="0" applyBorder="1" applyAlignment="1">
      <alignment horizontal="left" vertical="top"/>
    </xf>
    <xf numFmtId="0" fontId="0" fillId="0" borderId="1" xfId="0" applyFill="1" applyBorder="1" applyAlignment="1">
      <alignment horizontal="left" vertical="top"/>
    </xf>
    <xf numFmtId="0" fontId="0" fillId="0" borderId="2" xfId="0" applyFill="1" applyBorder="1" applyAlignment="1">
      <alignment horizontal="left" vertical="top" wrapText="1"/>
    </xf>
    <xf numFmtId="0" fontId="0" fillId="0" borderId="5" xfId="0" applyFill="1" applyBorder="1" applyAlignment="1">
      <alignment horizontal="left" vertical="top" wrapText="1"/>
    </xf>
    <xf numFmtId="0" fontId="1" fillId="0" borderId="2" xfId="0" applyFont="1" applyBorder="1" applyAlignment="1">
      <alignment horizontal="left" vertical="top" wrapText="1"/>
    </xf>
    <xf numFmtId="0" fontId="0" fillId="0" borderId="2" xfId="0" applyBorder="1" applyAlignment="1">
      <alignment horizontal="left" vertical="top"/>
    </xf>
    <xf numFmtId="0" fontId="0" fillId="0" borderId="5" xfId="0" applyBorder="1" applyAlignment="1">
      <alignment horizontal="left" vertical="top"/>
    </xf>
    <xf numFmtId="0" fontId="12" fillId="2" borderId="7" xfId="1" applyFont="1" applyFill="1" applyBorder="1" applyAlignment="1">
      <alignment horizontal="left" vertical="top" wrapText="1"/>
    </xf>
    <xf numFmtId="0" fontId="2" fillId="0" borderId="1" xfId="0" applyFont="1" applyFill="1" applyBorder="1" applyAlignment="1">
      <alignment horizontal="left" vertical="top" wrapText="1"/>
    </xf>
    <xf numFmtId="0" fontId="0" fillId="0" borderId="0" xfId="0" applyBorder="1" applyAlignment="1">
      <alignment horizontal="left" vertical="top" wrapText="1"/>
    </xf>
    <xf numFmtId="0" fontId="1" fillId="0" borderId="2" xfId="0" applyFont="1" applyBorder="1" applyAlignment="1">
      <alignment vertical="top" wrapText="1"/>
    </xf>
    <xf numFmtId="0" fontId="1" fillId="0" borderId="8" xfId="0" applyFont="1" applyBorder="1" applyAlignment="1">
      <alignment vertical="top" wrapText="1"/>
    </xf>
    <xf numFmtId="0" fontId="1" fillId="0" borderId="5" xfId="0" applyFont="1" applyBorder="1" applyAlignment="1">
      <alignment vertical="top" wrapText="1"/>
    </xf>
    <xf numFmtId="0" fontId="24" fillId="0" borderId="0" xfId="0" applyFont="1" applyBorder="1" applyAlignment="1">
      <alignment horizontal="left" vertical="top"/>
    </xf>
    <xf numFmtId="0" fontId="0" fillId="0" borderId="0" xfId="0" applyFill="1" applyBorder="1" applyAlignment="1">
      <alignment horizontal="left" vertical="top"/>
    </xf>
    <xf numFmtId="0" fontId="0" fillId="0" borderId="0" xfId="0" applyBorder="1" applyAlignment="1">
      <alignment horizontal="left" vertical="top"/>
    </xf>
    <xf numFmtId="0" fontId="2" fillId="0" borderId="1" xfId="0" applyFont="1" applyFill="1" applyBorder="1" applyAlignment="1">
      <alignment horizontal="left" vertical="top" wrapText="1"/>
    </xf>
    <xf numFmtId="0" fontId="23" fillId="0" borderId="1" xfId="0" applyFont="1" applyFill="1" applyBorder="1" applyAlignment="1">
      <alignment vertical="top" wrapText="1"/>
    </xf>
    <xf numFmtId="0" fontId="23" fillId="0" borderId="1" xfId="0" applyFont="1" applyFill="1" applyBorder="1" applyAlignment="1">
      <alignment horizontal="left" vertical="top" wrapText="1"/>
    </xf>
    <xf numFmtId="0" fontId="23" fillId="0" borderId="1" xfId="0" applyNumberFormat="1" applyFont="1" applyFill="1" applyBorder="1" applyAlignment="1">
      <alignment vertical="top" wrapText="1"/>
    </xf>
    <xf numFmtId="0" fontId="0" fillId="0" borderId="1" xfId="0" applyBorder="1" applyAlignment="1">
      <alignment horizontal="left" vertical="top" wrapText="1"/>
    </xf>
    <xf numFmtId="0" fontId="2"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0" fillId="0" borderId="1" xfId="0" applyBorder="1" applyAlignment="1">
      <alignment horizontal="left" vertical="top"/>
    </xf>
    <xf numFmtId="0" fontId="23" fillId="0" borderId="1" xfId="0" applyFont="1" applyFill="1" applyBorder="1" applyAlignment="1">
      <alignment horizontal="left" vertical="top" wrapText="1"/>
    </xf>
    <xf numFmtId="0" fontId="0" fillId="0" borderId="1" xfId="0" applyFill="1" applyBorder="1" applyAlignment="1">
      <alignment horizontal="left" vertical="top"/>
    </xf>
    <xf numFmtId="0" fontId="2" fillId="0" borderId="1" xfId="0" applyFont="1" applyFill="1" applyBorder="1" applyAlignment="1">
      <alignment horizontal="left" vertical="top"/>
    </xf>
    <xf numFmtId="0" fontId="12" fillId="2" borderId="7" xfId="1" applyFont="1" applyFill="1" applyBorder="1" applyAlignment="1">
      <alignment horizontal="left" vertical="top" wrapText="1"/>
    </xf>
    <xf numFmtId="0" fontId="0" fillId="0" borderId="0" xfId="0" applyBorder="1" applyAlignment="1">
      <alignment horizontal="left" vertical="top" wrapText="1"/>
    </xf>
    <xf numFmtId="0" fontId="23" fillId="0" borderId="2" xfId="2" applyFont="1" applyFill="1" applyBorder="1" applyAlignment="1">
      <alignment horizontal="center" vertical="top" wrapText="1"/>
    </xf>
    <xf numFmtId="0" fontId="2" fillId="0" borderId="1" xfId="0" applyFont="1" applyFill="1" applyBorder="1" applyAlignment="1">
      <alignment horizontal="left" vertical="top"/>
    </xf>
    <xf numFmtId="0" fontId="23"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30" fillId="0" borderId="3" xfId="0" applyFont="1" applyFill="1" applyBorder="1" applyAlignment="1">
      <alignment horizontal="left" vertical="top" wrapText="1"/>
    </xf>
    <xf numFmtId="0" fontId="23" fillId="0" borderId="2" xfId="0" applyFont="1" applyFill="1" applyBorder="1" applyAlignment="1">
      <alignment horizontal="left" vertical="top" wrapText="1"/>
    </xf>
    <xf numFmtId="0" fontId="23" fillId="0" borderId="1" xfId="0" applyNumberFormat="1" applyFont="1" applyFill="1" applyBorder="1" applyAlignment="1">
      <alignment horizontal="left" vertical="top" wrapText="1"/>
    </xf>
    <xf numFmtId="0" fontId="0" fillId="0" borderId="1" xfId="0" applyFill="1" applyBorder="1" applyAlignment="1">
      <alignment horizontal="left" vertical="top" wrapText="1"/>
    </xf>
    <xf numFmtId="0" fontId="23" fillId="0" borderId="2" xfId="0" applyFont="1" applyFill="1" applyBorder="1" applyAlignment="1">
      <alignment vertical="top" wrapText="1"/>
    </xf>
    <xf numFmtId="0" fontId="23" fillId="0" borderId="1" xfId="0" applyFont="1" applyBorder="1" applyAlignment="1">
      <alignment vertical="top" wrapText="1"/>
    </xf>
    <xf numFmtId="0" fontId="0" fillId="0" borderId="1" xfId="0" applyFill="1" applyBorder="1" applyAlignment="1">
      <alignment horizontal="left" vertical="top" wrapText="1"/>
    </xf>
    <xf numFmtId="0" fontId="0" fillId="0" borderId="1" xfId="0" applyFill="1" applyBorder="1" applyAlignment="1">
      <alignment horizontal="left" vertical="top"/>
    </xf>
    <xf numFmtId="0" fontId="23" fillId="0" borderId="2" xfId="2" applyFont="1" applyFill="1" applyBorder="1" applyAlignment="1">
      <alignment vertical="top" wrapText="1"/>
    </xf>
    <xf numFmtId="0" fontId="23" fillId="0" borderId="5" xfId="2" applyFont="1" applyFill="1" applyBorder="1" applyAlignment="1">
      <alignment vertical="top" wrapText="1"/>
    </xf>
    <xf numFmtId="0" fontId="0" fillId="0" borderId="1" xfId="0" applyFill="1" applyBorder="1" applyAlignment="1">
      <alignment horizontal="left" vertical="top" wrapText="1"/>
    </xf>
    <xf numFmtId="0" fontId="23" fillId="0" borderId="1" xfId="0" applyFont="1" applyFill="1" applyBorder="1" applyAlignment="1">
      <alignment horizontal="left" vertical="top" wrapText="1"/>
    </xf>
    <xf numFmtId="0" fontId="23" fillId="0" borderId="1" xfId="2" applyFont="1" applyFill="1" applyBorder="1" applyAlignment="1">
      <alignment vertical="top" wrapText="1"/>
    </xf>
    <xf numFmtId="0" fontId="23" fillId="0" borderId="1" xfId="2" applyFont="1" applyFill="1" applyBorder="1" applyAlignment="1">
      <alignment vertical="top"/>
    </xf>
    <xf numFmtId="0" fontId="16" fillId="6" borderId="2" xfId="0" applyFont="1" applyFill="1" applyBorder="1" applyAlignment="1">
      <alignment vertical="top" wrapText="1"/>
    </xf>
    <xf numFmtId="0" fontId="2" fillId="0" borderId="5" xfId="0" applyFont="1" applyFill="1" applyBorder="1" applyAlignment="1">
      <alignment vertical="top" wrapText="1"/>
    </xf>
    <xf numFmtId="0" fontId="23" fillId="0" borderId="0" xfId="2" applyFont="1" applyFill="1" applyAlignment="1">
      <alignment vertical="top" wrapText="1"/>
    </xf>
    <xf numFmtId="0" fontId="25" fillId="0" borderId="0" xfId="2" applyFill="1" applyAlignment="1">
      <alignment vertical="top"/>
    </xf>
    <xf numFmtId="0" fontId="25" fillId="0" borderId="0" xfId="2" applyAlignment="1">
      <alignment vertical="top"/>
    </xf>
    <xf numFmtId="0" fontId="23" fillId="0" borderId="1" xfId="2" applyFont="1" applyFill="1" applyBorder="1" applyAlignment="1">
      <alignment horizontal="left" vertical="top" wrapText="1"/>
    </xf>
    <xf numFmtId="0" fontId="1" fillId="0" borderId="1" xfId="0" applyFont="1" applyFill="1" applyBorder="1" applyAlignment="1">
      <alignment horizontal="left" vertical="top" wrapText="1"/>
    </xf>
    <xf numFmtId="0" fontId="23" fillId="0" borderId="2" xfId="2" applyFont="1" applyFill="1" applyBorder="1" applyAlignment="1">
      <alignment horizontal="center" vertical="top" wrapText="1"/>
    </xf>
    <xf numFmtId="0" fontId="23" fillId="0" borderId="5" xfId="2" applyFont="1" applyFill="1" applyBorder="1" applyAlignment="1">
      <alignment horizontal="center" vertical="top" wrapText="1"/>
    </xf>
    <xf numFmtId="0" fontId="12" fillId="2" borderId="6" xfId="1" applyFont="1" applyFill="1" applyBorder="1" applyAlignment="1">
      <alignment horizontal="left" vertical="top" wrapText="1"/>
    </xf>
    <xf numFmtId="0" fontId="12" fillId="2" borderId="9" xfId="1" applyFont="1" applyFill="1" applyBorder="1" applyAlignment="1">
      <alignment horizontal="left" vertical="top" wrapText="1"/>
    </xf>
    <xf numFmtId="0" fontId="2" fillId="0" borderId="1" xfId="0" applyFont="1" applyFill="1" applyBorder="1" applyAlignment="1">
      <alignment vertical="top" wrapText="1"/>
    </xf>
    <xf numFmtId="0" fontId="23" fillId="0" borderId="8" xfId="2" applyFont="1" applyFill="1" applyBorder="1" applyAlignment="1">
      <alignment horizontal="center" vertical="top" wrapText="1"/>
    </xf>
    <xf numFmtId="0" fontId="23" fillId="0" borderId="2" xfId="0" applyFont="1" applyFill="1" applyBorder="1" applyAlignment="1">
      <alignment horizontal="left" vertical="top" wrapText="1"/>
    </xf>
    <xf numFmtId="0" fontId="23" fillId="0" borderId="8" xfId="0" applyFont="1" applyFill="1" applyBorder="1" applyAlignment="1">
      <alignment horizontal="left" vertical="top" wrapText="1"/>
    </xf>
    <xf numFmtId="0" fontId="23" fillId="0" borderId="5" xfId="0" applyFont="1" applyFill="1" applyBorder="1" applyAlignment="1">
      <alignment horizontal="left" vertical="top" wrapText="1"/>
    </xf>
    <xf numFmtId="0" fontId="23" fillId="0" borderId="10" xfId="2" applyFont="1" applyFill="1" applyBorder="1" applyAlignment="1">
      <alignment vertical="top" wrapText="1"/>
    </xf>
    <xf numFmtId="0" fontId="23" fillId="0" borderId="4" xfId="2" applyFont="1" applyFill="1" applyBorder="1" applyAlignment="1">
      <alignment horizontal="center" vertical="top"/>
    </xf>
    <xf numFmtId="0" fontId="23" fillId="0" borderId="6" xfId="2" applyFont="1" applyFill="1" applyBorder="1" applyAlignment="1">
      <alignment horizontal="center" vertical="top"/>
    </xf>
    <xf numFmtId="0" fontId="2" fillId="0" borderId="8" xfId="0" applyFont="1" applyFill="1" applyBorder="1" applyAlignment="1">
      <alignment vertical="top" wrapText="1"/>
    </xf>
    <xf numFmtId="0" fontId="2" fillId="0" borderId="2" xfId="0" applyFont="1" applyFill="1" applyBorder="1" applyAlignment="1">
      <alignment vertical="top" wrapText="1"/>
    </xf>
    <xf numFmtId="0" fontId="23" fillId="0" borderId="2" xfId="2" applyFont="1" applyFill="1" applyBorder="1" applyAlignment="1">
      <alignment horizontal="center" vertical="top"/>
    </xf>
    <xf numFmtId="0" fontId="23" fillId="0" borderId="5" xfId="2" applyFont="1" applyFill="1" applyBorder="1" applyAlignment="1">
      <alignment horizontal="center" vertical="top"/>
    </xf>
    <xf numFmtId="0" fontId="23" fillId="0" borderId="2" xfId="0" applyNumberFormat="1" applyFont="1" applyFill="1" applyBorder="1" applyAlignment="1">
      <alignment horizontal="left" vertical="top" wrapText="1"/>
    </xf>
    <xf numFmtId="0" fontId="23" fillId="0" borderId="5" xfId="0" applyNumberFormat="1" applyFont="1" applyFill="1" applyBorder="1" applyAlignment="1">
      <alignment horizontal="left" vertical="top" wrapText="1"/>
    </xf>
    <xf numFmtId="0" fontId="23" fillId="0" borderId="2" xfId="2" applyNumberFormat="1" applyFont="1" applyFill="1" applyBorder="1" applyAlignment="1">
      <alignment horizontal="center" vertical="top" wrapText="1"/>
    </xf>
    <xf numFmtId="0" fontId="23" fillId="0" borderId="5" xfId="2" applyNumberFormat="1" applyFont="1" applyFill="1" applyBorder="1" applyAlignment="1">
      <alignment horizontal="center" vertical="top" wrapText="1"/>
    </xf>
    <xf numFmtId="0" fontId="23" fillId="0" borderId="8" xfId="2" applyNumberFormat="1" applyFont="1" applyFill="1" applyBorder="1" applyAlignment="1">
      <alignment horizontal="center" vertical="top" wrapText="1"/>
    </xf>
    <xf numFmtId="0" fontId="23" fillId="0" borderId="2" xfId="2" applyFont="1" applyFill="1" applyBorder="1" applyAlignment="1">
      <alignment horizontal="left" vertical="top" wrapText="1"/>
    </xf>
    <xf numFmtId="0" fontId="23" fillId="0" borderId="8" xfId="2" applyFont="1" applyFill="1" applyBorder="1" applyAlignment="1">
      <alignment horizontal="left" vertical="top" wrapText="1"/>
    </xf>
    <xf numFmtId="0" fontId="23" fillId="0" borderId="5" xfId="2" applyFont="1" applyFill="1" applyBorder="1" applyAlignment="1">
      <alignment horizontal="left" vertical="top" wrapText="1"/>
    </xf>
    <xf numFmtId="0" fontId="23" fillId="0" borderId="8" xfId="0" applyNumberFormat="1" applyFont="1" applyFill="1" applyBorder="1" applyAlignment="1">
      <alignment horizontal="left" vertical="top" wrapText="1"/>
    </xf>
    <xf numFmtId="0" fontId="23" fillId="0" borderId="8" xfId="2" applyFont="1" applyFill="1" applyBorder="1" applyAlignment="1">
      <alignment horizontal="center" vertical="top"/>
    </xf>
    <xf numFmtId="0" fontId="23" fillId="0" borderId="1" xfId="2" applyFont="1" applyFill="1" applyBorder="1" applyAlignment="1">
      <alignment horizontal="center" vertical="top" wrapText="1"/>
    </xf>
    <xf numFmtId="0" fontId="30" fillId="0" borderId="2" xfId="0" applyFont="1" applyFill="1" applyBorder="1" applyAlignment="1">
      <alignment horizontal="left" vertical="top" wrapText="1"/>
    </xf>
    <xf numFmtId="0" fontId="30" fillId="0" borderId="8" xfId="0" applyFont="1" applyFill="1" applyBorder="1" applyAlignment="1">
      <alignment horizontal="left" vertical="top" wrapText="1"/>
    </xf>
    <xf numFmtId="0" fontId="30" fillId="0" borderId="5" xfId="0" applyFont="1" applyFill="1" applyBorder="1" applyAlignment="1">
      <alignment horizontal="left" vertical="top" wrapText="1"/>
    </xf>
    <xf numFmtId="0" fontId="23" fillId="0" borderId="1" xfId="2" applyNumberFormat="1" applyFont="1" applyFill="1" applyBorder="1" applyAlignment="1">
      <alignment horizontal="center" vertical="top" wrapText="1"/>
    </xf>
    <xf numFmtId="0" fontId="0" fillId="0" borderId="2" xfId="0" applyFill="1" applyBorder="1" applyAlignment="1">
      <alignment horizontal="center" vertical="top" wrapText="1"/>
    </xf>
    <xf numFmtId="0" fontId="0" fillId="0" borderId="5" xfId="0" applyFill="1" applyBorder="1" applyAlignment="1">
      <alignment horizontal="center" vertical="top" wrapText="1"/>
    </xf>
    <xf numFmtId="0" fontId="0" fillId="0" borderId="1" xfId="0" applyFill="1" applyBorder="1" applyAlignment="1">
      <alignment horizontal="left" vertical="top" wrapText="1"/>
    </xf>
    <xf numFmtId="0" fontId="0" fillId="0" borderId="1" xfId="0" applyBorder="1" applyAlignment="1">
      <alignment horizontal="left" vertical="top" wrapText="1"/>
    </xf>
    <xf numFmtId="49" fontId="0" fillId="0" borderId="2" xfId="0" applyNumberFormat="1" applyFill="1" applyBorder="1" applyAlignment="1">
      <alignment horizontal="left" vertical="top" wrapText="1"/>
    </xf>
    <xf numFmtId="49" fontId="0" fillId="0" borderId="8" xfId="0" applyNumberFormat="1" applyFill="1" applyBorder="1" applyAlignment="1">
      <alignment horizontal="left" vertical="top" wrapText="1"/>
    </xf>
    <xf numFmtId="49" fontId="0" fillId="0" borderId="5" xfId="0" applyNumberFormat="1" applyFill="1" applyBorder="1" applyAlignment="1">
      <alignment horizontal="left" vertical="top" wrapText="1"/>
    </xf>
    <xf numFmtId="0" fontId="0" fillId="0" borderId="1" xfId="0" applyBorder="1" applyAlignment="1">
      <alignment horizontal="left" vertical="top"/>
    </xf>
    <xf numFmtId="0" fontId="23" fillId="0" borderId="1" xfId="0" applyFont="1" applyFill="1" applyBorder="1" applyAlignment="1">
      <alignment horizontal="left" vertical="top" wrapText="1"/>
    </xf>
    <xf numFmtId="0" fontId="0" fillId="0" borderId="1" xfId="0" applyFill="1" applyBorder="1" applyAlignment="1">
      <alignment horizontal="left" vertical="top"/>
    </xf>
    <xf numFmtId="0" fontId="0" fillId="0" borderId="2" xfId="0" applyFill="1" applyBorder="1" applyAlignment="1">
      <alignment horizontal="left" vertical="top" wrapText="1"/>
    </xf>
    <xf numFmtId="0" fontId="0" fillId="0" borderId="5" xfId="0" applyFill="1" applyBorder="1" applyAlignment="1">
      <alignment horizontal="left" vertical="top" wrapText="1"/>
    </xf>
    <xf numFmtId="0" fontId="1" fillId="0" borderId="2" xfId="0" applyFont="1" applyFill="1" applyBorder="1" applyAlignment="1">
      <alignment horizontal="left" vertical="top" wrapText="1"/>
    </xf>
    <xf numFmtId="0" fontId="1" fillId="0" borderId="5"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1" xfId="0" applyFont="1" applyFill="1" applyBorder="1" applyAlignment="1">
      <alignment horizontal="left" vertical="top"/>
    </xf>
    <xf numFmtId="0" fontId="23" fillId="0" borderId="2" xfId="0" applyFont="1" applyBorder="1" applyAlignment="1">
      <alignment horizontal="left" vertical="top" wrapText="1"/>
    </xf>
    <xf numFmtId="0" fontId="23" fillId="0" borderId="5" xfId="0" applyFont="1" applyBorder="1" applyAlignment="1">
      <alignment horizontal="left" vertical="top" wrapText="1"/>
    </xf>
    <xf numFmtId="0" fontId="23" fillId="0" borderId="10" xfId="2" applyFont="1" applyFill="1" applyBorder="1" applyAlignment="1">
      <alignment horizontal="center" vertical="top" wrapText="1"/>
    </xf>
    <xf numFmtId="0" fontId="2" fillId="0" borderId="1" xfId="0" applyFont="1" applyFill="1" applyBorder="1" applyAlignment="1">
      <alignment horizontal="center" vertical="top" wrapText="1"/>
    </xf>
    <xf numFmtId="0" fontId="0" fillId="0" borderId="1" xfId="0" applyFill="1" applyBorder="1" applyAlignment="1">
      <alignment horizontal="center" vertical="top" wrapText="1"/>
    </xf>
    <xf numFmtId="0" fontId="2" fillId="0" borderId="8"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4" xfId="0" applyFont="1" applyFill="1" applyBorder="1" applyAlignment="1">
      <alignment horizontal="center" vertical="top"/>
    </xf>
    <xf numFmtId="0" fontId="2" fillId="0" borderId="6" xfId="0" applyFont="1" applyFill="1" applyBorder="1" applyAlignment="1">
      <alignment horizontal="center" vertical="top"/>
    </xf>
    <xf numFmtId="0" fontId="2" fillId="0" borderId="2" xfId="0" applyFont="1" applyBorder="1" applyAlignment="1">
      <alignment horizontal="center" vertical="top" wrapText="1"/>
    </xf>
    <xf numFmtId="0" fontId="2" fillId="0" borderId="5" xfId="0" applyFont="1" applyBorder="1" applyAlignment="1">
      <alignment horizontal="center" vertical="top" wrapText="1"/>
    </xf>
    <xf numFmtId="0" fontId="23" fillId="0" borderId="2" xfId="0" applyFont="1" applyFill="1" applyBorder="1" applyAlignment="1">
      <alignment horizontal="center" vertical="top" wrapText="1"/>
    </xf>
    <xf numFmtId="0" fontId="23" fillId="0" borderId="5" xfId="0" applyFont="1" applyFill="1" applyBorder="1" applyAlignment="1">
      <alignment horizontal="center" vertical="top" wrapText="1"/>
    </xf>
    <xf numFmtId="0" fontId="2" fillId="0" borderId="2" xfId="0" applyFont="1" applyFill="1" applyBorder="1" applyAlignment="1">
      <alignment horizontal="center" vertical="top"/>
    </xf>
    <xf numFmtId="0" fontId="2" fillId="0" borderId="5" xfId="0" applyFont="1" applyFill="1" applyBorder="1" applyAlignment="1">
      <alignment horizontal="center" vertical="top"/>
    </xf>
    <xf numFmtId="0" fontId="23" fillId="0" borderId="2" xfId="0" applyFont="1" applyFill="1" applyBorder="1" applyAlignment="1">
      <alignment horizontal="center" vertical="top"/>
    </xf>
    <xf numFmtId="0" fontId="23" fillId="0" borderId="5" xfId="0" applyFont="1" applyFill="1" applyBorder="1" applyAlignment="1">
      <alignment horizontal="center" vertical="top"/>
    </xf>
    <xf numFmtId="0" fontId="2" fillId="0" borderId="2" xfId="0" applyNumberFormat="1" applyFont="1" applyFill="1" applyBorder="1" applyAlignment="1">
      <alignment horizontal="center" vertical="top" wrapText="1"/>
    </xf>
    <xf numFmtId="0" fontId="2" fillId="0" borderId="5" xfId="0" applyNumberFormat="1" applyFont="1" applyFill="1" applyBorder="1" applyAlignment="1">
      <alignment horizontal="center" vertical="top" wrapText="1"/>
    </xf>
    <xf numFmtId="0" fontId="23" fillId="0" borderId="2" xfId="0" applyNumberFormat="1" applyFont="1" applyFill="1" applyBorder="1" applyAlignment="1">
      <alignment horizontal="center" vertical="top" wrapText="1"/>
    </xf>
    <xf numFmtId="0" fontId="23" fillId="0" borderId="5" xfId="0" applyNumberFormat="1" applyFont="1" applyFill="1" applyBorder="1" applyAlignment="1">
      <alignment horizontal="center" vertical="top" wrapText="1"/>
    </xf>
    <xf numFmtId="0" fontId="2" fillId="0" borderId="8" xfId="0" applyFont="1" applyBorder="1" applyAlignment="1">
      <alignment horizontal="center" vertical="top" wrapText="1"/>
    </xf>
    <xf numFmtId="0" fontId="2" fillId="0" borderId="8" xfId="0" applyNumberFormat="1" applyFont="1" applyFill="1" applyBorder="1" applyAlignment="1">
      <alignment horizontal="center" vertical="top" wrapText="1"/>
    </xf>
    <xf numFmtId="0" fontId="23" fillId="0" borderId="8" xfId="0" applyFont="1" applyFill="1" applyBorder="1" applyAlignment="1">
      <alignment horizontal="center" vertical="top"/>
    </xf>
    <xf numFmtId="0" fontId="2" fillId="0" borderId="1" xfId="0" applyFont="1" applyBorder="1" applyAlignment="1">
      <alignment horizontal="center" vertical="top" wrapText="1"/>
    </xf>
    <xf numFmtId="0" fontId="23" fillId="0" borderId="8" xfId="0" applyFont="1" applyFill="1" applyBorder="1" applyAlignment="1">
      <alignment horizontal="center" vertical="top" wrapText="1"/>
    </xf>
    <xf numFmtId="0" fontId="23" fillId="0" borderId="8" xfId="0" applyNumberFormat="1" applyFont="1" applyFill="1" applyBorder="1" applyAlignment="1">
      <alignment horizontal="center" vertical="top" wrapText="1"/>
    </xf>
    <xf numFmtId="0" fontId="2" fillId="0" borderId="8" xfId="0" applyFont="1" applyFill="1" applyBorder="1" applyAlignment="1">
      <alignment horizontal="center" vertical="top"/>
    </xf>
    <xf numFmtId="0" fontId="0" fillId="0" borderId="4" xfId="0" applyFill="1" applyBorder="1" applyAlignment="1">
      <alignment horizontal="center" vertical="top" wrapText="1"/>
    </xf>
    <xf numFmtId="0" fontId="0" fillId="0" borderId="11" xfId="0" applyFill="1" applyBorder="1" applyAlignment="1">
      <alignment horizontal="center" vertical="top" wrapText="1"/>
    </xf>
    <xf numFmtId="0" fontId="0" fillId="0" borderId="8" xfId="0" applyFill="1" applyBorder="1" applyAlignment="1">
      <alignment horizontal="left" vertical="top" wrapText="1"/>
    </xf>
    <xf numFmtId="0" fontId="0" fillId="0" borderId="2" xfId="0" applyBorder="1" applyAlignment="1">
      <alignment horizontal="left" vertical="top" wrapText="1"/>
    </xf>
    <xf numFmtId="0" fontId="0" fillId="0" borderId="5" xfId="0" applyBorder="1" applyAlignment="1">
      <alignment horizontal="left" vertical="top" wrapText="1"/>
    </xf>
    <xf numFmtId="0" fontId="0" fillId="0" borderId="8" xfId="0" applyBorder="1" applyAlignment="1">
      <alignment horizontal="left" vertical="top" wrapText="1"/>
    </xf>
    <xf numFmtId="0" fontId="0" fillId="0" borderId="2" xfId="0" applyBorder="1" applyAlignment="1">
      <alignment horizontal="left" vertical="top"/>
    </xf>
    <xf numFmtId="0" fontId="0" fillId="0" borderId="5" xfId="0" applyBorder="1" applyAlignment="1">
      <alignment horizontal="left" vertical="top"/>
    </xf>
    <xf numFmtId="0" fontId="0" fillId="0" borderId="2" xfId="0" applyFill="1" applyBorder="1" applyAlignment="1">
      <alignment horizontal="left" vertical="top"/>
    </xf>
    <xf numFmtId="0" fontId="0" fillId="0" borderId="5" xfId="0" applyFill="1" applyBorder="1" applyAlignment="1">
      <alignment horizontal="left" vertical="top"/>
    </xf>
    <xf numFmtId="0" fontId="1" fillId="0" borderId="2" xfId="0" applyFont="1" applyBorder="1" applyAlignment="1">
      <alignment horizontal="left" vertical="top" wrapText="1"/>
    </xf>
    <xf numFmtId="0" fontId="1" fillId="0" borderId="5" xfId="0" applyFont="1" applyBorder="1" applyAlignment="1">
      <alignment horizontal="left" vertical="top" wrapText="1"/>
    </xf>
    <xf numFmtId="0" fontId="0" fillId="0" borderId="8" xfId="0" applyFill="1" applyBorder="1" applyAlignment="1">
      <alignment horizontal="left" vertical="top"/>
    </xf>
    <xf numFmtId="0" fontId="12" fillId="2" borderId="3" xfId="1" applyFont="1" applyFill="1" applyBorder="1" applyAlignment="1">
      <alignment horizontal="left" vertical="top" wrapText="1"/>
    </xf>
    <xf numFmtId="0" fontId="12" fillId="2" borderId="7" xfId="1" applyFont="1" applyFill="1" applyBorder="1" applyAlignment="1">
      <alignment horizontal="left" vertical="top" wrapText="1"/>
    </xf>
    <xf numFmtId="0" fontId="0" fillId="5" borderId="1" xfId="0" applyFill="1" applyBorder="1" applyAlignment="1">
      <alignment horizontal="left" vertical="top" wrapText="1"/>
    </xf>
    <xf numFmtId="0" fontId="0" fillId="0" borderId="8" xfId="0" applyBorder="1" applyAlignment="1">
      <alignment horizontal="left" vertical="top"/>
    </xf>
    <xf numFmtId="0" fontId="2" fillId="0" borderId="2" xfId="0" applyFont="1" applyFill="1" applyBorder="1" applyAlignment="1">
      <alignment horizontal="left" vertical="top" wrapText="1"/>
    </xf>
    <xf numFmtId="0" fontId="2" fillId="0" borderId="8"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8" xfId="0" applyFont="1" applyBorder="1" applyAlignment="1">
      <alignment horizontal="left" vertical="top" wrapText="1"/>
    </xf>
    <xf numFmtId="0" fontId="2" fillId="0" borderId="5" xfId="0" applyFont="1" applyBorder="1" applyAlignment="1">
      <alignment horizontal="left" vertical="top" wrapText="1"/>
    </xf>
    <xf numFmtId="0" fontId="2" fillId="0" borderId="2" xfId="0" applyFont="1" applyBorder="1" applyAlignment="1">
      <alignment horizontal="left" vertical="top"/>
    </xf>
    <xf numFmtId="0" fontId="2" fillId="0" borderId="8" xfId="0" applyFont="1" applyBorder="1" applyAlignment="1">
      <alignment horizontal="left" vertical="top"/>
    </xf>
    <xf numFmtId="0" fontId="2" fillId="0" borderId="5" xfId="0" applyFont="1" applyBorder="1" applyAlignment="1">
      <alignment horizontal="left" vertical="top"/>
    </xf>
    <xf numFmtId="0" fontId="2" fillId="0" borderId="2" xfId="0" applyFont="1" applyFill="1" applyBorder="1" applyAlignment="1">
      <alignment horizontal="left" vertical="top"/>
    </xf>
    <xf numFmtId="0" fontId="2" fillId="0" borderId="5" xfId="0" applyFont="1" applyFill="1" applyBorder="1" applyAlignment="1">
      <alignment horizontal="left" vertical="top"/>
    </xf>
    <xf numFmtId="0" fontId="2" fillId="0" borderId="8" xfId="0" applyFont="1" applyFill="1" applyBorder="1" applyAlignment="1">
      <alignment horizontal="left" vertical="top"/>
    </xf>
    <xf numFmtId="0" fontId="2" fillId="0" borderId="0" xfId="0" applyFont="1" applyBorder="1" applyAlignment="1">
      <alignment horizontal="left" vertical="top" wrapText="1"/>
    </xf>
    <xf numFmtId="0" fontId="12" fillId="2" borderId="1" xfId="1" applyFont="1" applyFill="1" applyBorder="1" applyAlignment="1">
      <alignment horizontal="left" vertical="top" wrapText="1"/>
    </xf>
    <xf numFmtId="0" fontId="0" fillId="0" borderId="0" xfId="0" applyBorder="1" applyAlignment="1">
      <alignment horizontal="left" vertical="top" wrapText="1"/>
    </xf>
  </cellXfs>
  <cellStyles count="3">
    <cellStyle name="60% - Accent1" xfId="1" builtinId="32"/>
    <cellStyle name="Normal" xfId="0" builtinId="0"/>
    <cellStyle name="Normal 2" xfId="2"/>
  </cellStyles>
  <dxfs count="119">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s>
  <tableStyles count="0" defaultTableStyle="TableStyleMedium9" defaultPivotStyle="PivotStyleLight16"/>
  <colors>
    <mruColors>
      <color rgb="FFFF33CC"/>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workbookViewId="0">
      <selection activeCell="E36" sqref="E36"/>
    </sheetView>
  </sheetViews>
  <sheetFormatPr defaultRowHeight="15" x14ac:dyDescent="0.25"/>
  <cols>
    <col min="2" max="2" width="19" customWidth="1"/>
    <col min="3" max="3" width="71.42578125" customWidth="1"/>
    <col min="4" max="4" width="11.42578125" customWidth="1"/>
    <col min="5" max="5" width="84.5703125" style="1" customWidth="1"/>
  </cols>
  <sheetData>
    <row r="1" spans="1:7" ht="14.45" x14ac:dyDescent="0.3">
      <c r="A1" t="s">
        <v>72</v>
      </c>
      <c r="B1" t="s">
        <v>73</v>
      </c>
      <c r="C1" t="s">
        <v>75</v>
      </c>
      <c r="D1" t="s">
        <v>74</v>
      </c>
      <c r="E1" s="1" t="s">
        <v>114</v>
      </c>
      <c r="F1" t="s">
        <v>153</v>
      </c>
      <c r="G1" t="s">
        <v>154</v>
      </c>
    </row>
    <row r="2" spans="1:7" ht="28.9" x14ac:dyDescent="0.3">
      <c r="A2" t="s">
        <v>44</v>
      </c>
      <c r="B2" t="s">
        <v>34</v>
      </c>
      <c r="C2" t="s">
        <v>86</v>
      </c>
      <c r="D2">
        <v>1</v>
      </c>
      <c r="E2" s="1" t="s">
        <v>125</v>
      </c>
      <c r="F2">
        <v>2</v>
      </c>
      <c r="G2" t="s">
        <v>8</v>
      </c>
    </row>
    <row r="3" spans="1:7" ht="28.9" x14ac:dyDescent="0.3">
      <c r="A3" t="s">
        <v>57</v>
      </c>
      <c r="B3" t="s">
        <v>34</v>
      </c>
      <c r="C3" t="s">
        <v>99</v>
      </c>
      <c r="D3">
        <v>2</v>
      </c>
      <c r="E3" s="1" t="s">
        <v>138</v>
      </c>
      <c r="F3">
        <v>2</v>
      </c>
      <c r="G3" t="s">
        <v>8</v>
      </c>
    </row>
    <row r="4" spans="1:7" ht="28.9" x14ac:dyDescent="0.3">
      <c r="A4" t="s">
        <v>61</v>
      </c>
      <c r="B4" t="s">
        <v>34</v>
      </c>
      <c r="C4" t="s">
        <v>103</v>
      </c>
      <c r="D4">
        <v>3</v>
      </c>
      <c r="E4" s="1" t="s">
        <v>142</v>
      </c>
      <c r="F4">
        <v>2</v>
      </c>
      <c r="G4" t="s">
        <v>8</v>
      </c>
    </row>
    <row r="5" spans="1:7" ht="28.9" x14ac:dyDescent="0.3">
      <c r="A5" t="s">
        <v>62</v>
      </c>
      <c r="B5" t="s">
        <v>34</v>
      </c>
      <c r="C5" t="s">
        <v>104</v>
      </c>
      <c r="D5">
        <v>4</v>
      </c>
      <c r="E5" s="1" t="s">
        <v>143</v>
      </c>
      <c r="F5">
        <v>2</v>
      </c>
      <c r="G5" t="s">
        <v>8</v>
      </c>
    </row>
    <row r="6" spans="1:7" ht="28.9" x14ac:dyDescent="0.3">
      <c r="A6" t="s">
        <v>67</v>
      </c>
      <c r="B6" t="s">
        <v>34</v>
      </c>
      <c r="C6" t="s">
        <v>109</v>
      </c>
      <c r="D6">
        <v>5</v>
      </c>
      <c r="E6" s="1" t="s">
        <v>148</v>
      </c>
      <c r="F6">
        <v>2</v>
      </c>
      <c r="G6" t="s">
        <v>8</v>
      </c>
    </row>
    <row r="7" spans="1:7" ht="14.45" x14ac:dyDescent="0.3">
      <c r="A7" t="s">
        <v>46</v>
      </c>
      <c r="B7" t="s">
        <v>34</v>
      </c>
      <c r="C7" t="s">
        <v>88</v>
      </c>
      <c r="D7">
        <v>6</v>
      </c>
      <c r="E7" s="1" t="s">
        <v>127</v>
      </c>
      <c r="F7">
        <v>2</v>
      </c>
      <c r="G7" t="s">
        <v>8</v>
      </c>
    </row>
    <row r="8" spans="1:7" ht="14.45" x14ac:dyDescent="0.3">
      <c r="A8" t="s">
        <v>47</v>
      </c>
      <c r="B8" t="s">
        <v>34</v>
      </c>
      <c r="C8" t="s">
        <v>89</v>
      </c>
      <c r="D8">
        <v>7</v>
      </c>
      <c r="E8" s="1" t="s">
        <v>128</v>
      </c>
      <c r="F8">
        <v>2</v>
      </c>
      <c r="G8" t="s">
        <v>8</v>
      </c>
    </row>
    <row r="9" spans="1:7" ht="14.45" x14ac:dyDescent="0.3">
      <c r="A9" t="s">
        <v>48</v>
      </c>
      <c r="B9" t="s">
        <v>34</v>
      </c>
      <c r="C9" t="s">
        <v>90</v>
      </c>
      <c r="D9">
        <v>8</v>
      </c>
      <c r="E9" s="1" t="s">
        <v>129</v>
      </c>
      <c r="F9">
        <v>2</v>
      </c>
      <c r="G9" t="s">
        <v>8</v>
      </c>
    </row>
    <row r="10" spans="1:7" ht="28.9" x14ac:dyDescent="0.3">
      <c r="A10" t="s">
        <v>64</v>
      </c>
      <c r="B10" t="s">
        <v>34</v>
      </c>
      <c r="C10" t="s">
        <v>106</v>
      </c>
      <c r="D10">
        <v>9</v>
      </c>
      <c r="E10" s="1" t="s">
        <v>145</v>
      </c>
      <c r="F10">
        <v>2</v>
      </c>
      <c r="G10" t="s">
        <v>8</v>
      </c>
    </row>
    <row r="11" spans="1:7" ht="28.9" x14ac:dyDescent="0.3">
      <c r="A11" t="s">
        <v>70</v>
      </c>
      <c r="B11" t="s">
        <v>34</v>
      </c>
      <c r="C11" t="s">
        <v>112</v>
      </c>
      <c r="D11">
        <v>10</v>
      </c>
      <c r="E11" s="1" t="s">
        <v>151</v>
      </c>
      <c r="F11">
        <v>2</v>
      </c>
      <c r="G11" t="s">
        <v>8</v>
      </c>
    </row>
    <row r="12" spans="1:7" ht="43.15" x14ac:dyDescent="0.3">
      <c r="A12" t="s">
        <v>71</v>
      </c>
      <c r="B12" t="s">
        <v>34</v>
      </c>
      <c r="C12" t="s">
        <v>113</v>
      </c>
      <c r="D12">
        <v>11</v>
      </c>
      <c r="E12" s="1" t="s">
        <v>152</v>
      </c>
      <c r="F12">
        <v>2</v>
      </c>
      <c r="G12" t="s">
        <v>8</v>
      </c>
    </row>
    <row r="13" spans="1:7" ht="43.15" x14ac:dyDescent="0.3">
      <c r="A13" t="s">
        <v>52</v>
      </c>
      <c r="B13" t="s">
        <v>34</v>
      </c>
      <c r="C13" t="s">
        <v>94</v>
      </c>
      <c r="D13">
        <v>12</v>
      </c>
      <c r="E13" s="1" t="s">
        <v>133</v>
      </c>
      <c r="F13">
        <v>2</v>
      </c>
      <c r="G13" t="s">
        <v>8</v>
      </c>
    </row>
    <row r="14" spans="1:7" ht="60" x14ac:dyDescent="0.25">
      <c r="A14" t="s">
        <v>54</v>
      </c>
      <c r="B14" t="s">
        <v>34</v>
      </c>
      <c r="C14" t="s">
        <v>96</v>
      </c>
      <c r="D14">
        <v>13</v>
      </c>
      <c r="E14" s="2" t="s">
        <v>135</v>
      </c>
      <c r="F14">
        <v>2</v>
      </c>
      <c r="G14" t="s">
        <v>8</v>
      </c>
    </row>
    <row r="15" spans="1:7" ht="60" x14ac:dyDescent="0.25">
      <c r="A15" t="s">
        <v>55</v>
      </c>
      <c r="B15" t="s">
        <v>34</v>
      </c>
      <c r="C15" t="s">
        <v>97</v>
      </c>
      <c r="D15">
        <v>14</v>
      </c>
      <c r="E15" s="2" t="s">
        <v>136</v>
      </c>
      <c r="F15">
        <v>2</v>
      </c>
      <c r="G15" t="s">
        <v>8</v>
      </c>
    </row>
    <row r="16" spans="1:7" ht="45" x14ac:dyDescent="0.25">
      <c r="A16" t="s">
        <v>63</v>
      </c>
      <c r="B16" t="s">
        <v>34</v>
      </c>
      <c r="C16" t="s">
        <v>105</v>
      </c>
      <c r="D16">
        <v>15</v>
      </c>
      <c r="E16" s="1" t="s">
        <v>144</v>
      </c>
      <c r="F16">
        <v>2</v>
      </c>
      <c r="G16" t="s">
        <v>8</v>
      </c>
    </row>
    <row r="17" spans="1:7" ht="30" x14ac:dyDescent="0.25">
      <c r="A17" t="s">
        <v>66</v>
      </c>
      <c r="B17" t="s">
        <v>34</v>
      </c>
      <c r="C17" t="s">
        <v>108</v>
      </c>
      <c r="D17">
        <v>16</v>
      </c>
      <c r="E17" s="1" t="s">
        <v>147</v>
      </c>
      <c r="F17">
        <v>2</v>
      </c>
      <c r="G17" t="s">
        <v>8</v>
      </c>
    </row>
    <row r="18" spans="1:7" ht="45" x14ac:dyDescent="0.25">
      <c r="A18" t="s">
        <v>68</v>
      </c>
      <c r="B18" t="s">
        <v>34</v>
      </c>
      <c r="C18" t="s">
        <v>110</v>
      </c>
      <c r="D18">
        <v>17</v>
      </c>
      <c r="E18" s="1" t="s">
        <v>149</v>
      </c>
      <c r="F18">
        <v>2</v>
      </c>
      <c r="G18" t="s">
        <v>8</v>
      </c>
    </row>
    <row r="19" spans="1:7" ht="45" x14ac:dyDescent="0.25">
      <c r="A19" t="s">
        <v>69</v>
      </c>
      <c r="B19" t="s">
        <v>34</v>
      </c>
      <c r="C19" t="s">
        <v>111</v>
      </c>
      <c r="D19">
        <v>18</v>
      </c>
      <c r="E19" s="1" t="s">
        <v>150</v>
      </c>
      <c r="F19">
        <v>2</v>
      </c>
      <c r="G19" t="s">
        <v>8</v>
      </c>
    </row>
    <row r="20" spans="1:7" ht="60" x14ac:dyDescent="0.25">
      <c r="A20" t="s">
        <v>45</v>
      </c>
      <c r="B20" t="s">
        <v>34</v>
      </c>
      <c r="C20" t="s">
        <v>87</v>
      </c>
      <c r="D20">
        <v>19</v>
      </c>
      <c r="E20" s="2" t="s">
        <v>126</v>
      </c>
      <c r="F20">
        <v>2</v>
      </c>
      <c r="G20" t="s">
        <v>8</v>
      </c>
    </row>
    <row r="21" spans="1:7" ht="60" x14ac:dyDescent="0.25">
      <c r="A21" t="s">
        <v>49</v>
      </c>
      <c r="B21" t="s">
        <v>34</v>
      </c>
      <c r="C21" t="s">
        <v>91</v>
      </c>
      <c r="D21">
        <v>20</v>
      </c>
      <c r="E21" s="2" t="s">
        <v>130</v>
      </c>
      <c r="F21">
        <v>2</v>
      </c>
      <c r="G21" t="s">
        <v>8</v>
      </c>
    </row>
    <row r="22" spans="1:7" ht="45" x14ac:dyDescent="0.25">
      <c r="A22" t="s">
        <v>50</v>
      </c>
      <c r="B22" t="s">
        <v>34</v>
      </c>
      <c r="C22" t="s">
        <v>92</v>
      </c>
      <c r="D22">
        <v>21</v>
      </c>
      <c r="E22" s="1" t="s">
        <v>131</v>
      </c>
      <c r="F22">
        <v>2</v>
      </c>
      <c r="G22" t="s">
        <v>8</v>
      </c>
    </row>
    <row r="23" spans="1:7" ht="30" x14ac:dyDescent="0.25">
      <c r="A23" t="s">
        <v>51</v>
      </c>
      <c r="B23" t="s">
        <v>34</v>
      </c>
      <c r="C23" t="s">
        <v>93</v>
      </c>
      <c r="D23">
        <v>22</v>
      </c>
      <c r="E23" s="1" t="s">
        <v>132</v>
      </c>
      <c r="F23">
        <v>2</v>
      </c>
      <c r="G23" t="s">
        <v>8</v>
      </c>
    </row>
    <row r="24" spans="1:7" ht="30" x14ac:dyDescent="0.25">
      <c r="A24" t="s">
        <v>53</v>
      </c>
      <c r="B24" t="s">
        <v>34</v>
      </c>
      <c r="C24" t="s">
        <v>95</v>
      </c>
      <c r="D24">
        <v>23</v>
      </c>
      <c r="E24" s="1" t="s">
        <v>134</v>
      </c>
      <c r="F24">
        <v>2</v>
      </c>
      <c r="G24" t="s">
        <v>8</v>
      </c>
    </row>
    <row r="25" spans="1:7" ht="30" x14ac:dyDescent="0.25">
      <c r="A25" t="s">
        <v>56</v>
      </c>
      <c r="B25" t="s">
        <v>34</v>
      </c>
      <c r="C25" t="s">
        <v>98</v>
      </c>
      <c r="D25">
        <v>24</v>
      </c>
      <c r="E25" s="1" t="s">
        <v>137</v>
      </c>
      <c r="F25">
        <v>2</v>
      </c>
      <c r="G25" t="s">
        <v>8</v>
      </c>
    </row>
    <row r="26" spans="1:7" ht="30" x14ac:dyDescent="0.25">
      <c r="A26" t="s">
        <v>58</v>
      </c>
      <c r="B26" t="s">
        <v>34</v>
      </c>
      <c r="C26" t="s">
        <v>100</v>
      </c>
      <c r="D26">
        <v>25</v>
      </c>
      <c r="E26" s="1" t="s">
        <v>139</v>
      </c>
      <c r="F26">
        <v>2</v>
      </c>
      <c r="G26" t="s">
        <v>8</v>
      </c>
    </row>
    <row r="27" spans="1:7" ht="90" x14ac:dyDescent="0.25">
      <c r="A27" t="s">
        <v>59</v>
      </c>
      <c r="B27" t="s">
        <v>34</v>
      </c>
      <c r="C27" t="s">
        <v>101</v>
      </c>
      <c r="D27">
        <v>26</v>
      </c>
      <c r="E27" s="2" t="s">
        <v>140</v>
      </c>
      <c r="F27">
        <v>2</v>
      </c>
      <c r="G27" t="s">
        <v>8</v>
      </c>
    </row>
    <row r="28" spans="1:7" ht="90" x14ac:dyDescent="0.25">
      <c r="A28" t="s">
        <v>60</v>
      </c>
      <c r="B28" t="s">
        <v>34</v>
      </c>
      <c r="C28" t="s">
        <v>102</v>
      </c>
      <c r="D28">
        <v>27</v>
      </c>
      <c r="E28" s="2" t="s">
        <v>141</v>
      </c>
      <c r="F28">
        <v>2</v>
      </c>
      <c r="G28" t="s">
        <v>8</v>
      </c>
    </row>
    <row r="29" spans="1:7" ht="75" x14ac:dyDescent="0.25">
      <c r="A29" t="s">
        <v>33</v>
      </c>
      <c r="B29" t="s">
        <v>34</v>
      </c>
      <c r="C29" t="s">
        <v>76</v>
      </c>
      <c r="D29">
        <v>28</v>
      </c>
      <c r="E29" s="2" t="s">
        <v>115</v>
      </c>
      <c r="F29">
        <v>2</v>
      </c>
      <c r="G29" t="s">
        <v>8</v>
      </c>
    </row>
    <row r="30" spans="1:7" ht="45" x14ac:dyDescent="0.25">
      <c r="A30" t="s">
        <v>65</v>
      </c>
      <c r="B30" t="s">
        <v>34</v>
      </c>
      <c r="C30" t="s">
        <v>107</v>
      </c>
      <c r="D30">
        <v>29</v>
      </c>
      <c r="E30" s="2" t="s">
        <v>146</v>
      </c>
      <c r="F30">
        <v>2</v>
      </c>
      <c r="G30" t="s">
        <v>8</v>
      </c>
    </row>
    <row r="31" spans="1:7" ht="30" x14ac:dyDescent="0.25">
      <c r="A31" t="s">
        <v>35</v>
      </c>
      <c r="B31" t="s">
        <v>34</v>
      </c>
      <c r="C31" t="s">
        <v>77</v>
      </c>
      <c r="D31">
        <v>30</v>
      </c>
      <c r="E31" s="1" t="s">
        <v>116</v>
      </c>
      <c r="F31">
        <v>2</v>
      </c>
      <c r="G31" t="s">
        <v>8</v>
      </c>
    </row>
    <row r="32" spans="1:7" ht="30" x14ac:dyDescent="0.25">
      <c r="A32" t="s">
        <v>36</v>
      </c>
      <c r="B32" t="s">
        <v>34</v>
      </c>
      <c r="C32" t="s">
        <v>78</v>
      </c>
      <c r="D32">
        <v>31</v>
      </c>
      <c r="E32" s="1" t="s">
        <v>117</v>
      </c>
      <c r="F32">
        <v>2</v>
      </c>
      <c r="G32" t="s">
        <v>8</v>
      </c>
    </row>
    <row r="33" spans="1:7" ht="30" x14ac:dyDescent="0.25">
      <c r="A33" t="s">
        <v>37</v>
      </c>
      <c r="B33" t="s">
        <v>34</v>
      </c>
      <c r="C33" t="s">
        <v>79</v>
      </c>
      <c r="D33">
        <v>32</v>
      </c>
      <c r="E33" s="1" t="s">
        <v>118</v>
      </c>
      <c r="F33">
        <v>2</v>
      </c>
      <c r="G33" t="s">
        <v>8</v>
      </c>
    </row>
    <row r="34" spans="1:7" ht="30" x14ac:dyDescent="0.25">
      <c r="A34" t="s">
        <v>38</v>
      </c>
      <c r="B34" t="s">
        <v>34</v>
      </c>
      <c r="C34" t="s">
        <v>80</v>
      </c>
      <c r="D34">
        <v>33</v>
      </c>
      <c r="E34" s="1" t="s">
        <v>119</v>
      </c>
      <c r="F34">
        <v>2</v>
      </c>
      <c r="G34" t="s">
        <v>8</v>
      </c>
    </row>
    <row r="35" spans="1:7" ht="30" x14ac:dyDescent="0.25">
      <c r="A35" t="s">
        <v>39</v>
      </c>
      <c r="B35" t="s">
        <v>34</v>
      </c>
      <c r="C35" t="s">
        <v>81</v>
      </c>
      <c r="D35">
        <v>34</v>
      </c>
      <c r="E35" s="1" t="s">
        <v>120</v>
      </c>
      <c r="F35">
        <v>2</v>
      </c>
      <c r="G35" t="s">
        <v>8</v>
      </c>
    </row>
    <row r="36" spans="1:7" ht="45" x14ac:dyDescent="0.25">
      <c r="A36" t="s">
        <v>40</v>
      </c>
      <c r="B36" t="s">
        <v>34</v>
      </c>
      <c r="C36" t="s">
        <v>82</v>
      </c>
      <c r="D36">
        <v>35</v>
      </c>
      <c r="E36" s="1" t="s">
        <v>121</v>
      </c>
      <c r="F36">
        <v>2</v>
      </c>
      <c r="G36" t="s">
        <v>8</v>
      </c>
    </row>
    <row r="37" spans="1:7" ht="30" x14ac:dyDescent="0.25">
      <c r="A37" t="s">
        <v>41</v>
      </c>
      <c r="B37" t="s">
        <v>34</v>
      </c>
      <c r="C37" t="s">
        <v>83</v>
      </c>
      <c r="D37">
        <v>36</v>
      </c>
      <c r="E37" s="1" t="s">
        <v>122</v>
      </c>
      <c r="F37">
        <v>2</v>
      </c>
      <c r="G37" t="s">
        <v>8</v>
      </c>
    </row>
    <row r="38" spans="1:7" ht="90" x14ac:dyDescent="0.25">
      <c r="A38" t="s">
        <v>42</v>
      </c>
      <c r="B38" t="s">
        <v>34</v>
      </c>
      <c r="C38" t="s">
        <v>84</v>
      </c>
      <c r="D38">
        <v>37</v>
      </c>
      <c r="E38" s="2" t="s">
        <v>123</v>
      </c>
      <c r="F38">
        <v>2</v>
      </c>
      <c r="G38" t="s">
        <v>8</v>
      </c>
    </row>
    <row r="39" spans="1:7" ht="30" x14ac:dyDescent="0.25">
      <c r="A39" t="s">
        <v>43</v>
      </c>
      <c r="B39" t="s">
        <v>34</v>
      </c>
      <c r="C39" t="s">
        <v>85</v>
      </c>
      <c r="D39">
        <v>38</v>
      </c>
      <c r="E39" s="1" t="s">
        <v>124</v>
      </c>
      <c r="F39">
        <v>2</v>
      </c>
      <c r="G39" t="s">
        <v>8</v>
      </c>
    </row>
  </sheetData>
  <sortState ref="A2:G39">
    <sortCondition ref="D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outlinePr summaryBelow="0"/>
  </sheetPr>
  <dimension ref="A1:U96"/>
  <sheetViews>
    <sheetView zoomScaleNormal="100" workbookViewId="0">
      <pane ySplit="1" topLeftCell="A2" activePane="bottomLeft" state="frozen"/>
      <selection pane="bottomLeft"/>
    </sheetView>
  </sheetViews>
  <sheetFormatPr defaultColWidth="9.140625" defaultRowHeight="15" customHeight="1" x14ac:dyDescent="0.25"/>
  <cols>
    <col min="1" max="1" width="11.85546875" style="180" customWidth="1"/>
    <col min="2" max="2" width="9.5703125" style="106" bestFit="1" customWidth="1"/>
    <col min="3" max="3" width="20.7109375" style="106" bestFit="1" customWidth="1"/>
    <col min="4" max="4" width="20.7109375" style="106" customWidth="1"/>
    <col min="5" max="5" width="9.5703125" style="106" bestFit="1" customWidth="1"/>
    <col min="6" max="6" width="27" style="106" customWidth="1"/>
    <col min="7" max="7" width="14.5703125" style="106" bestFit="1" customWidth="1"/>
    <col min="8" max="8" width="12.85546875" style="119" bestFit="1" customWidth="1"/>
    <col min="9" max="9" width="25.42578125" style="106" customWidth="1"/>
    <col min="10" max="12" width="27.7109375" style="106" customWidth="1"/>
    <col min="13" max="13" width="12.7109375" style="119" bestFit="1" customWidth="1"/>
    <col min="14" max="15" width="9.7109375" style="106" customWidth="1"/>
    <col min="16" max="16" width="18.140625" style="106" customWidth="1"/>
    <col min="17" max="17" width="9.7109375" style="106" bestFit="1" customWidth="1"/>
    <col min="18" max="18" width="20.42578125" style="106" customWidth="1"/>
    <col min="19" max="20" width="9.7109375" style="106" customWidth="1"/>
    <col min="21" max="21" width="38.140625" style="34" customWidth="1"/>
    <col min="22" max="16384" width="9.140625" style="106"/>
  </cols>
  <sheetData>
    <row r="1" spans="1:21" s="122" customFormat="1" ht="51" customHeight="1" x14ac:dyDescent="0.25">
      <c r="A1" s="176" t="s">
        <v>290</v>
      </c>
      <c r="B1" s="74" t="s">
        <v>208</v>
      </c>
      <c r="C1" s="75" t="s">
        <v>1101</v>
      </c>
      <c r="D1" s="96" t="s">
        <v>1102</v>
      </c>
      <c r="E1" s="74" t="s">
        <v>288</v>
      </c>
      <c r="F1" s="75" t="s">
        <v>2</v>
      </c>
      <c r="G1" s="75" t="s">
        <v>287</v>
      </c>
      <c r="H1" s="74" t="s">
        <v>286</v>
      </c>
      <c r="I1" s="77" t="s">
        <v>205</v>
      </c>
      <c r="J1" s="75" t="s">
        <v>206</v>
      </c>
      <c r="K1" s="121" t="s">
        <v>1268</v>
      </c>
      <c r="L1" s="121" t="s">
        <v>1267</v>
      </c>
      <c r="M1" s="121" t="s">
        <v>285</v>
      </c>
      <c r="N1" s="121" t="s">
        <v>284</v>
      </c>
      <c r="O1" s="121" t="s">
        <v>283</v>
      </c>
      <c r="P1" s="121" t="s">
        <v>293</v>
      </c>
      <c r="Q1" s="121" t="s">
        <v>281</v>
      </c>
      <c r="R1" s="121" t="s">
        <v>162</v>
      </c>
      <c r="S1" s="121" t="s">
        <v>1761</v>
      </c>
      <c r="T1" s="121" t="s">
        <v>591</v>
      </c>
      <c r="U1" s="75" t="s">
        <v>875</v>
      </c>
    </row>
    <row r="2" spans="1:21" s="107" customFormat="1" ht="13.5" customHeight="1" x14ac:dyDescent="0.25">
      <c r="A2" s="185" t="s">
        <v>275</v>
      </c>
      <c r="B2" s="186"/>
      <c r="C2" s="186"/>
      <c r="D2" s="186"/>
      <c r="E2" s="186"/>
      <c r="F2" s="186"/>
      <c r="G2" s="186"/>
      <c r="H2" s="186"/>
      <c r="I2" s="186"/>
      <c r="J2" s="186"/>
      <c r="K2" s="186"/>
      <c r="L2" s="186"/>
      <c r="M2" s="186"/>
      <c r="N2" s="186"/>
      <c r="O2" s="186"/>
      <c r="P2" s="186"/>
      <c r="Q2" s="186"/>
      <c r="R2" s="186"/>
      <c r="S2" s="105"/>
      <c r="T2" s="105"/>
      <c r="U2" s="156"/>
    </row>
    <row r="3" spans="1:21" s="119" customFormat="1" ht="75" customHeight="1" x14ac:dyDescent="0.25">
      <c r="A3" s="187" t="s">
        <v>221</v>
      </c>
      <c r="B3" s="183" t="s">
        <v>1590</v>
      </c>
      <c r="C3" s="183" t="s">
        <v>223</v>
      </c>
      <c r="D3" s="189" t="s">
        <v>1814</v>
      </c>
      <c r="E3" s="183" t="s">
        <v>1590</v>
      </c>
      <c r="F3" s="189" t="s">
        <v>1816</v>
      </c>
      <c r="G3" s="183" t="s">
        <v>1591</v>
      </c>
      <c r="H3" s="158" t="s">
        <v>887</v>
      </c>
      <c r="I3" s="183" t="s">
        <v>1028</v>
      </c>
      <c r="J3" s="183" t="s">
        <v>1028</v>
      </c>
      <c r="K3" s="189" t="s">
        <v>1817</v>
      </c>
      <c r="L3" s="189" t="s">
        <v>1818</v>
      </c>
      <c r="M3" s="183" t="s">
        <v>214</v>
      </c>
      <c r="N3" s="183" t="s">
        <v>214</v>
      </c>
      <c r="O3" s="183" t="s">
        <v>214</v>
      </c>
      <c r="P3" s="183" t="s">
        <v>1028</v>
      </c>
      <c r="Q3" s="183" t="s">
        <v>1028</v>
      </c>
      <c r="R3" s="162" t="s">
        <v>1819</v>
      </c>
      <c r="S3" s="183" t="s">
        <v>214</v>
      </c>
      <c r="T3" s="183" t="s">
        <v>214</v>
      </c>
      <c r="U3" s="210" t="s">
        <v>1815</v>
      </c>
    </row>
    <row r="4" spans="1:21" s="119" customFormat="1" ht="120" customHeight="1" x14ac:dyDescent="0.25">
      <c r="A4" s="187"/>
      <c r="B4" s="188"/>
      <c r="C4" s="188"/>
      <c r="D4" s="190"/>
      <c r="E4" s="188"/>
      <c r="F4" s="190"/>
      <c r="G4" s="188"/>
      <c r="H4" s="158" t="s">
        <v>889</v>
      </c>
      <c r="I4" s="188"/>
      <c r="J4" s="188"/>
      <c r="K4" s="190"/>
      <c r="L4" s="190"/>
      <c r="M4" s="188"/>
      <c r="N4" s="188"/>
      <c r="O4" s="188"/>
      <c r="P4" s="188"/>
      <c r="Q4" s="188"/>
      <c r="R4" s="162" t="s">
        <v>1820</v>
      </c>
      <c r="S4" s="188"/>
      <c r="T4" s="188"/>
      <c r="U4" s="211"/>
    </row>
    <row r="5" spans="1:21" s="119" customFormat="1" ht="120" customHeight="1" x14ac:dyDescent="0.25">
      <c r="A5" s="187"/>
      <c r="B5" s="184"/>
      <c r="C5" s="184"/>
      <c r="D5" s="191"/>
      <c r="E5" s="184"/>
      <c r="F5" s="191"/>
      <c r="G5" s="184"/>
      <c r="H5" s="158" t="s">
        <v>890</v>
      </c>
      <c r="I5" s="184"/>
      <c r="J5" s="184"/>
      <c r="K5" s="191"/>
      <c r="L5" s="191"/>
      <c r="M5" s="184"/>
      <c r="N5" s="184"/>
      <c r="O5" s="184"/>
      <c r="P5" s="184"/>
      <c r="Q5" s="184"/>
      <c r="R5" s="162" t="s">
        <v>1821</v>
      </c>
      <c r="S5" s="184"/>
      <c r="T5" s="184"/>
      <c r="U5" s="211"/>
    </row>
    <row r="6" spans="1:21" s="119" customFormat="1" ht="75" customHeight="1" x14ac:dyDescent="0.25">
      <c r="A6" s="187" t="s">
        <v>221</v>
      </c>
      <c r="B6" s="183" t="s">
        <v>891</v>
      </c>
      <c r="C6" s="183" t="s">
        <v>223</v>
      </c>
      <c r="D6" s="189" t="s">
        <v>1822</v>
      </c>
      <c r="E6" s="183" t="s">
        <v>891</v>
      </c>
      <c r="F6" s="189" t="s">
        <v>1823</v>
      </c>
      <c r="G6" s="183" t="s">
        <v>1591</v>
      </c>
      <c r="H6" s="158" t="s">
        <v>893</v>
      </c>
      <c r="I6" s="183" t="s">
        <v>1028</v>
      </c>
      <c r="J6" s="183" t="s">
        <v>1028</v>
      </c>
      <c r="K6" s="189" t="s">
        <v>1824</v>
      </c>
      <c r="L6" s="189" t="s">
        <v>1825</v>
      </c>
      <c r="M6" s="183" t="s">
        <v>214</v>
      </c>
      <c r="N6" s="183" t="s">
        <v>214</v>
      </c>
      <c r="O6" s="183" t="s">
        <v>214</v>
      </c>
      <c r="P6" s="183" t="s">
        <v>1028</v>
      </c>
      <c r="Q6" s="183" t="s">
        <v>1028</v>
      </c>
      <c r="R6" s="162" t="s">
        <v>1826</v>
      </c>
      <c r="S6" s="183" t="s">
        <v>214</v>
      </c>
      <c r="T6" s="183" t="s">
        <v>214</v>
      </c>
      <c r="U6" s="211"/>
    </row>
    <row r="7" spans="1:21" s="119" customFormat="1" ht="120" customHeight="1" x14ac:dyDescent="0.25">
      <c r="A7" s="187"/>
      <c r="B7" s="188"/>
      <c r="C7" s="188"/>
      <c r="D7" s="190"/>
      <c r="E7" s="188"/>
      <c r="F7" s="190"/>
      <c r="G7" s="188"/>
      <c r="H7" s="158" t="s">
        <v>894</v>
      </c>
      <c r="I7" s="188"/>
      <c r="J7" s="188"/>
      <c r="K7" s="190"/>
      <c r="L7" s="190"/>
      <c r="M7" s="188"/>
      <c r="N7" s="188"/>
      <c r="O7" s="188"/>
      <c r="P7" s="188"/>
      <c r="Q7" s="188"/>
      <c r="R7" s="162" t="s">
        <v>1827</v>
      </c>
      <c r="S7" s="188"/>
      <c r="T7" s="188"/>
      <c r="U7" s="211"/>
    </row>
    <row r="8" spans="1:21" s="119" customFormat="1" ht="120" customHeight="1" x14ac:dyDescent="0.25">
      <c r="A8" s="187"/>
      <c r="B8" s="184"/>
      <c r="C8" s="184"/>
      <c r="D8" s="191"/>
      <c r="E8" s="184"/>
      <c r="F8" s="191"/>
      <c r="G8" s="184"/>
      <c r="H8" s="158" t="s">
        <v>895</v>
      </c>
      <c r="I8" s="184"/>
      <c r="J8" s="184"/>
      <c r="K8" s="191"/>
      <c r="L8" s="191"/>
      <c r="M8" s="184"/>
      <c r="N8" s="184"/>
      <c r="O8" s="184"/>
      <c r="P8" s="184"/>
      <c r="Q8" s="184"/>
      <c r="R8" s="162" t="s">
        <v>1821</v>
      </c>
      <c r="S8" s="184"/>
      <c r="T8" s="184"/>
      <c r="U8" s="211"/>
    </row>
    <row r="9" spans="1:21" s="119" customFormat="1" ht="34.5" customHeight="1" x14ac:dyDescent="0.25">
      <c r="A9" s="192" t="s">
        <v>221</v>
      </c>
      <c r="B9" s="183" t="s">
        <v>896</v>
      </c>
      <c r="C9" s="183" t="s">
        <v>220</v>
      </c>
      <c r="D9" s="189" t="s">
        <v>1828</v>
      </c>
      <c r="E9" s="183" t="s">
        <v>896</v>
      </c>
      <c r="F9" s="183" t="s">
        <v>849</v>
      </c>
      <c r="G9" s="183" t="s">
        <v>1</v>
      </c>
      <c r="H9" s="183" t="s">
        <v>897</v>
      </c>
      <c r="I9" s="183" t="s">
        <v>1725</v>
      </c>
      <c r="J9" s="189" t="s">
        <v>1829</v>
      </c>
      <c r="K9" s="183" t="s">
        <v>1028</v>
      </c>
      <c r="L9" s="183" t="s">
        <v>1028</v>
      </c>
      <c r="M9" s="183" t="s">
        <v>215</v>
      </c>
      <c r="N9" s="183" t="s">
        <v>215</v>
      </c>
      <c r="O9" s="183" t="s">
        <v>215</v>
      </c>
      <c r="P9" s="112" t="s">
        <v>1596</v>
      </c>
      <c r="Q9" s="181" t="s">
        <v>168</v>
      </c>
      <c r="R9" s="193" t="s">
        <v>1028</v>
      </c>
      <c r="S9" s="183" t="s">
        <v>214</v>
      </c>
      <c r="T9" s="183" t="s">
        <v>214</v>
      </c>
      <c r="U9" s="211"/>
    </row>
    <row r="10" spans="1:21" s="119" customFormat="1" ht="45" customHeight="1" x14ac:dyDescent="0.25">
      <c r="A10" s="192"/>
      <c r="B10" s="184"/>
      <c r="C10" s="184"/>
      <c r="D10" s="191"/>
      <c r="E10" s="184"/>
      <c r="F10" s="184"/>
      <c r="G10" s="184"/>
      <c r="H10" s="184"/>
      <c r="I10" s="184"/>
      <c r="J10" s="191"/>
      <c r="K10" s="184"/>
      <c r="L10" s="184"/>
      <c r="M10" s="184"/>
      <c r="N10" s="184"/>
      <c r="O10" s="184"/>
      <c r="P10" s="112" t="s">
        <v>1597</v>
      </c>
      <c r="Q10" s="181" t="s">
        <v>1922</v>
      </c>
      <c r="R10" s="194"/>
      <c r="S10" s="184"/>
      <c r="T10" s="184"/>
      <c r="U10" s="211"/>
    </row>
    <row r="11" spans="1:21" s="119" customFormat="1" ht="35.25" customHeight="1" x14ac:dyDescent="0.25">
      <c r="A11" s="192" t="s">
        <v>221</v>
      </c>
      <c r="B11" s="183" t="s">
        <v>898</v>
      </c>
      <c r="C11" s="183" t="s">
        <v>220</v>
      </c>
      <c r="D11" s="189" t="s">
        <v>1830</v>
      </c>
      <c r="E11" s="183" t="s">
        <v>898</v>
      </c>
      <c r="F11" s="183" t="s">
        <v>899</v>
      </c>
      <c r="G11" s="183" t="s">
        <v>1</v>
      </c>
      <c r="H11" s="183" t="s">
        <v>900</v>
      </c>
      <c r="I11" s="183" t="s">
        <v>1726</v>
      </c>
      <c r="J11" s="189" t="s">
        <v>1835</v>
      </c>
      <c r="K11" s="183" t="s">
        <v>1028</v>
      </c>
      <c r="L11" s="183" t="s">
        <v>1028</v>
      </c>
      <c r="M11" s="183" t="s">
        <v>215</v>
      </c>
      <c r="N11" s="183" t="s">
        <v>215</v>
      </c>
      <c r="O11" s="183" t="s">
        <v>215</v>
      </c>
      <c r="P11" s="112" t="s">
        <v>1598</v>
      </c>
      <c r="Q11" s="181" t="s">
        <v>168</v>
      </c>
      <c r="R11" s="193" t="s">
        <v>1028</v>
      </c>
      <c r="S11" s="183" t="s">
        <v>214</v>
      </c>
      <c r="T11" s="183" t="s">
        <v>214</v>
      </c>
      <c r="U11" s="211"/>
    </row>
    <row r="12" spans="1:21" s="119" customFormat="1" ht="46.5" customHeight="1" x14ac:dyDescent="0.25">
      <c r="A12" s="192"/>
      <c r="B12" s="184"/>
      <c r="C12" s="184"/>
      <c r="D12" s="191"/>
      <c r="E12" s="184"/>
      <c r="F12" s="184"/>
      <c r="G12" s="184"/>
      <c r="H12" s="184"/>
      <c r="I12" s="184"/>
      <c r="J12" s="191"/>
      <c r="K12" s="184"/>
      <c r="L12" s="184"/>
      <c r="M12" s="184"/>
      <c r="N12" s="184"/>
      <c r="O12" s="184"/>
      <c r="P12" s="112" t="s">
        <v>1599</v>
      </c>
      <c r="Q12" s="181" t="s">
        <v>1922</v>
      </c>
      <c r="R12" s="194"/>
      <c r="S12" s="184"/>
      <c r="T12" s="184"/>
      <c r="U12" s="211"/>
    </row>
    <row r="13" spans="1:21" s="119" customFormat="1" ht="120" customHeight="1" x14ac:dyDescent="0.25">
      <c r="A13" s="68" t="s">
        <v>221</v>
      </c>
      <c r="B13" s="112" t="s">
        <v>903</v>
      </c>
      <c r="C13" s="112" t="s">
        <v>220</v>
      </c>
      <c r="D13" s="160" t="s">
        <v>1831</v>
      </c>
      <c r="E13" s="112" t="s">
        <v>903</v>
      </c>
      <c r="F13" s="160" t="s">
        <v>1836</v>
      </c>
      <c r="G13" s="112" t="s">
        <v>1</v>
      </c>
      <c r="H13" s="112" t="s">
        <v>905</v>
      </c>
      <c r="I13" s="160" t="s">
        <v>1837</v>
      </c>
      <c r="J13" s="160" t="s">
        <v>1838</v>
      </c>
      <c r="K13" s="112" t="s">
        <v>1028</v>
      </c>
      <c r="L13" s="112" t="s">
        <v>1028</v>
      </c>
      <c r="M13" s="112" t="s">
        <v>215</v>
      </c>
      <c r="N13" s="112" t="s">
        <v>215</v>
      </c>
      <c r="O13" s="112" t="s">
        <v>214</v>
      </c>
      <c r="P13" s="114" t="s">
        <v>908</v>
      </c>
      <c r="Q13" s="112" t="s">
        <v>1922</v>
      </c>
      <c r="R13" s="112" t="s">
        <v>1028</v>
      </c>
      <c r="S13" s="112" t="s">
        <v>214</v>
      </c>
      <c r="T13" s="112" t="s">
        <v>214</v>
      </c>
      <c r="U13" s="211"/>
    </row>
    <row r="14" spans="1:21" s="119" customFormat="1" ht="33.75" customHeight="1" x14ac:dyDescent="0.25">
      <c r="A14" s="195" t="s">
        <v>221</v>
      </c>
      <c r="B14" s="183" t="s">
        <v>909</v>
      </c>
      <c r="C14" s="183" t="s">
        <v>220</v>
      </c>
      <c r="D14" s="189" t="s">
        <v>1832</v>
      </c>
      <c r="E14" s="183" t="s">
        <v>909</v>
      </c>
      <c r="F14" s="183" t="s">
        <v>910</v>
      </c>
      <c r="G14" s="183" t="s">
        <v>1</v>
      </c>
      <c r="H14" s="183" t="s">
        <v>911</v>
      </c>
      <c r="I14" s="183" t="s">
        <v>1729</v>
      </c>
      <c r="J14" s="189" t="s">
        <v>1839</v>
      </c>
      <c r="K14" s="183" t="s">
        <v>1028</v>
      </c>
      <c r="L14" s="183" t="s">
        <v>1028</v>
      </c>
      <c r="M14" s="183" t="s">
        <v>215</v>
      </c>
      <c r="N14" s="183" t="s">
        <v>215</v>
      </c>
      <c r="O14" s="183" t="s">
        <v>215</v>
      </c>
      <c r="P14" s="112" t="s">
        <v>1601</v>
      </c>
      <c r="Q14" s="181" t="s">
        <v>168</v>
      </c>
      <c r="R14" s="193" t="s">
        <v>1028</v>
      </c>
      <c r="S14" s="183" t="s">
        <v>214</v>
      </c>
      <c r="T14" s="183" t="s">
        <v>214</v>
      </c>
      <c r="U14" s="211"/>
    </row>
    <row r="15" spans="1:21" s="119" customFormat="1" ht="57.75" customHeight="1" x14ac:dyDescent="0.25">
      <c r="A15" s="195"/>
      <c r="B15" s="184"/>
      <c r="C15" s="184"/>
      <c r="D15" s="191"/>
      <c r="E15" s="184"/>
      <c r="F15" s="184"/>
      <c r="G15" s="184"/>
      <c r="H15" s="184"/>
      <c r="I15" s="184"/>
      <c r="J15" s="191"/>
      <c r="K15" s="184"/>
      <c r="L15" s="184"/>
      <c r="M15" s="184"/>
      <c r="N15" s="184"/>
      <c r="O15" s="184"/>
      <c r="P15" s="112" t="s">
        <v>1602</v>
      </c>
      <c r="Q15" s="181" t="s">
        <v>1922</v>
      </c>
      <c r="R15" s="194"/>
      <c r="S15" s="184"/>
      <c r="T15" s="184"/>
      <c r="U15" s="211"/>
    </row>
    <row r="16" spans="1:21" s="119" customFormat="1" ht="41.25" customHeight="1" x14ac:dyDescent="0.25">
      <c r="A16" s="192" t="s">
        <v>221</v>
      </c>
      <c r="B16" s="183" t="s">
        <v>912</v>
      </c>
      <c r="C16" s="183" t="s">
        <v>220</v>
      </c>
      <c r="D16" s="189" t="s">
        <v>1833</v>
      </c>
      <c r="E16" s="183" t="s">
        <v>912</v>
      </c>
      <c r="F16" s="189" t="s">
        <v>1840</v>
      </c>
      <c r="G16" s="183" t="s">
        <v>1</v>
      </c>
      <c r="H16" s="183" t="s">
        <v>913</v>
      </c>
      <c r="I16" s="183" t="s">
        <v>1604</v>
      </c>
      <c r="J16" s="189" t="s">
        <v>1841</v>
      </c>
      <c r="K16" s="183" t="s">
        <v>1028</v>
      </c>
      <c r="L16" s="183" t="s">
        <v>1028</v>
      </c>
      <c r="M16" s="183" t="s">
        <v>215</v>
      </c>
      <c r="N16" s="183" t="s">
        <v>215</v>
      </c>
      <c r="O16" s="183" t="s">
        <v>215</v>
      </c>
      <c r="P16" s="112" t="s">
        <v>1606</v>
      </c>
      <c r="Q16" s="183" t="s">
        <v>168</v>
      </c>
      <c r="R16" s="193" t="s">
        <v>1028</v>
      </c>
      <c r="S16" s="183" t="s">
        <v>214</v>
      </c>
      <c r="T16" s="183" t="s">
        <v>214</v>
      </c>
      <c r="U16" s="211"/>
    </row>
    <row r="17" spans="1:21" s="119" customFormat="1" ht="66" customHeight="1" x14ac:dyDescent="0.25">
      <c r="A17" s="192"/>
      <c r="B17" s="184"/>
      <c r="C17" s="184"/>
      <c r="D17" s="191"/>
      <c r="E17" s="184"/>
      <c r="F17" s="191"/>
      <c r="G17" s="184"/>
      <c r="H17" s="184"/>
      <c r="I17" s="184"/>
      <c r="J17" s="191"/>
      <c r="K17" s="184"/>
      <c r="L17" s="184"/>
      <c r="M17" s="184"/>
      <c r="N17" s="184"/>
      <c r="O17" s="184"/>
      <c r="P17" s="112" t="s">
        <v>1607</v>
      </c>
      <c r="Q17" s="184"/>
      <c r="R17" s="194"/>
      <c r="S17" s="184"/>
      <c r="T17" s="184"/>
      <c r="U17" s="211"/>
    </row>
    <row r="18" spans="1:21" s="119" customFormat="1" ht="240" customHeight="1" x14ac:dyDescent="0.25">
      <c r="A18" s="68" t="s">
        <v>221</v>
      </c>
      <c r="B18" s="112" t="s">
        <v>914</v>
      </c>
      <c r="C18" s="112" t="s">
        <v>223</v>
      </c>
      <c r="D18" s="160" t="s">
        <v>1834</v>
      </c>
      <c r="E18" s="112" t="s">
        <v>914</v>
      </c>
      <c r="F18" s="112" t="s">
        <v>854</v>
      </c>
      <c r="G18" s="112" t="s">
        <v>1</v>
      </c>
      <c r="H18" s="112" t="s">
        <v>915</v>
      </c>
      <c r="I18" s="160" t="s">
        <v>1842</v>
      </c>
      <c r="J18" s="160" t="s">
        <v>1843</v>
      </c>
      <c r="K18" s="112" t="s">
        <v>1028</v>
      </c>
      <c r="L18" s="112" t="s">
        <v>1028</v>
      </c>
      <c r="M18" s="112" t="s">
        <v>215</v>
      </c>
      <c r="N18" s="112" t="s">
        <v>214</v>
      </c>
      <c r="O18" s="112" t="s">
        <v>215</v>
      </c>
      <c r="P18" s="114" t="s">
        <v>916</v>
      </c>
      <c r="Q18" s="112" t="s">
        <v>168</v>
      </c>
      <c r="R18" s="112" t="s">
        <v>1028</v>
      </c>
      <c r="S18" s="112" t="s">
        <v>214</v>
      </c>
      <c r="T18" s="112" t="s">
        <v>214</v>
      </c>
      <c r="U18" s="211"/>
    </row>
    <row r="19" spans="1:21" s="119" customFormat="1" ht="75" customHeight="1" x14ac:dyDescent="0.25">
      <c r="A19" s="68" t="s">
        <v>221</v>
      </c>
      <c r="B19" s="112" t="s">
        <v>917</v>
      </c>
      <c r="C19" s="112" t="s">
        <v>224</v>
      </c>
      <c r="D19" s="160" t="s">
        <v>1844</v>
      </c>
      <c r="E19" s="112" t="s">
        <v>917</v>
      </c>
      <c r="F19" s="112" t="s">
        <v>855</v>
      </c>
      <c r="G19" s="112" t="s">
        <v>1</v>
      </c>
      <c r="H19" s="112" t="s">
        <v>918</v>
      </c>
      <c r="I19" s="160" t="s">
        <v>250</v>
      </c>
      <c r="J19" s="160" t="s">
        <v>1846</v>
      </c>
      <c r="K19" s="112" t="s">
        <v>1028</v>
      </c>
      <c r="L19" s="112" t="s">
        <v>1028</v>
      </c>
      <c r="M19" s="112" t="s">
        <v>215</v>
      </c>
      <c r="N19" s="112" t="s">
        <v>214</v>
      </c>
      <c r="O19" s="112" t="s">
        <v>215</v>
      </c>
      <c r="P19" s="114" t="s">
        <v>920</v>
      </c>
      <c r="Q19" s="112" t="s">
        <v>168</v>
      </c>
      <c r="R19" s="112" t="s">
        <v>1028</v>
      </c>
      <c r="S19" s="112" t="s">
        <v>214</v>
      </c>
      <c r="T19" s="112" t="s">
        <v>214</v>
      </c>
      <c r="U19" s="211"/>
    </row>
    <row r="20" spans="1:21" s="119" customFormat="1" ht="165" customHeight="1" x14ac:dyDescent="0.25">
      <c r="A20" s="177" t="s">
        <v>221</v>
      </c>
      <c r="B20" s="112" t="s">
        <v>921</v>
      </c>
      <c r="C20" s="112" t="s">
        <v>222</v>
      </c>
      <c r="D20" s="160" t="s">
        <v>1845</v>
      </c>
      <c r="E20" s="112" t="s">
        <v>921</v>
      </c>
      <c r="F20" s="112" t="s">
        <v>856</v>
      </c>
      <c r="G20" s="112" t="s">
        <v>1</v>
      </c>
      <c r="H20" s="112" t="s">
        <v>922</v>
      </c>
      <c r="I20" s="160" t="s">
        <v>1847</v>
      </c>
      <c r="J20" s="160" t="s">
        <v>1848</v>
      </c>
      <c r="K20" s="112" t="s">
        <v>1028</v>
      </c>
      <c r="L20" s="112" t="s">
        <v>1028</v>
      </c>
      <c r="M20" s="112" t="s">
        <v>215</v>
      </c>
      <c r="N20" s="114" t="s">
        <v>214</v>
      </c>
      <c r="O20" s="114" t="s">
        <v>215</v>
      </c>
      <c r="P20" s="114" t="s">
        <v>923</v>
      </c>
      <c r="Q20" s="114" t="s">
        <v>168</v>
      </c>
      <c r="R20" s="112" t="s">
        <v>1028</v>
      </c>
      <c r="S20" s="114" t="s">
        <v>214</v>
      </c>
      <c r="T20" s="114" t="s">
        <v>214</v>
      </c>
      <c r="U20" s="211"/>
    </row>
    <row r="21" spans="1:21" s="119" customFormat="1" ht="78" customHeight="1" x14ac:dyDescent="0.25">
      <c r="A21" s="196" t="s">
        <v>221</v>
      </c>
      <c r="B21" s="183" t="s">
        <v>924</v>
      </c>
      <c r="C21" s="183" t="s">
        <v>222</v>
      </c>
      <c r="D21" s="189" t="s">
        <v>1849</v>
      </c>
      <c r="E21" s="183" t="s">
        <v>924</v>
      </c>
      <c r="F21" s="189" t="s">
        <v>857</v>
      </c>
      <c r="G21" s="183" t="s">
        <v>1</v>
      </c>
      <c r="H21" s="183" t="s">
        <v>925</v>
      </c>
      <c r="I21" s="189" t="s">
        <v>1851</v>
      </c>
      <c r="J21" s="189" t="s">
        <v>1852</v>
      </c>
      <c r="K21" s="183" t="s">
        <v>1028</v>
      </c>
      <c r="L21" s="183" t="s">
        <v>1028</v>
      </c>
      <c r="M21" s="183" t="s">
        <v>215</v>
      </c>
      <c r="N21" s="183" t="s">
        <v>215</v>
      </c>
      <c r="O21" s="183" t="s">
        <v>215</v>
      </c>
      <c r="P21" s="112" t="s">
        <v>1616</v>
      </c>
      <c r="Q21" s="170" t="s">
        <v>168</v>
      </c>
      <c r="R21" s="193" t="s">
        <v>1028</v>
      </c>
      <c r="S21" s="183" t="s">
        <v>214</v>
      </c>
      <c r="T21" s="183" t="s">
        <v>214</v>
      </c>
      <c r="U21" s="211"/>
    </row>
    <row r="22" spans="1:21" s="119" customFormat="1" ht="114.75" customHeight="1" x14ac:dyDescent="0.25">
      <c r="A22" s="195"/>
      <c r="B22" s="184"/>
      <c r="C22" s="184"/>
      <c r="D22" s="191"/>
      <c r="E22" s="184"/>
      <c r="F22" s="191"/>
      <c r="G22" s="184"/>
      <c r="H22" s="184"/>
      <c r="I22" s="191"/>
      <c r="J22" s="191"/>
      <c r="K22" s="184"/>
      <c r="L22" s="184"/>
      <c r="M22" s="184"/>
      <c r="N22" s="184"/>
      <c r="O22" s="184"/>
      <c r="P22" s="112" t="s">
        <v>1617</v>
      </c>
      <c r="Q22" s="171" t="s">
        <v>1922</v>
      </c>
      <c r="R22" s="194"/>
      <c r="S22" s="184"/>
      <c r="T22" s="184"/>
      <c r="U22" s="211"/>
    </row>
    <row r="23" spans="1:21" s="119" customFormat="1" ht="405" customHeight="1" x14ac:dyDescent="0.25">
      <c r="A23" s="177" t="s">
        <v>221</v>
      </c>
      <c r="B23" s="112" t="s">
        <v>926</v>
      </c>
      <c r="C23" s="112" t="s">
        <v>220</v>
      </c>
      <c r="D23" s="160" t="s">
        <v>1850</v>
      </c>
      <c r="E23" s="112" t="s">
        <v>926</v>
      </c>
      <c r="F23" s="112" t="s">
        <v>1618</v>
      </c>
      <c r="G23" s="112" t="s">
        <v>1</v>
      </c>
      <c r="H23" s="112" t="s">
        <v>927</v>
      </c>
      <c r="I23" s="160" t="s">
        <v>1853</v>
      </c>
      <c r="J23" s="160" t="s">
        <v>1854</v>
      </c>
      <c r="K23" s="112" t="s">
        <v>1028</v>
      </c>
      <c r="L23" s="112" t="s">
        <v>1028</v>
      </c>
      <c r="M23" s="112" t="s">
        <v>215</v>
      </c>
      <c r="N23" s="112" t="s">
        <v>214</v>
      </c>
      <c r="O23" s="112" t="s">
        <v>215</v>
      </c>
      <c r="P23" s="114" t="s">
        <v>1620</v>
      </c>
      <c r="Q23" s="112" t="s">
        <v>168</v>
      </c>
      <c r="R23" s="112" t="s">
        <v>1028</v>
      </c>
      <c r="S23" s="112" t="s">
        <v>214</v>
      </c>
      <c r="T23" s="112" t="s">
        <v>214</v>
      </c>
      <c r="U23" s="211"/>
    </row>
    <row r="24" spans="1:21" s="119" customFormat="1" ht="150" customHeight="1" x14ac:dyDescent="0.25">
      <c r="A24" s="68" t="s">
        <v>221</v>
      </c>
      <c r="B24" s="112" t="s">
        <v>929</v>
      </c>
      <c r="C24" s="112" t="s">
        <v>220</v>
      </c>
      <c r="D24" s="160" t="s">
        <v>1855</v>
      </c>
      <c r="E24" s="112" t="s">
        <v>929</v>
      </c>
      <c r="F24" s="112" t="s">
        <v>859</v>
      </c>
      <c r="G24" s="112" t="s">
        <v>1</v>
      </c>
      <c r="H24" s="112" t="s">
        <v>930</v>
      </c>
      <c r="I24" s="160" t="s">
        <v>1858</v>
      </c>
      <c r="J24" s="160" t="s">
        <v>1859</v>
      </c>
      <c r="K24" s="112" t="s">
        <v>1028</v>
      </c>
      <c r="L24" s="112" t="s">
        <v>1028</v>
      </c>
      <c r="M24" s="112" t="s">
        <v>215</v>
      </c>
      <c r="N24" s="112" t="s">
        <v>214</v>
      </c>
      <c r="O24" s="112" t="s">
        <v>215</v>
      </c>
      <c r="P24" s="114" t="s">
        <v>931</v>
      </c>
      <c r="Q24" s="112" t="s">
        <v>168</v>
      </c>
      <c r="R24" s="112" t="s">
        <v>1028</v>
      </c>
      <c r="S24" s="112" t="s">
        <v>214</v>
      </c>
      <c r="T24" s="112" t="s">
        <v>214</v>
      </c>
      <c r="U24" s="211"/>
    </row>
    <row r="25" spans="1:21" s="119" customFormat="1" ht="225" customHeight="1" x14ac:dyDescent="0.25">
      <c r="A25" s="68" t="s">
        <v>221</v>
      </c>
      <c r="B25" s="112" t="s">
        <v>932</v>
      </c>
      <c r="C25" s="112" t="s">
        <v>223</v>
      </c>
      <c r="D25" s="160" t="s">
        <v>1856</v>
      </c>
      <c r="E25" s="112" t="s">
        <v>932</v>
      </c>
      <c r="F25" s="112" t="s">
        <v>1623</v>
      </c>
      <c r="G25" s="112" t="s">
        <v>1</v>
      </c>
      <c r="H25" s="112" t="s">
        <v>933</v>
      </c>
      <c r="I25" s="160" t="s">
        <v>1860</v>
      </c>
      <c r="J25" s="160" t="s">
        <v>1861</v>
      </c>
      <c r="K25" s="112" t="s">
        <v>1028</v>
      </c>
      <c r="L25" s="112" t="s">
        <v>1028</v>
      </c>
      <c r="M25" s="112" t="s">
        <v>215</v>
      </c>
      <c r="N25" s="112" t="s">
        <v>214</v>
      </c>
      <c r="O25" s="112" t="s">
        <v>214</v>
      </c>
      <c r="P25" s="114" t="s">
        <v>1028</v>
      </c>
      <c r="Q25" s="112" t="s">
        <v>1028</v>
      </c>
      <c r="R25" s="112" t="s">
        <v>1028</v>
      </c>
      <c r="S25" s="112" t="s">
        <v>214</v>
      </c>
      <c r="T25" s="112" t="s">
        <v>214</v>
      </c>
      <c r="U25" s="211"/>
    </row>
    <row r="26" spans="1:21" s="119" customFormat="1" ht="165" customHeight="1" x14ac:dyDescent="0.25">
      <c r="A26" s="177" t="s">
        <v>221</v>
      </c>
      <c r="B26" s="112" t="s">
        <v>935</v>
      </c>
      <c r="C26" s="112" t="s">
        <v>222</v>
      </c>
      <c r="D26" s="160" t="s">
        <v>1857</v>
      </c>
      <c r="E26" s="112" t="s">
        <v>935</v>
      </c>
      <c r="F26" s="112" t="s">
        <v>936</v>
      </c>
      <c r="G26" s="112" t="s">
        <v>1</v>
      </c>
      <c r="H26" s="112" t="s">
        <v>937</v>
      </c>
      <c r="I26" s="112" t="s">
        <v>1626</v>
      </c>
      <c r="J26" s="160" t="s">
        <v>1862</v>
      </c>
      <c r="K26" s="112" t="s">
        <v>1028</v>
      </c>
      <c r="L26" s="112" t="s">
        <v>1028</v>
      </c>
      <c r="M26" s="112" t="s">
        <v>215</v>
      </c>
      <c r="N26" s="112" t="s">
        <v>214</v>
      </c>
      <c r="O26" s="112" t="s">
        <v>215</v>
      </c>
      <c r="P26" s="114" t="s">
        <v>938</v>
      </c>
      <c r="Q26" s="112" t="s">
        <v>168</v>
      </c>
      <c r="R26" s="112" t="s">
        <v>1028</v>
      </c>
      <c r="S26" s="112" t="s">
        <v>214</v>
      </c>
      <c r="T26" s="112" t="s">
        <v>214</v>
      </c>
      <c r="U26" s="211"/>
    </row>
    <row r="27" spans="1:21" s="119" customFormat="1" ht="168" customHeight="1" x14ac:dyDescent="0.25">
      <c r="A27" s="196" t="s">
        <v>221</v>
      </c>
      <c r="B27" s="183" t="s">
        <v>939</v>
      </c>
      <c r="C27" s="183" t="s">
        <v>220</v>
      </c>
      <c r="D27" s="189" t="s">
        <v>1863</v>
      </c>
      <c r="E27" s="183" t="s">
        <v>939</v>
      </c>
      <c r="F27" s="183" t="s">
        <v>1628</v>
      </c>
      <c r="G27" s="183" t="s">
        <v>1</v>
      </c>
      <c r="H27" s="183" t="s">
        <v>940</v>
      </c>
      <c r="I27" s="189" t="s">
        <v>1866</v>
      </c>
      <c r="J27" s="189" t="s">
        <v>1867</v>
      </c>
      <c r="K27" s="183" t="s">
        <v>1028</v>
      </c>
      <c r="L27" s="183" t="s">
        <v>1028</v>
      </c>
      <c r="M27" s="197" t="s">
        <v>215</v>
      </c>
      <c r="N27" s="183" t="s">
        <v>215</v>
      </c>
      <c r="O27" s="183" t="s">
        <v>215</v>
      </c>
      <c r="P27" s="175" t="s">
        <v>1631</v>
      </c>
      <c r="Q27" s="174" t="s">
        <v>168</v>
      </c>
      <c r="R27" s="183" t="s">
        <v>1028</v>
      </c>
      <c r="S27" s="183" t="s">
        <v>214</v>
      </c>
      <c r="T27" s="183" t="s">
        <v>214</v>
      </c>
      <c r="U27" s="211"/>
    </row>
    <row r="28" spans="1:21" s="119" customFormat="1" ht="29.45" customHeight="1" x14ac:dyDescent="0.25">
      <c r="A28" s="195"/>
      <c r="B28" s="184"/>
      <c r="C28" s="184"/>
      <c r="D28" s="191"/>
      <c r="E28" s="184"/>
      <c r="F28" s="184"/>
      <c r="G28" s="184"/>
      <c r="H28" s="184"/>
      <c r="I28" s="191"/>
      <c r="J28" s="191"/>
      <c r="K28" s="184"/>
      <c r="L28" s="184"/>
      <c r="M28" s="198"/>
      <c r="N28" s="184"/>
      <c r="O28" s="184"/>
      <c r="P28" s="175" t="s">
        <v>1763</v>
      </c>
      <c r="Q28" s="174" t="s">
        <v>1922</v>
      </c>
      <c r="R28" s="184"/>
      <c r="S28" s="184"/>
      <c r="T28" s="184"/>
      <c r="U28" s="211"/>
    </row>
    <row r="29" spans="1:21" s="119" customFormat="1" ht="75" customHeight="1" x14ac:dyDescent="0.25">
      <c r="A29" s="177" t="s">
        <v>221</v>
      </c>
      <c r="B29" s="112" t="s">
        <v>941</v>
      </c>
      <c r="C29" s="112" t="s">
        <v>220</v>
      </c>
      <c r="D29" s="160" t="s">
        <v>1864</v>
      </c>
      <c r="E29" s="112" t="s">
        <v>941</v>
      </c>
      <c r="F29" s="160" t="s">
        <v>1865</v>
      </c>
      <c r="G29" s="112" t="s">
        <v>1</v>
      </c>
      <c r="H29" s="112" t="s">
        <v>942</v>
      </c>
      <c r="I29" s="160" t="s">
        <v>1868</v>
      </c>
      <c r="J29" s="160" t="s">
        <v>1869</v>
      </c>
      <c r="K29" s="112" t="s">
        <v>1028</v>
      </c>
      <c r="L29" s="112" t="s">
        <v>1028</v>
      </c>
      <c r="M29" s="114" t="s">
        <v>215</v>
      </c>
      <c r="N29" s="112" t="s">
        <v>214</v>
      </c>
      <c r="O29" s="112" t="s">
        <v>215</v>
      </c>
      <c r="P29" s="114" t="s">
        <v>943</v>
      </c>
      <c r="Q29" s="112" t="s">
        <v>168</v>
      </c>
      <c r="R29" s="112" t="s">
        <v>1028</v>
      </c>
      <c r="S29" s="112" t="s">
        <v>214</v>
      </c>
      <c r="T29" s="112" t="s">
        <v>214</v>
      </c>
      <c r="U29" s="211"/>
    </row>
    <row r="30" spans="1:21" s="119" customFormat="1" ht="195" customHeight="1" x14ac:dyDescent="0.25">
      <c r="A30" s="192" t="s">
        <v>221</v>
      </c>
      <c r="B30" s="183" t="s">
        <v>944</v>
      </c>
      <c r="C30" s="183" t="s">
        <v>220</v>
      </c>
      <c r="D30" s="189" t="s">
        <v>1870</v>
      </c>
      <c r="E30" s="183" t="s">
        <v>944</v>
      </c>
      <c r="F30" s="183" t="s">
        <v>1739</v>
      </c>
      <c r="G30" s="183" t="s">
        <v>1</v>
      </c>
      <c r="H30" s="183" t="s">
        <v>945</v>
      </c>
      <c r="I30" s="183" t="s">
        <v>1636</v>
      </c>
      <c r="J30" s="199" t="s">
        <v>1872</v>
      </c>
      <c r="K30" s="201" t="s">
        <v>1028</v>
      </c>
      <c r="L30" s="201" t="s">
        <v>1028</v>
      </c>
      <c r="M30" s="197" t="s">
        <v>215</v>
      </c>
      <c r="N30" s="183" t="s">
        <v>215</v>
      </c>
      <c r="O30" s="183" t="s">
        <v>215</v>
      </c>
      <c r="P30" s="114" t="s">
        <v>946</v>
      </c>
      <c r="Q30" s="174" t="s">
        <v>168</v>
      </c>
      <c r="R30" s="197" t="s">
        <v>1028</v>
      </c>
      <c r="S30" s="183" t="s">
        <v>214</v>
      </c>
      <c r="T30" s="183" t="s">
        <v>214</v>
      </c>
      <c r="U30" s="211"/>
    </row>
    <row r="31" spans="1:21" s="119" customFormat="1" ht="30" customHeight="1" x14ac:dyDescent="0.25">
      <c r="A31" s="192"/>
      <c r="B31" s="184"/>
      <c r="C31" s="184"/>
      <c r="D31" s="191"/>
      <c r="E31" s="184"/>
      <c r="F31" s="184"/>
      <c r="G31" s="184"/>
      <c r="H31" s="184"/>
      <c r="I31" s="184"/>
      <c r="J31" s="200"/>
      <c r="K31" s="202"/>
      <c r="L31" s="202"/>
      <c r="M31" s="198"/>
      <c r="N31" s="184"/>
      <c r="O31" s="184"/>
      <c r="P31" s="112" t="s">
        <v>1638</v>
      </c>
      <c r="Q31" s="174" t="s">
        <v>1922</v>
      </c>
      <c r="R31" s="198"/>
      <c r="S31" s="184"/>
      <c r="T31" s="184"/>
      <c r="U31" s="211"/>
    </row>
    <row r="32" spans="1:21" s="119" customFormat="1" ht="195" customHeight="1" x14ac:dyDescent="0.25">
      <c r="A32" s="192" t="s">
        <v>221</v>
      </c>
      <c r="B32" s="183" t="s">
        <v>947</v>
      </c>
      <c r="C32" s="183" t="s">
        <v>220</v>
      </c>
      <c r="D32" s="189" t="s">
        <v>1871</v>
      </c>
      <c r="E32" s="183" t="s">
        <v>947</v>
      </c>
      <c r="F32" s="183" t="s">
        <v>1740</v>
      </c>
      <c r="G32" s="183" t="s">
        <v>1</v>
      </c>
      <c r="H32" s="183" t="s">
        <v>948</v>
      </c>
      <c r="I32" s="183" t="s">
        <v>1640</v>
      </c>
      <c r="J32" s="199" t="s">
        <v>1873</v>
      </c>
      <c r="K32" s="201" t="s">
        <v>1028</v>
      </c>
      <c r="L32" s="201" t="s">
        <v>1028</v>
      </c>
      <c r="M32" s="197" t="s">
        <v>215</v>
      </c>
      <c r="N32" s="183" t="s">
        <v>215</v>
      </c>
      <c r="O32" s="183" t="s">
        <v>215</v>
      </c>
      <c r="P32" s="114" t="s">
        <v>950</v>
      </c>
      <c r="Q32" s="174" t="s">
        <v>168</v>
      </c>
      <c r="R32" s="197" t="s">
        <v>1028</v>
      </c>
      <c r="S32" s="183" t="s">
        <v>214</v>
      </c>
      <c r="T32" s="183" t="s">
        <v>214</v>
      </c>
      <c r="U32" s="211"/>
    </row>
    <row r="33" spans="1:21" s="119" customFormat="1" ht="30" customHeight="1" x14ac:dyDescent="0.25">
      <c r="A33" s="192"/>
      <c r="B33" s="184"/>
      <c r="C33" s="184"/>
      <c r="D33" s="191"/>
      <c r="E33" s="184"/>
      <c r="F33" s="184"/>
      <c r="G33" s="184"/>
      <c r="H33" s="184"/>
      <c r="I33" s="184"/>
      <c r="J33" s="200"/>
      <c r="K33" s="202"/>
      <c r="L33" s="202"/>
      <c r="M33" s="198"/>
      <c r="N33" s="184"/>
      <c r="O33" s="184"/>
      <c r="P33" s="112" t="s">
        <v>1641</v>
      </c>
      <c r="Q33" s="174" t="s">
        <v>1922</v>
      </c>
      <c r="R33" s="198"/>
      <c r="S33" s="184"/>
      <c r="T33" s="184"/>
      <c r="U33" s="211"/>
    </row>
    <row r="34" spans="1:21" s="119" customFormat="1" ht="60" customHeight="1" x14ac:dyDescent="0.25">
      <c r="A34" s="192" t="s">
        <v>221</v>
      </c>
      <c r="B34" s="183" t="s">
        <v>951</v>
      </c>
      <c r="C34" s="183" t="s">
        <v>220</v>
      </c>
      <c r="D34" s="189" t="s">
        <v>1874</v>
      </c>
      <c r="E34" s="183" t="s">
        <v>951</v>
      </c>
      <c r="F34" s="189" t="s">
        <v>1876</v>
      </c>
      <c r="G34" s="183" t="s">
        <v>1</v>
      </c>
      <c r="H34" s="183" t="s">
        <v>952</v>
      </c>
      <c r="I34" s="201" t="s">
        <v>1643</v>
      </c>
      <c r="J34" s="189" t="s">
        <v>1877</v>
      </c>
      <c r="K34" s="183" t="s">
        <v>1028</v>
      </c>
      <c r="L34" s="183" t="s">
        <v>1028</v>
      </c>
      <c r="M34" s="197" t="s">
        <v>215</v>
      </c>
      <c r="N34" s="183" t="s">
        <v>215</v>
      </c>
      <c r="O34" s="183" t="s">
        <v>215</v>
      </c>
      <c r="P34" s="114" t="s">
        <v>1645</v>
      </c>
      <c r="Q34" s="174" t="s">
        <v>168</v>
      </c>
      <c r="R34" s="197" t="s">
        <v>1028</v>
      </c>
      <c r="S34" s="183" t="s">
        <v>214</v>
      </c>
      <c r="T34" s="183" t="s">
        <v>214</v>
      </c>
      <c r="U34" s="211"/>
    </row>
    <row r="35" spans="1:21" s="119" customFormat="1" ht="30" customHeight="1" x14ac:dyDescent="0.25">
      <c r="A35" s="192"/>
      <c r="B35" s="184"/>
      <c r="C35" s="184"/>
      <c r="D35" s="191"/>
      <c r="E35" s="184"/>
      <c r="F35" s="191"/>
      <c r="G35" s="184"/>
      <c r="H35" s="184"/>
      <c r="I35" s="202"/>
      <c r="J35" s="191"/>
      <c r="K35" s="184"/>
      <c r="L35" s="184"/>
      <c r="M35" s="198"/>
      <c r="N35" s="184"/>
      <c r="O35" s="184"/>
      <c r="P35" s="112" t="s">
        <v>1646</v>
      </c>
      <c r="Q35" s="174" t="s">
        <v>1922</v>
      </c>
      <c r="R35" s="198"/>
      <c r="S35" s="184"/>
      <c r="T35" s="184"/>
      <c r="U35" s="211"/>
    </row>
    <row r="36" spans="1:21" s="124" customFormat="1" ht="300" customHeight="1" x14ac:dyDescent="0.25">
      <c r="A36" s="192" t="s">
        <v>221</v>
      </c>
      <c r="B36" s="183" t="s">
        <v>953</v>
      </c>
      <c r="C36" s="183" t="s">
        <v>294</v>
      </c>
      <c r="D36" s="204" t="s">
        <v>1875</v>
      </c>
      <c r="E36" s="183" t="s">
        <v>953</v>
      </c>
      <c r="F36" s="201" t="s">
        <v>1647</v>
      </c>
      <c r="G36" s="183" t="s">
        <v>1</v>
      </c>
      <c r="H36" s="209" t="s">
        <v>954</v>
      </c>
      <c r="I36" s="201" t="s">
        <v>1878</v>
      </c>
      <c r="J36" s="201" t="s">
        <v>1879</v>
      </c>
      <c r="K36" s="213" t="s">
        <v>1028</v>
      </c>
      <c r="L36" s="213" t="s">
        <v>1028</v>
      </c>
      <c r="M36" s="213" t="s">
        <v>215</v>
      </c>
      <c r="N36" s="213" t="s">
        <v>215</v>
      </c>
      <c r="O36" s="213" t="s">
        <v>215</v>
      </c>
      <c r="P36" s="112" t="s">
        <v>955</v>
      </c>
      <c r="Q36" s="174" t="s">
        <v>168</v>
      </c>
      <c r="R36" s="183" t="s">
        <v>1028</v>
      </c>
      <c r="S36" s="183" t="s">
        <v>214</v>
      </c>
      <c r="T36" s="183" t="s">
        <v>214</v>
      </c>
      <c r="U36" s="211"/>
    </row>
    <row r="37" spans="1:21" s="124" customFormat="1" ht="141" customHeight="1" x14ac:dyDescent="0.25">
      <c r="A37" s="192"/>
      <c r="B37" s="188"/>
      <c r="C37" s="188"/>
      <c r="D37" s="205"/>
      <c r="E37" s="188"/>
      <c r="F37" s="203"/>
      <c r="G37" s="188"/>
      <c r="H37" s="209"/>
      <c r="I37" s="203"/>
      <c r="J37" s="203"/>
      <c r="K37" s="213"/>
      <c r="L37" s="213"/>
      <c r="M37" s="213"/>
      <c r="N37" s="213"/>
      <c r="O37" s="213"/>
      <c r="P37" s="173" t="s">
        <v>1884</v>
      </c>
      <c r="Q37" s="174" t="s">
        <v>1922</v>
      </c>
      <c r="R37" s="188"/>
      <c r="S37" s="188"/>
      <c r="T37" s="188"/>
      <c r="U37" s="211"/>
    </row>
    <row r="38" spans="1:21" s="124" customFormat="1" ht="180" customHeight="1" x14ac:dyDescent="0.25">
      <c r="A38" s="192"/>
      <c r="B38" s="188"/>
      <c r="C38" s="188"/>
      <c r="D38" s="205"/>
      <c r="E38" s="188"/>
      <c r="F38" s="203"/>
      <c r="G38" s="188"/>
      <c r="H38" s="209" t="s">
        <v>956</v>
      </c>
      <c r="I38" s="203"/>
      <c r="J38" s="203"/>
      <c r="K38" s="213" t="s">
        <v>1028</v>
      </c>
      <c r="L38" s="213" t="s">
        <v>1028</v>
      </c>
      <c r="M38" s="213" t="s">
        <v>215</v>
      </c>
      <c r="N38" s="213" t="s">
        <v>215</v>
      </c>
      <c r="O38" s="213" t="s">
        <v>215</v>
      </c>
      <c r="P38" s="173" t="s">
        <v>1017</v>
      </c>
      <c r="Q38" s="174" t="s">
        <v>168</v>
      </c>
      <c r="R38" s="188"/>
      <c r="S38" s="188"/>
      <c r="T38" s="188"/>
      <c r="U38" s="211"/>
    </row>
    <row r="39" spans="1:21" s="124" customFormat="1" ht="234" customHeight="1" x14ac:dyDescent="0.25">
      <c r="A39" s="192"/>
      <c r="B39" s="184"/>
      <c r="C39" s="184"/>
      <c r="D39" s="206"/>
      <c r="E39" s="184"/>
      <c r="F39" s="202"/>
      <c r="G39" s="184"/>
      <c r="H39" s="209"/>
      <c r="I39" s="202"/>
      <c r="J39" s="202"/>
      <c r="K39" s="213"/>
      <c r="L39" s="213"/>
      <c r="M39" s="213"/>
      <c r="N39" s="213"/>
      <c r="O39" s="213"/>
      <c r="P39" s="173" t="s">
        <v>1885</v>
      </c>
      <c r="Q39" s="174" t="s">
        <v>1922</v>
      </c>
      <c r="R39" s="184"/>
      <c r="S39" s="184"/>
      <c r="T39" s="184"/>
      <c r="U39" s="211"/>
    </row>
    <row r="40" spans="1:21" s="119" customFormat="1" ht="75" customHeight="1" x14ac:dyDescent="0.25">
      <c r="A40" s="192" t="s">
        <v>221</v>
      </c>
      <c r="B40" s="183" t="s">
        <v>957</v>
      </c>
      <c r="C40" s="183" t="s">
        <v>222</v>
      </c>
      <c r="D40" s="199" t="s">
        <v>1880</v>
      </c>
      <c r="E40" s="183" t="s">
        <v>957</v>
      </c>
      <c r="F40" s="201" t="s">
        <v>958</v>
      </c>
      <c r="G40" s="183" t="s">
        <v>1</v>
      </c>
      <c r="H40" s="112" t="s">
        <v>1650</v>
      </c>
      <c r="I40" s="201" t="s">
        <v>1744</v>
      </c>
      <c r="J40" s="189" t="s">
        <v>1881</v>
      </c>
      <c r="K40" s="183" t="s">
        <v>1028</v>
      </c>
      <c r="L40" s="183" t="s">
        <v>1028</v>
      </c>
      <c r="M40" s="197" t="s">
        <v>215</v>
      </c>
      <c r="N40" s="183" t="s">
        <v>214</v>
      </c>
      <c r="O40" s="183" t="s">
        <v>215</v>
      </c>
      <c r="P40" s="112" t="s">
        <v>1653</v>
      </c>
      <c r="Q40" s="183" t="s">
        <v>168</v>
      </c>
      <c r="R40" s="162" t="s">
        <v>1886</v>
      </c>
      <c r="S40" s="183" t="s">
        <v>214</v>
      </c>
      <c r="T40" s="183" t="s">
        <v>214</v>
      </c>
      <c r="U40" s="211"/>
    </row>
    <row r="41" spans="1:21" s="119" customFormat="1" ht="45" customHeight="1" x14ac:dyDescent="0.25">
      <c r="A41" s="192"/>
      <c r="B41" s="188"/>
      <c r="C41" s="188"/>
      <c r="D41" s="207"/>
      <c r="E41" s="188"/>
      <c r="F41" s="203"/>
      <c r="G41" s="188"/>
      <c r="H41" s="112" t="s">
        <v>959</v>
      </c>
      <c r="I41" s="203"/>
      <c r="J41" s="190"/>
      <c r="K41" s="188"/>
      <c r="L41" s="188"/>
      <c r="M41" s="208"/>
      <c r="N41" s="188"/>
      <c r="O41" s="188"/>
      <c r="P41" s="112" t="s">
        <v>960</v>
      </c>
      <c r="Q41" s="188"/>
      <c r="R41" s="162" t="s">
        <v>1887</v>
      </c>
      <c r="S41" s="188"/>
      <c r="T41" s="188"/>
      <c r="U41" s="211"/>
    </row>
    <row r="42" spans="1:21" s="119" customFormat="1" ht="45" customHeight="1" x14ac:dyDescent="0.25">
      <c r="A42" s="192"/>
      <c r="B42" s="188"/>
      <c r="C42" s="188"/>
      <c r="D42" s="207"/>
      <c r="E42" s="188"/>
      <c r="F42" s="203"/>
      <c r="G42" s="188"/>
      <c r="H42" s="112" t="s">
        <v>961</v>
      </c>
      <c r="I42" s="203"/>
      <c r="J42" s="190"/>
      <c r="K42" s="188"/>
      <c r="L42" s="188"/>
      <c r="M42" s="208"/>
      <c r="N42" s="188"/>
      <c r="O42" s="188"/>
      <c r="P42" s="112" t="s">
        <v>962</v>
      </c>
      <c r="Q42" s="188"/>
      <c r="R42" s="162" t="s">
        <v>1888</v>
      </c>
      <c r="S42" s="188"/>
      <c r="T42" s="188"/>
      <c r="U42" s="211"/>
    </row>
    <row r="43" spans="1:21" s="119" customFormat="1" ht="45" customHeight="1" x14ac:dyDescent="0.25">
      <c r="A43" s="192"/>
      <c r="B43" s="188"/>
      <c r="C43" s="188"/>
      <c r="D43" s="207"/>
      <c r="E43" s="188"/>
      <c r="F43" s="203"/>
      <c r="G43" s="188"/>
      <c r="H43" s="112" t="s">
        <v>963</v>
      </c>
      <c r="I43" s="203"/>
      <c r="J43" s="190"/>
      <c r="K43" s="188"/>
      <c r="L43" s="188"/>
      <c r="M43" s="208"/>
      <c r="N43" s="188"/>
      <c r="O43" s="188"/>
      <c r="P43" s="112" t="s">
        <v>964</v>
      </c>
      <c r="Q43" s="188"/>
      <c r="R43" s="162" t="s">
        <v>1889</v>
      </c>
      <c r="S43" s="188"/>
      <c r="T43" s="188"/>
      <c r="U43" s="211"/>
    </row>
    <row r="44" spans="1:21" s="119" customFormat="1" ht="45" customHeight="1" x14ac:dyDescent="0.25">
      <c r="A44" s="192"/>
      <c r="B44" s="188"/>
      <c r="C44" s="188"/>
      <c r="D44" s="207"/>
      <c r="E44" s="188"/>
      <c r="F44" s="203"/>
      <c r="G44" s="188"/>
      <c r="H44" s="112" t="s">
        <v>965</v>
      </c>
      <c r="I44" s="203"/>
      <c r="J44" s="190"/>
      <c r="K44" s="188"/>
      <c r="L44" s="188"/>
      <c r="M44" s="208"/>
      <c r="N44" s="188"/>
      <c r="O44" s="188"/>
      <c r="P44" s="112" t="s">
        <v>966</v>
      </c>
      <c r="Q44" s="188"/>
      <c r="R44" s="162" t="s">
        <v>1890</v>
      </c>
      <c r="S44" s="188"/>
      <c r="T44" s="188"/>
      <c r="U44" s="211"/>
    </row>
    <row r="45" spans="1:21" s="119" customFormat="1" ht="60" customHeight="1" x14ac:dyDescent="0.25">
      <c r="A45" s="192"/>
      <c r="B45" s="188"/>
      <c r="C45" s="188"/>
      <c r="D45" s="207"/>
      <c r="E45" s="188"/>
      <c r="F45" s="203"/>
      <c r="G45" s="188"/>
      <c r="H45" s="112" t="s">
        <v>967</v>
      </c>
      <c r="I45" s="203"/>
      <c r="J45" s="190"/>
      <c r="K45" s="188"/>
      <c r="L45" s="188"/>
      <c r="M45" s="208"/>
      <c r="N45" s="188"/>
      <c r="O45" s="188"/>
      <c r="P45" s="112" t="s">
        <v>968</v>
      </c>
      <c r="Q45" s="188"/>
      <c r="R45" s="162" t="s">
        <v>1891</v>
      </c>
      <c r="S45" s="188"/>
      <c r="T45" s="188"/>
      <c r="U45" s="211"/>
    </row>
    <row r="46" spans="1:21" s="119" customFormat="1" ht="45" customHeight="1" x14ac:dyDescent="0.25">
      <c r="A46" s="192"/>
      <c r="B46" s="188"/>
      <c r="C46" s="188"/>
      <c r="D46" s="207"/>
      <c r="E46" s="188"/>
      <c r="F46" s="203"/>
      <c r="G46" s="188"/>
      <c r="H46" s="112" t="s">
        <v>969</v>
      </c>
      <c r="I46" s="203"/>
      <c r="J46" s="190"/>
      <c r="K46" s="188"/>
      <c r="L46" s="188"/>
      <c r="M46" s="208"/>
      <c r="N46" s="188"/>
      <c r="O46" s="188"/>
      <c r="P46" s="112" t="s">
        <v>970</v>
      </c>
      <c r="Q46" s="188"/>
      <c r="R46" s="162" t="s">
        <v>1892</v>
      </c>
      <c r="S46" s="188"/>
      <c r="T46" s="188"/>
      <c r="U46" s="211"/>
    </row>
    <row r="47" spans="1:21" s="119" customFormat="1" ht="45" customHeight="1" x14ac:dyDescent="0.25">
      <c r="A47" s="192"/>
      <c r="B47" s="184"/>
      <c r="C47" s="184"/>
      <c r="D47" s="200"/>
      <c r="E47" s="184"/>
      <c r="F47" s="202"/>
      <c r="G47" s="184"/>
      <c r="H47" s="112" t="s">
        <v>971</v>
      </c>
      <c r="I47" s="202"/>
      <c r="J47" s="191"/>
      <c r="K47" s="184"/>
      <c r="L47" s="184"/>
      <c r="M47" s="198"/>
      <c r="N47" s="184"/>
      <c r="O47" s="184"/>
      <c r="P47" s="112" t="s">
        <v>972</v>
      </c>
      <c r="Q47" s="184"/>
      <c r="R47" s="162" t="s">
        <v>1893</v>
      </c>
      <c r="S47" s="184"/>
      <c r="T47" s="184"/>
      <c r="U47" s="211"/>
    </row>
    <row r="48" spans="1:21" s="119" customFormat="1" ht="75" customHeight="1" x14ac:dyDescent="0.25">
      <c r="A48" s="192" t="s">
        <v>221</v>
      </c>
      <c r="B48" s="183" t="s">
        <v>973</v>
      </c>
      <c r="C48" s="183" t="s">
        <v>294</v>
      </c>
      <c r="D48" s="199" t="s">
        <v>1882</v>
      </c>
      <c r="E48" s="183" t="s">
        <v>973</v>
      </c>
      <c r="F48" s="201" t="s">
        <v>225</v>
      </c>
      <c r="G48" s="183" t="s">
        <v>1</v>
      </c>
      <c r="H48" s="112" t="s">
        <v>974</v>
      </c>
      <c r="I48" s="183" t="s">
        <v>1661</v>
      </c>
      <c r="J48" s="189" t="s">
        <v>1883</v>
      </c>
      <c r="K48" s="183" t="s">
        <v>1028</v>
      </c>
      <c r="L48" s="183" t="s">
        <v>1028</v>
      </c>
      <c r="M48" s="197" t="s">
        <v>215</v>
      </c>
      <c r="N48" s="183" t="s">
        <v>214</v>
      </c>
      <c r="O48" s="183" t="s">
        <v>215</v>
      </c>
      <c r="P48" s="112" t="s">
        <v>1662</v>
      </c>
      <c r="Q48" s="183" t="s">
        <v>168</v>
      </c>
      <c r="R48" s="162" t="s">
        <v>1886</v>
      </c>
      <c r="S48" s="183" t="s">
        <v>214</v>
      </c>
      <c r="T48" s="183" t="s">
        <v>214</v>
      </c>
      <c r="U48" s="211"/>
    </row>
    <row r="49" spans="1:21" s="119" customFormat="1" ht="45" customHeight="1" x14ac:dyDescent="0.25">
      <c r="A49" s="192"/>
      <c r="B49" s="188"/>
      <c r="C49" s="188"/>
      <c r="D49" s="207"/>
      <c r="E49" s="188"/>
      <c r="F49" s="203"/>
      <c r="G49" s="188"/>
      <c r="H49" s="112" t="s">
        <v>975</v>
      </c>
      <c r="I49" s="188"/>
      <c r="J49" s="190"/>
      <c r="K49" s="188"/>
      <c r="L49" s="188"/>
      <c r="M49" s="208"/>
      <c r="N49" s="188"/>
      <c r="O49" s="188"/>
      <c r="P49" s="112" t="s">
        <v>976</v>
      </c>
      <c r="Q49" s="188"/>
      <c r="R49" s="162" t="s">
        <v>1887</v>
      </c>
      <c r="S49" s="188"/>
      <c r="T49" s="188"/>
      <c r="U49" s="211"/>
    </row>
    <row r="50" spans="1:21" s="119" customFormat="1" ht="45" customHeight="1" x14ac:dyDescent="0.25">
      <c r="A50" s="192"/>
      <c r="B50" s="188"/>
      <c r="C50" s="188"/>
      <c r="D50" s="207"/>
      <c r="E50" s="188"/>
      <c r="F50" s="203"/>
      <c r="G50" s="188"/>
      <c r="H50" s="112" t="s">
        <v>977</v>
      </c>
      <c r="I50" s="188"/>
      <c r="J50" s="190"/>
      <c r="K50" s="188"/>
      <c r="L50" s="188"/>
      <c r="M50" s="208"/>
      <c r="N50" s="188"/>
      <c r="O50" s="188"/>
      <c r="P50" s="112" t="s">
        <v>978</v>
      </c>
      <c r="Q50" s="188"/>
      <c r="R50" s="162" t="s">
        <v>1888</v>
      </c>
      <c r="S50" s="188"/>
      <c r="T50" s="188"/>
      <c r="U50" s="211"/>
    </row>
    <row r="51" spans="1:21" s="119" customFormat="1" ht="45" customHeight="1" x14ac:dyDescent="0.25">
      <c r="A51" s="192"/>
      <c r="B51" s="188"/>
      <c r="C51" s="188"/>
      <c r="D51" s="207"/>
      <c r="E51" s="188"/>
      <c r="F51" s="203"/>
      <c r="G51" s="188"/>
      <c r="H51" s="112" t="s">
        <v>979</v>
      </c>
      <c r="I51" s="188"/>
      <c r="J51" s="190"/>
      <c r="K51" s="188"/>
      <c r="L51" s="188"/>
      <c r="M51" s="208"/>
      <c r="N51" s="188"/>
      <c r="O51" s="188"/>
      <c r="P51" s="112" t="s">
        <v>980</v>
      </c>
      <c r="Q51" s="188"/>
      <c r="R51" s="162" t="s">
        <v>1889</v>
      </c>
      <c r="S51" s="188"/>
      <c r="T51" s="188"/>
      <c r="U51" s="211"/>
    </row>
    <row r="52" spans="1:21" s="119" customFormat="1" ht="45" customHeight="1" x14ac:dyDescent="0.25">
      <c r="A52" s="192"/>
      <c r="B52" s="188"/>
      <c r="C52" s="188"/>
      <c r="D52" s="207"/>
      <c r="E52" s="188"/>
      <c r="F52" s="203"/>
      <c r="G52" s="188"/>
      <c r="H52" s="112" t="s">
        <v>981</v>
      </c>
      <c r="I52" s="188"/>
      <c r="J52" s="190"/>
      <c r="K52" s="188"/>
      <c r="L52" s="188"/>
      <c r="M52" s="208"/>
      <c r="N52" s="188"/>
      <c r="O52" s="188"/>
      <c r="P52" s="112" t="s">
        <v>982</v>
      </c>
      <c r="Q52" s="188"/>
      <c r="R52" s="162" t="s">
        <v>1890</v>
      </c>
      <c r="S52" s="188"/>
      <c r="T52" s="188"/>
      <c r="U52" s="211"/>
    </row>
    <row r="53" spans="1:21" s="119" customFormat="1" ht="60" customHeight="1" x14ac:dyDescent="0.25">
      <c r="A53" s="192"/>
      <c r="B53" s="188"/>
      <c r="C53" s="188"/>
      <c r="D53" s="207"/>
      <c r="E53" s="188"/>
      <c r="F53" s="203"/>
      <c r="G53" s="188"/>
      <c r="H53" s="112" t="s">
        <v>983</v>
      </c>
      <c r="I53" s="188"/>
      <c r="J53" s="190"/>
      <c r="K53" s="188"/>
      <c r="L53" s="188"/>
      <c r="M53" s="208"/>
      <c r="N53" s="188"/>
      <c r="O53" s="188"/>
      <c r="P53" s="112" t="s">
        <v>984</v>
      </c>
      <c r="Q53" s="188"/>
      <c r="R53" s="162" t="s">
        <v>1891</v>
      </c>
      <c r="S53" s="188"/>
      <c r="T53" s="188"/>
      <c r="U53" s="211"/>
    </row>
    <row r="54" spans="1:21" s="119" customFormat="1" ht="45" customHeight="1" x14ac:dyDescent="0.25">
      <c r="A54" s="192"/>
      <c r="B54" s="188"/>
      <c r="C54" s="188"/>
      <c r="D54" s="207"/>
      <c r="E54" s="188"/>
      <c r="F54" s="203"/>
      <c r="G54" s="188"/>
      <c r="H54" s="112" t="s">
        <v>985</v>
      </c>
      <c r="I54" s="188"/>
      <c r="J54" s="190"/>
      <c r="K54" s="188"/>
      <c r="L54" s="188"/>
      <c r="M54" s="208"/>
      <c r="N54" s="188"/>
      <c r="O54" s="188"/>
      <c r="P54" s="112" t="s">
        <v>986</v>
      </c>
      <c r="Q54" s="188"/>
      <c r="R54" s="162" t="s">
        <v>1892</v>
      </c>
      <c r="S54" s="188"/>
      <c r="T54" s="188"/>
      <c r="U54" s="211"/>
    </row>
    <row r="55" spans="1:21" s="119" customFormat="1" ht="45" customHeight="1" x14ac:dyDescent="0.25">
      <c r="A55" s="192"/>
      <c r="B55" s="184"/>
      <c r="C55" s="184"/>
      <c r="D55" s="200"/>
      <c r="E55" s="184"/>
      <c r="F55" s="202"/>
      <c r="G55" s="184"/>
      <c r="H55" s="112" t="s">
        <v>987</v>
      </c>
      <c r="I55" s="184"/>
      <c r="J55" s="191"/>
      <c r="K55" s="184"/>
      <c r="L55" s="184"/>
      <c r="M55" s="198"/>
      <c r="N55" s="184"/>
      <c r="O55" s="184"/>
      <c r="P55" s="112" t="s">
        <v>988</v>
      </c>
      <c r="Q55" s="184"/>
      <c r="R55" s="162" t="s">
        <v>1893</v>
      </c>
      <c r="S55" s="184"/>
      <c r="T55" s="184"/>
      <c r="U55" s="211"/>
    </row>
    <row r="56" spans="1:21" s="119" customFormat="1" ht="105" customHeight="1" x14ac:dyDescent="0.25">
      <c r="A56" s="178" t="s">
        <v>221</v>
      </c>
      <c r="B56" s="112" t="s">
        <v>989</v>
      </c>
      <c r="C56" s="112" t="s">
        <v>222</v>
      </c>
      <c r="D56" s="164" t="s">
        <v>1894</v>
      </c>
      <c r="E56" s="112" t="s">
        <v>989</v>
      </c>
      <c r="F56" s="112" t="s">
        <v>990</v>
      </c>
      <c r="G56" s="112" t="s">
        <v>1</v>
      </c>
      <c r="H56" s="112" t="s">
        <v>991</v>
      </c>
      <c r="I56" s="160" t="s">
        <v>1895</v>
      </c>
      <c r="J56" s="160" t="s">
        <v>1896</v>
      </c>
      <c r="K56" s="112" t="s">
        <v>1028</v>
      </c>
      <c r="L56" s="112" t="s">
        <v>1028</v>
      </c>
      <c r="M56" s="114" t="s">
        <v>215</v>
      </c>
      <c r="N56" s="112" t="s">
        <v>214</v>
      </c>
      <c r="O56" s="112" t="s">
        <v>215</v>
      </c>
      <c r="P56" s="114" t="s">
        <v>994</v>
      </c>
      <c r="Q56" s="112" t="s">
        <v>168</v>
      </c>
      <c r="R56" s="112" t="s">
        <v>1028</v>
      </c>
      <c r="S56" s="112" t="s">
        <v>214</v>
      </c>
      <c r="T56" s="112" t="s">
        <v>214</v>
      </c>
      <c r="U56" s="211"/>
    </row>
    <row r="57" spans="1:21" s="119" customFormat="1" ht="150" customHeight="1" x14ac:dyDescent="0.25">
      <c r="A57" s="192" t="s">
        <v>221</v>
      </c>
      <c r="B57" s="183" t="s">
        <v>995</v>
      </c>
      <c r="C57" s="183" t="s">
        <v>224</v>
      </c>
      <c r="D57" s="189" t="s">
        <v>1897</v>
      </c>
      <c r="E57" s="183" t="s">
        <v>995</v>
      </c>
      <c r="F57" s="189" t="s">
        <v>1898</v>
      </c>
      <c r="G57" s="183" t="s">
        <v>1591</v>
      </c>
      <c r="H57" s="163" t="s">
        <v>997</v>
      </c>
      <c r="I57" s="183" t="s">
        <v>1028</v>
      </c>
      <c r="J57" s="183" t="s">
        <v>1028</v>
      </c>
      <c r="K57" s="189" t="s">
        <v>1899</v>
      </c>
      <c r="L57" s="189" t="s">
        <v>1900</v>
      </c>
      <c r="M57" s="183" t="s">
        <v>215</v>
      </c>
      <c r="N57" s="197" t="s">
        <v>214</v>
      </c>
      <c r="O57" s="197" t="s">
        <v>215</v>
      </c>
      <c r="P57" s="163" t="s">
        <v>1904</v>
      </c>
      <c r="Q57" s="197" t="s">
        <v>168</v>
      </c>
      <c r="R57" s="162" t="s">
        <v>1901</v>
      </c>
      <c r="S57" s="197" t="s">
        <v>214</v>
      </c>
      <c r="T57" s="197" t="s">
        <v>214</v>
      </c>
      <c r="U57" s="211"/>
    </row>
    <row r="58" spans="1:21" s="119" customFormat="1" ht="180" customHeight="1" x14ac:dyDescent="0.25">
      <c r="A58" s="192"/>
      <c r="B58" s="188"/>
      <c r="C58" s="188"/>
      <c r="D58" s="190"/>
      <c r="E58" s="188"/>
      <c r="F58" s="190"/>
      <c r="G58" s="188"/>
      <c r="H58" s="163" t="s">
        <v>999</v>
      </c>
      <c r="I58" s="188"/>
      <c r="J58" s="188"/>
      <c r="K58" s="190"/>
      <c r="L58" s="190"/>
      <c r="M58" s="188"/>
      <c r="N58" s="208"/>
      <c r="O58" s="208"/>
      <c r="P58" s="163" t="s">
        <v>1905</v>
      </c>
      <c r="Q58" s="208"/>
      <c r="R58" s="162" t="s">
        <v>1902</v>
      </c>
      <c r="S58" s="208"/>
      <c r="T58" s="208"/>
      <c r="U58" s="211"/>
    </row>
    <row r="59" spans="1:21" s="119" customFormat="1" ht="165" customHeight="1" x14ac:dyDescent="0.25">
      <c r="A59" s="192"/>
      <c r="B59" s="188"/>
      <c r="C59" s="188"/>
      <c r="D59" s="190"/>
      <c r="E59" s="188"/>
      <c r="F59" s="190"/>
      <c r="G59" s="188"/>
      <c r="H59" s="163" t="s">
        <v>1000</v>
      </c>
      <c r="I59" s="188"/>
      <c r="J59" s="188"/>
      <c r="K59" s="190"/>
      <c r="L59" s="190"/>
      <c r="M59" s="188"/>
      <c r="N59" s="208"/>
      <c r="O59" s="208"/>
      <c r="P59" s="163" t="s">
        <v>1906</v>
      </c>
      <c r="Q59" s="208"/>
      <c r="R59" s="162" t="s">
        <v>1903</v>
      </c>
      <c r="S59" s="208"/>
      <c r="T59" s="208"/>
      <c r="U59" s="211"/>
    </row>
    <row r="60" spans="1:21" s="119" customFormat="1" ht="180.75" customHeight="1" x14ac:dyDescent="0.25">
      <c r="A60" s="192"/>
      <c r="B60" s="184"/>
      <c r="C60" s="184"/>
      <c r="D60" s="191"/>
      <c r="E60" s="184"/>
      <c r="F60" s="191"/>
      <c r="G60" s="184"/>
      <c r="H60" s="163" t="s">
        <v>1001</v>
      </c>
      <c r="I60" s="184"/>
      <c r="J60" s="184"/>
      <c r="K60" s="191"/>
      <c r="L60" s="191"/>
      <c r="M60" s="184"/>
      <c r="N60" s="198"/>
      <c r="O60" s="198"/>
      <c r="P60" s="163" t="s">
        <v>1907</v>
      </c>
      <c r="Q60" s="198"/>
      <c r="R60" s="162" t="s">
        <v>1821</v>
      </c>
      <c r="S60" s="198"/>
      <c r="T60" s="198"/>
      <c r="U60" s="211"/>
    </row>
    <row r="61" spans="1:21" s="119" customFormat="1" ht="270" customHeight="1" x14ac:dyDescent="0.25">
      <c r="A61" s="178" t="s">
        <v>221</v>
      </c>
      <c r="B61" s="112" t="s">
        <v>1002</v>
      </c>
      <c r="C61" s="112" t="s">
        <v>223</v>
      </c>
      <c r="D61" s="160" t="s">
        <v>1908</v>
      </c>
      <c r="E61" s="112" t="s">
        <v>1002</v>
      </c>
      <c r="F61" s="112" t="s">
        <v>1748</v>
      </c>
      <c r="G61" s="112" t="s">
        <v>1</v>
      </c>
      <c r="H61" s="112" t="s">
        <v>1003</v>
      </c>
      <c r="I61" s="126" t="s">
        <v>1668</v>
      </c>
      <c r="J61" s="112" t="s">
        <v>1669</v>
      </c>
      <c r="K61" s="112" t="s">
        <v>1028</v>
      </c>
      <c r="L61" s="112" t="s">
        <v>1028</v>
      </c>
      <c r="M61" s="114" t="s">
        <v>215</v>
      </c>
      <c r="N61" s="112" t="s">
        <v>214</v>
      </c>
      <c r="O61" s="112" t="s">
        <v>214</v>
      </c>
      <c r="P61" s="112" t="s">
        <v>1028</v>
      </c>
      <c r="Q61" s="112" t="s">
        <v>1028</v>
      </c>
      <c r="R61" s="112" t="s">
        <v>1028</v>
      </c>
      <c r="S61" s="112" t="s">
        <v>214</v>
      </c>
      <c r="T61" s="112" t="s">
        <v>214</v>
      </c>
      <c r="U61" s="211"/>
    </row>
    <row r="62" spans="1:21" s="124" customFormat="1" ht="66" customHeight="1" x14ac:dyDescent="0.25">
      <c r="A62" s="192" t="s">
        <v>221</v>
      </c>
      <c r="B62" s="183" t="s">
        <v>1004</v>
      </c>
      <c r="C62" s="183" t="s">
        <v>220</v>
      </c>
      <c r="D62" s="189" t="s">
        <v>1909</v>
      </c>
      <c r="E62" s="183" t="s">
        <v>1004</v>
      </c>
      <c r="F62" s="199" t="s">
        <v>1910</v>
      </c>
      <c r="G62" s="183" t="s">
        <v>1</v>
      </c>
      <c r="H62" s="183" t="s">
        <v>1005</v>
      </c>
      <c r="I62" s="189" t="s">
        <v>1911</v>
      </c>
      <c r="J62" s="189" t="s">
        <v>1912</v>
      </c>
      <c r="K62" s="183" t="s">
        <v>1028</v>
      </c>
      <c r="L62" s="183" t="s">
        <v>1028</v>
      </c>
      <c r="M62" s="183" t="s">
        <v>215</v>
      </c>
      <c r="N62" s="183" t="s">
        <v>215</v>
      </c>
      <c r="O62" s="183" t="s">
        <v>215</v>
      </c>
      <c r="P62" s="112" t="s">
        <v>1006</v>
      </c>
      <c r="Q62" s="174" t="s">
        <v>168</v>
      </c>
      <c r="R62" s="209" t="s">
        <v>1028</v>
      </c>
      <c r="S62" s="183" t="s">
        <v>214</v>
      </c>
      <c r="T62" s="183" t="s">
        <v>214</v>
      </c>
      <c r="U62" s="211"/>
    </row>
    <row r="63" spans="1:21" s="124" customFormat="1" ht="72" customHeight="1" x14ac:dyDescent="0.25">
      <c r="A63" s="192"/>
      <c r="B63" s="188"/>
      <c r="C63" s="188"/>
      <c r="D63" s="190"/>
      <c r="E63" s="188"/>
      <c r="F63" s="207"/>
      <c r="G63" s="188"/>
      <c r="H63" s="184"/>
      <c r="I63" s="191"/>
      <c r="J63" s="191"/>
      <c r="K63" s="184"/>
      <c r="L63" s="184"/>
      <c r="M63" s="184"/>
      <c r="N63" s="184"/>
      <c r="O63" s="184"/>
      <c r="P63" s="112" t="s">
        <v>1673</v>
      </c>
      <c r="Q63" s="174" t="s">
        <v>1922</v>
      </c>
      <c r="R63" s="209"/>
      <c r="S63" s="188"/>
      <c r="T63" s="188"/>
      <c r="U63" s="211"/>
    </row>
    <row r="64" spans="1:21" s="124" customFormat="1" ht="60" customHeight="1" x14ac:dyDescent="0.25">
      <c r="A64" s="192"/>
      <c r="B64" s="188"/>
      <c r="C64" s="188"/>
      <c r="D64" s="190"/>
      <c r="E64" s="188"/>
      <c r="F64" s="207"/>
      <c r="G64" s="188"/>
      <c r="H64" s="183" t="s">
        <v>1007</v>
      </c>
      <c r="I64" s="190" t="s">
        <v>1913</v>
      </c>
      <c r="J64" s="190" t="s">
        <v>1914</v>
      </c>
      <c r="K64" s="183" t="s">
        <v>1028</v>
      </c>
      <c r="L64" s="183" t="s">
        <v>1028</v>
      </c>
      <c r="M64" s="183" t="s">
        <v>215</v>
      </c>
      <c r="N64" s="183" t="s">
        <v>215</v>
      </c>
      <c r="O64" s="183" t="s">
        <v>215</v>
      </c>
      <c r="P64" s="112" t="s">
        <v>1015</v>
      </c>
      <c r="Q64" s="174" t="s">
        <v>168</v>
      </c>
      <c r="R64" s="209" t="s">
        <v>1028</v>
      </c>
      <c r="S64" s="188"/>
      <c r="T64" s="188"/>
      <c r="U64" s="211"/>
    </row>
    <row r="65" spans="1:21" s="124" customFormat="1" ht="102.75" customHeight="1" x14ac:dyDescent="0.25">
      <c r="A65" s="192"/>
      <c r="B65" s="184"/>
      <c r="C65" s="184"/>
      <c r="D65" s="191"/>
      <c r="E65" s="184"/>
      <c r="F65" s="200"/>
      <c r="G65" s="184"/>
      <c r="H65" s="184"/>
      <c r="I65" s="191"/>
      <c r="J65" s="191"/>
      <c r="K65" s="184"/>
      <c r="L65" s="184"/>
      <c r="M65" s="184"/>
      <c r="N65" s="184"/>
      <c r="O65" s="184"/>
      <c r="P65" s="112" t="s">
        <v>1675</v>
      </c>
      <c r="Q65" s="174" t="s">
        <v>1922</v>
      </c>
      <c r="R65" s="209"/>
      <c r="S65" s="184"/>
      <c r="T65" s="184"/>
      <c r="U65" s="211"/>
    </row>
    <row r="66" spans="1:21" s="119" customFormat="1" ht="225" customHeight="1" x14ac:dyDescent="0.25">
      <c r="A66" s="178" t="s">
        <v>221</v>
      </c>
      <c r="B66" s="112" t="s">
        <v>1008</v>
      </c>
      <c r="C66" s="112" t="s">
        <v>222</v>
      </c>
      <c r="D66" s="164" t="s">
        <v>1915</v>
      </c>
      <c r="E66" s="112" t="s">
        <v>1008</v>
      </c>
      <c r="F66" s="112" t="s">
        <v>1009</v>
      </c>
      <c r="G66" s="112" t="s">
        <v>1</v>
      </c>
      <c r="H66" s="112" t="s">
        <v>1010</v>
      </c>
      <c r="I66" s="112" t="s">
        <v>1676</v>
      </c>
      <c r="J66" s="164" t="s">
        <v>1916</v>
      </c>
      <c r="K66" s="112" t="s">
        <v>1028</v>
      </c>
      <c r="L66" s="112" t="s">
        <v>1028</v>
      </c>
      <c r="M66" s="114" t="s">
        <v>215</v>
      </c>
      <c r="N66" s="112" t="s">
        <v>214</v>
      </c>
      <c r="O66" s="112" t="s">
        <v>215</v>
      </c>
      <c r="P66" s="114" t="s">
        <v>1011</v>
      </c>
      <c r="Q66" s="112" t="s">
        <v>168</v>
      </c>
      <c r="R66" s="112" t="s">
        <v>1028</v>
      </c>
      <c r="S66" s="112" t="s">
        <v>214</v>
      </c>
      <c r="T66" s="112" t="s">
        <v>214</v>
      </c>
      <c r="U66" s="211"/>
    </row>
    <row r="67" spans="1:21" s="119" customFormat="1" ht="150" customHeight="1" x14ac:dyDescent="0.25">
      <c r="A67" s="178" t="s">
        <v>221</v>
      </c>
      <c r="B67" s="112" t="s">
        <v>1012</v>
      </c>
      <c r="C67" s="112" t="s">
        <v>220</v>
      </c>
      <c r="D67" s="160" t="s">
        <v>1917</v>
      </c>
      <c r="E67" s="112" t="s">
        <v>1012</v>
      </c>
      <c r="F67" s="112" t="s">
        <v>1678</v>
      </c>
      <c r="G67" s="112" t="s">
        <v>1</v>
      </c>
      <c r="H67" s="112" t="s">
        <v>1013</v>
      </c>
      <c r="I67" s="164" t="s">
        <v>1918</v>
      </c>
      <c r="J67" s="160" t="s">
        <v>1919</v>
      </c>
      <c r="K67" s="112" t="s">
        <v>1028</v>
      </c>
      <c r="L67" s="112" t="s">
        <v>1028</v>
      </c>
      <c r="M67" s="114" t="s">
        <v>215</v>
      </c>
      <c r="N67" s="112" t="s">
        <v>214</v>
      </c>
      <c r="O67" s="112" t="s">
        <v>215</v>
      </c>
      <c r="P67" s="114" t="s">
        <v>1014</v>
      </c>
      <c r="Q67" s="112" t="s">
        <v>168</v>
      </c>
      <c r="R67" s="112" t="s">
        <v>1028</v>
      </c>
      <c r="S67" s="112" t="s">
        <v>214</v>
      </c>
      <c r="T67" s="112" t="s">
        <v>214</v>
      </c>
      <c r="U67" s="211"/>
    </row>
    <row r="68" spans="1:21" s="119" customFormat="1" ht="15" customHeight="1" x14ac:dyDescent="0.25">
      <c r="A68" s="179"/>
      <c r="U68" s="211"/>
    </row>
    <row r="69" spans="1:21" s="119" customFormat="1" ht="15" customHeight="1" x14ac:dyDescent="0.25">
      <c r="A69" s="179"/>
      <c r="U69" s="212"/>
    </row>
    <row r="70" spans="1:21" s="119" customFormat="1" ht="15" customHeight="1" x14ac:dyDescent="0.25">
      <c r="A70" s="179"/>
      <c r="U70" s="34"/>
    </row>
    <row r="71" spans="1:21" s="119" customFormat="1" ht="15" customHeight="1" x14ac:dyDescent="0.25">
      <c r="A71" s="179"/>
      <c r="U71" s="34"/>
    </row>
    <row r="72" spans="1:21" s="119" customFormat="1" ht="15" customHeight="1" x14ac:dyDescent="0.25">
      <c r="A72" s="179"/>
      <c r="U72" s="34"/>
    </row>
    <row r="73" spans="1:21" s="119" customFormat="1" ht="15" customHeight="1" x14ac:dyDescent="0.25">
      <c r="A73" s="179"/>
      <c r="U73" s="34"/>
    </row>
    <row r="74" spans="1:21" s="119" customFormat="1" ht="15" customHeight="1" x14ac:dyDescent="0.25">
      <c r="A74" s="179"/>
      <c r="U74" s="34"/>
    </row>
    <row r="75" spans="1:21" s="119" customFormat="1" ht="15" customHeight="1" x14ac:dyDescent="0.25">
      <c r="A75" s="179"/>
      <c r="U75" s="34"/>
    </row>
    <row r="76" spans="1:21" s="119" customFormat="1" ht="15" customHeight="1" x14ac:dyDescent="0.25">
      <c r="A76" s="179"/>
      <c r="U76" s="34"/>
    </row>
    <row r="77" spans="1:21" s="119" customFormat="1" ht="15" customHeight="1" x14ac:dyDescent="0.25">
      <c r="A77" s="179"/>
      <c r="U77" s="34"/>
    </row>
    <row r="78" spans="1:21" s="119" customFormat="1" ht="15" customHeight="1" x14ac:dyDescent="0.25">
      <c r="A78" s="179"/>
      <c r="U78" s="34"/>
    </row>
    <row r="79" spans="1:21" s="119" customFormat="1" ht="15" customHeight="1" x14ac:dyDescent="0.25">
      <c r="A79" s="179"/>
      <c r="U79" s="34"/>
    </row>
    <row r="80" spans="1:21" s="119" customFormat="1" ht="15" customHeight="1" x14ac:dyDescent="0.25">
      <c r="A80" s="179"/>
      <c r="U80" s="34"/>
    </row>
    <row r="81" spans="1:21" s="119" customFormat="1" ht="15" customHeight="1" x14ac:dyDescent="0.25">
      <c r="A81" s="179"/>
      <c r="U81" s="34"/>
    </row>
    <row r="82" spans="1:21" s="119" customFormat="1" ht="15" customHeight="1" x14ac:dyDescent="0.25">
      <c r="A82" s="179"/>
      <c r="U82" s="34"/>
    </row>
    <row r="83" spans="1:21" s="119" customFormat="1" ht="15" customHeight="1" x14ac:dyDescent="0.25">
      <c r="A83" s="179"/>
      <c r="U83" s="34"/>
    </row>
    <row r="84" spans="1:21" s="119" customFormat="1" ht="15" customHeight="1" x14ac:dyDescent="0.25">
      <c r="A84" s="179"/>
      <c r="U84" s="34"/>
    </row>
    <row r="85" spans="1:21" s="119" customFormat="1" ht="15" customHeight="1" x14ac:dyDescent="0.25">
      <c r="A85" s="179"/>
      <c r="U85" s="34"/>
    </row>
    <row r="86" spans="1:21" s="119" customFormat="1" ht="15" customHeight="1" x14ac:dyDescent="0.25">
      <c r="A86" s="179"/>
      <c r="U86" s="34"/>
    </row>
    <row r="87" spans="1:21" s="119" customFormat="1" ht="15" customHeight="1" x14ac:dyDescent="0.25">
      <c r="A87" s="179"/>
      <c r="U87" s="34"/>
    </row>
    <row r="88" spans="1:21" s="119" customFormat="1" ht="15" customHeight="1" x14ac:dyDescent="0.25">
      <c r="A88" s="179"/>
      <c r="U88" s="34"/>
    </row>
    <row r="89" spans="1:21" s="119" customFormat="1" ht="15" customHeight="1" x14ac:dyDescent="0.25">
      <c r="A89" s="179"/>
      <c r="U89" s="34"/>
    </row>
    <row r="90" spans="1:21" s="119" customFormat="1" ht="15" customHeight="1" x14ac:dyDescent="0.25">
      <c r="A90" s="179"/>
      <c r="U90" s="34"/>
    </row>
    <row r="91" spans="1:21" s="119" customFormat="1" ht="15" customHeight="1" x14ac:dyDescent="0.25">
      <c r="A91" s="179"/>
      <c r="U91" s="34"/>
    </row>
    <row r="92" spans="1:21" s="119" customFormat="1" ht="15" customHeight="1" x14ac:dyDescent="0.25">
      <c r="A92" s="179"/>
      <c r="U92" s="34"/>
    </row>
    <row r="93" spans="1:21" s="119" customFormat="1" ht="15" customHeight="1" x14ac:dyDescent="0.25">
      <c r="A93" s="179"/>
      <c r="U93" s="34"/>
    </row>
    <row r="94" spans="1:21" s="119" customFormat="1" ht="15" customHeight="1" x14ac:dyDescent="0.25">
      <c r="A94" s="179"/>
      <c r="U94" s="34"/>
    </row>
    <row r="95" spans="1:21" s="119" customFormat="1" ht="15" customHeight="1" x14ac:dyDescent="0.25">
      <c r="A95" s="179"/>
      <c r="U95" s="34"/>
    </row>
    <row r="96" spans="1:21" s="119" customFormat="1" ht="15" customHeight="1" x14ac:dyDescent="0.25">
      <c r="A96" s="179"/>
      <c r="U96" s="34"/>
    </row>
  </sheetData>
  <mergeCells count="303">
    <mergeCell ref="L36:L37"/>
    <mergeCell ref="L38:L39"/>
    <mergeCell ref="M36:M37"/>
    <mergeCell ref="M38:M39"/>
    <mergeCell ref="N36:N37"/>
    <mergeCell ref="N38:N39"/>
    <mergeCell ref="R64:R65"/>
    <mergeCell ref="D3:D5"/>
    <mergeCell ref="U3:U69"/>
    <mergeCell ref="D6:D8"/>
    <mergeCell ref="D9:D10"/>
    <mergeCell ref="D11:D12"/>
    <mergeCell ref="D14:D15"/>
    <mergeCell ref="D16:D17"/>
    <mergeCell ref="D21:D22"/>
    <mergeCell ref="R62:R63"/>
    <mergeCell ref="S62:S65"/>
    <mergeCell ref="T62:T65"/>
    <mergeCell ref="H62:H63"/>
    <mergeCell ref="I62:I63"/>
    <mergeCell ref="J62:J63"/>
    <mergeCell ref="K62:K63"/>
    <mergeCell ref="L62:L63"/>
    <mergeCell ref="K36:K37"/>
    <mergeCell ref="H64:H65"/>
    <mergeCell ref="O36:O37"/>
    <mergeCell ref="O38:O39"/>
    <mergeCell ref="H38:H39"/>
    <mergeCell ref="H36:H37"/>
    <mergeCell ref="K38:K39"/>
    <mergeCell ref="I57:I60"/>
    <mergeCell ref="J57:J60"/>
    <mergeCell ref="K57:K60"/>
    <mergeCell ref="L57:L60"/>
    <mergeCell ref="M57:M60"/>
    <mergeCell ref="I64:I65"/>
    <mergeCell ref="J64:J65"/>
    <mergeCell ref="K64:K65"/>
    <mergeCell ref="A62:A65"/>
    <mergeCell ref="B62:B65"/>
    <mergeCell ref="C62:C65"/>
    <mergeCell ref="E62:E65"/>
    <mergeCell ref="F62:F65"/>
    <mergeCell ref="G62:G65"/>
    <mergeCell ref="M62:M63"/>
    <mergeCell ref="M64:M65"/>
    <mergeCell ref="D57:D60"/>
    <mergeCell ref="D62:D65"/>
    <mergeCell ref="L64:L65"/>
    <mergeCell ref="M40:M47"/>
    <mergeCell ref="N48:N55"/>
    <mergeCell ref="O48:O55"/>
    <mergeCell ref="Q48:Q55"/>
    <mergeCell ref="S48:S55"/>
    <mergeCell ref="T48:T55"/>
    <mergeCell ref="L48:L55"/>
    <mergeCell ref="M48:M55"/>
    <mergeCell ref="A57:A60"/>
    <mergeCell ref="B57:B60"/>
    <mergeCell ref="C57:C60"/>
    <mergeCell ref="E57:E60"/>
    <mergeCell ref="F57:F60"/>
    <mergeCell ref="G48:G55"/>
    <mergeCell ref="I48:I55"/>
    <mergeCell ref="J48:J55"/>
    <mergeCell ref="K48:K55"/>
    <mergeCell ref="D48:D55"/>
    <mergeCell ref="N57:N60"/>
    <mergeCell ref="O57:O60"/>
    <mergeCell ref="Q57:Q60"/>
    <mergeCell ref="S57:S60"/>
    <mergeCell ref="T57:T60"/>
    <mergeCell ref="G57:G60"/>
    <mergeCell ref="A48:A55"/>
    <mergeCell ref="B48:B55"/>
    <mergeCell ref="C48:C55"/>
    <mergeCell ref="E48:E55"/>
    <mergeCell ref="F48:F55"/>
    <mergeCell ref="G40:G47"/>
    <mergeCell ref="I40:I47"/>
    <mergeCell ref="J40:J47"/>
    <mergeCell ref="K40:K47"/>
    <mergeCell ref="R36:R39"/>
    <mergeCell ref="S36:S39"/>
    <mergeCell ref="T36:T39"/>
    <mergeCell ref="A40:A47"/>
    <mergeCell ref="B40:B47"/>
    <mergeCell ref="C40:C47"/>
    <mergeCell ref="E40:E47"/>
    <mergeCell ref="F40:F47"/>
    <mergeCell ref="I36:I39"/>
    <mergeCell ref="J36:J39"/>
    <mergeCell ref="A36:A39"/>
    <mergeCell ref="B36:B39"/>
    <mergeCell ref="C36:C39"/>
    <mergeCell ref="E36:E39"/>
    <mergeCell ref="F36:F39"/>
    <mergeCell ref="G36:G39"/>
    <mergeCell ref="D36:D39"/>
    <mergeCell ref="D40:D47"/>
    <mergeCell ref="N40:N47"/>
    <mergeCell ref="O40:O47"/>
    <mergeCell ref="Q40:Q47"/>
    <mergeCell ref="S40:S47"/>
    <mergeCell ref="T40:T47"/>
    <mergeCell ref="L40:L47"/>
    <mergeCell ref="R34:R35"/>
    <mergeCell ref="S34:S35"/>
    <mergeCell ref="T34:T35"/>
    <mergeCell ref="H34:H35"/>
    <mergeCell ref="I34:I35"/>
    <mergeCell ref="J34:J35"/>
    <mergeCell ref="K34:K35"/>
    <mergeCell ref="L34:L35"/>
    <mergeCell ref="M34:M35"/>
    <mergeCell ref="A34:A35"/>
    <mergeCell ref="B34:B35"/>
    <mergeCell ref="C34:C35"/>
    <mergeCell ref="E34:E35"/>
    <mergeCell ref="F34:F35"/>
    <mergeCell ref="G34:G35"/>
    <mergeCell ref="D34:D35"/>
    <mergeCell ref="N32:N33"/>
    <mergeCell ref="O32:O33"/>
    <mergeCell ref="A32:A33"/>
    <mergeCell ref="B32:B33"/>
    <mergeCell ref="C32:C33"/>
    <mergeCell ref="E32:E33"/>
    <mergeCell ref="F32:F33"/>
    <mergeCell ref="G32:G33"/>
    <mergeCell ref="D32:D33"/>
    <mergeCell ref="N34:N35"/>
    <mergeCell ref="O34:O35"/>
    <mergeCell ref="R32:R33"/>
    <mergeCell ref="S32:S33"/>
    <mergeCell ref="T32:T33"/>
    <mergeCell ref="H32:H33"/>
    <mergeCell ref="I32:I33"/>
    <mergeCell ref="J32:J33"/>
    <mergeCell ref="K32:K33"/>
    <mergeCell ref="L32:L33"/>
    <mergeCell ref="M32:M33"/>
    <mergeCell ref="R30:R31"/>
    <mergeCell ref="S30:S31"/>
    <mergeCell ref="T30:T31"/>
    <mergeCell ref="H30:H31"/>
    <mergeCell ref="I30:I31"/>
    <mergeCell ref="J30:J31"/>
    <mergeCell ref="K30:K31"/>
    <mergeCell ref="L30:L31"/>
    <mergeCell ref="M30:M31"/>
    <mergeCell ref="A30:A31"/>
    <mergeCell ref="B30:B31"/>
    <mergeCell ref="C30:C31"/>
    <mergeCell ref="E30:E31"/>
    <mergeCell ref="F30:F31"/>
    <mergeCell ref="G30:G31"/>
    <mergeCell ref="D30:D31"/>
    <mergeCell ref="N27:N28"/>
    <mergeCell ref="O27:O28"/>
    <mergeCell ref="A27:A28"/>
    <mergeCell ref="B27:B28"/>
    <mergeCell ref="C27:C28"/>
    <mergeCell ref="E27:E28"/>
    <mergeCell ref="F27:F28"/>
    <mergeCell ref="G27:G28"/>
    <mergeCell ref="D27:D28"/>
    <mergeCell ref="N30:N31"/>
    <mergeCell ref="O30:O31"/>
    <mergeCell ref="R27:R28"/>
    <mergeCell ref="S27:S28"/>
    <mergeCell ref="T27:T28"/>
    <mergeCell ref="H27:H28"/>
    <mergeCell ref="I27:I28"/>
    <mergeCell ref="J27:J28"/>
    <mergeCell ref="K27:K28"/>
    <mergeCell ref="L27:L28"/>
    <mergeCell ref="M27:M28"/>
    <mergeCell ref="R21:R22"/>
    <mergeCell ref="S21:S22"/>
    <mergeCell ref="T21:T22"/>
    <mergeCell ref="H21:H22"/>
    <mergeCell ref="I21:I22"/>
    <mergeCell ref="J21:J22"/>
    <mergeCell ref="K21:K22"/>
    <mergeCell ref="L21:L22"/>
    <mergeCell ref="M21:M22"/>
    <mergeCell ref="A21:A22"/>
    <mergeCell ref="B21:B22"/>
    <mergeCell ref="C21:C22"/>
    <mergeCell ref="E21:E22"/>
    <mergeCell ref="F21:F22"/>
    <mergeCell ref="G21:G22"/>
    <mergeCell ref="N16:N17"/>
    <mergeCell ref="O16:O17"/>
    <mergeCell ref="Q16:Q17"/>
    <mergeCell ref="A16:A17"/>
    <mergeCell ref="B16:B17"/>
    <mergeCell ref="C16:C17"/>
    <mergeCell ref="E16:E17"/>
    <mergeCell ref="F16:F17"/>
    <mergeCell ref="G16:G17"/>
    <mergeCell ref="N21:N22"/>
    <mergeCell ref="O21:O22"/>
    <mergeCell ref="R16:R17"/>
    <mergeCell ref="S16:S17"/>
    <mergeCell ref="T16:T17"/>
    <mergeCell ref="H16:H17"/>
    <mergeCell ref="I16:I17"/>
    <mergeCell ref="J16:J17"/>
    <mergeCell ref="K16:K17"/>
    <mergeCell ref="L16:L17"/>
    <mergeCell ref="M16:M17"/>
    <mergeCell ref="R14:R15"/>
    <mergeCell ref="S14:S15"/>
    <mergeCell ref="T14:T15"/>
    <mergeCell ref="H14:H15"/>
    <mergeCell ref="I14:I15"/>
    <mergeCell ref="J14:J15"/>
    <mergeCell ref="K14:K15"/>
    <mergeCell ref="L14:L15"/>
    <mergeCell ref="M14:M15"/>
    <mergeCell ref="A14:A15"/>
    <mergeCell ref="B14:B15"/>
    <mergeCell ref="C14:C15"/>
    <mergeCell ref="E14:E15"/>
    <mergeCell ref="F14:F15"/>
    <mergeCell ref="G14:G15"/>
    <mergeCell ref="N11:N12"/>
    <mergeCell ref="O11:O12"/>
    <mergeCell ref="A11:A12"/>
    <mergeCell ref="B11:B12"/>
    <mergeCell ref="C11:C12"/>
    <mergeCell ref="E11:E12"/>
    <mergeCell ref="F11:F12"/>
    <mergeCell ref="G11:G12"/>
    <mergeCell ref="N14:N15"/>
    <mergeCell ref="O14:O15"/>
    <mergeCell ref="S9:S10"/>
    <mergeCell ref="T9:T10"/>
    <mergeCell ref="H9:H10"/>
    <mergeCell ref="I9:I10"/>
    <mergeCell ref="J9:J10"/>
    <mergeCell ref="K9:K10"/>
    <mergeCell ref="L9:L10"/>
    <mergeCell ref="M9:M10"/>
    <mergeCell ref="R11:R12"/>
    <mergeCell ref="S11:S12"/>
    <mergeCell ref="T11:T12"/>
    <mergeCell ref="H11:H12"/>
    <mergeCell ref="I11:I12"/>
    <mergeCell ref="J11:J12"/>
    <mergeCell ref="K11:K12"/>
    <mergeCell ref="L11:L12"/>
    <mergeCell ref="M11:M12"/>
    <mergeCell ref="S3:S5"/>
    <mergeCell ref="T3:T5"/>
    <mergeCell ref="A6:A8"/>
    <mergeCell ref="B6:B8"/>
    <mergeCell ref="C6:C8"/>
    <mergeCell ref="E6:E8"/>
    <mergeCell ref="F6:F8"/>
    <mergeCell ref="G6:G8"/>
    <mergeCell ref="I6:I8"/>
    <mergeCell ref="L3:L5"/>
    <mergeCell ref="M3:M5"/>
    <mergeCell ref="N3:N5"/>
    <mergeCell ref="O3:O5"/>
    <mergeCell ref="P3:P5"/>
    <mergeCell ref="Q3:Q5"/>
    <mergeCell ref="P6:P8"/>
    <mergeCell ref="Q6:Q8"/>
    <mergeCell ref="S6:S8"/>
    <mergeCell ref="T6:T8"/>
    <mergeCell ref="M6:M8"/>
    <mergeCell ref="N6:N8"/>
    <mergeCell ref="O6:O8"/>
    <mergeCell ref="J6:J8"/>
    <mergeCell ref="K6:K8"/>
    <mergeCell ref="N62:N63"/>
    <mergeCell ref="N64:N65"/>
    <mergeCell ref="O62:O63"/>
    <mergeCell ref="O64:O65"/>
    <mergeCell ref="A2:R2"/>
    <mergeCell ref="A3:A5"/>
    <mergeCell ref="B3:B5"/>
    <mergeCell ref="C3:C5"/>
    <mergeCell ref="E3:E5"/>
    <mergeCell ref="F3:F5"/>
    <mergeCell ref="G3:G5"/>
    <mergeCell ref="I3:I5"/>
    <mergeCell ref="J3:J5"/>
    <mergeCell ref="K3:K5"/>
    <mergeCell ref="A9:A10"/>
    <mergeCell ref="B9:B10"/>
    <mergeCell ref="C9:C10"/>
    <mergeCell ref="E9:E10"/>
    <mergeCell ref="F9:F10"/>
    <mergeCell ref="G9:G10"/>
    <mergeCell ref="L6:L8"/>
    <mergeCell ref="N9:N10"/>
    <mergeCell ref="O9:O10"/>
    <mergeCell ref="R9:R10"/>
  </mergeCells>
  <conditionalFormatting sqref="G36:G38 G9:G27 G66:G67 G29:G34 G40:G62 K1:L1 N1:R1 V2:Z2">
    <cfRule type="cellIs" dxfId="118" priority="24" operator="equal">
      <formula>"N/A"</formula>
    </cfRule>
  </conditionalFormatting>
  <conditionalFormatting sqref="U1">
    <cfRule type="cellIs" dxfId="117" priority="23" operator="equal">
      <formula>"N/A"</formula>
    </cfRule>
  </conditionalFormatting>
  <conditionalFormatting sqref="M1">
    <cfRule type="cellIs" dxfId="116" priority="22" operator="equal">
      <formula>"N/A"</formula>
    </cfRule>
  </conditionalFormatting>
  <conditionalFormatting sqref="T1">
    <cfRule type="cellIs" dxfId="115" priority="21" operator="equal">
      <formula>"N/A"</formula>
    </cfRule>
  </conditionalFormatting>
  <conditionalFormatting sqref="S1">
    <cfRule type="cellIs" dxfId="114" priority="20" operator="equal">
      <formula>"N/A"</formula>
    </cfRule>
  </conditionalFormatting>
  <conditionalFormatting sqref="AB2 N2">
    <cfRule type="cellIs" dxfId="113" priority="12" operator="equal">
      <formula>"N/A"</formula>
    </cfRule>
  </conditionalFormatting>
  <conditionalFormatting sqref="AB2 N2">
    <cfRule type="cellIs" dxfId="112" priority="11" operator="equal">
      <formula>"N/A"</formula>
    </cfRule>
  </conditionalFormatting>
  <conditionalFormatting sqref="AC2 O2">
    <cfRule type="cellIs" dxfId="111" priority="10" operator="equal">
      <formula>"N/A"</formula>
    </cfRule>
  </conditionalFormatting>
  <conditionalFormatting sqref="AC2 O2">
    <cfRule type="cellIs" dxfId="110" priority="9" operator="equal">
      <formula>"N/A"</formula>
    </cfRule>
  </conditionalFormatting>
  <conditionalFormatting sqref="R2 G2:L2 A2:E2">
    <cfRule type="cellIs" dxfId="109" priority="19" operator="equal">
      <formula>"N/A"</formula>
    </cfRule>
  </conditionalFormatting>
  <conditionalFormatting sqref="T2 AF2 R2 G2:L2 B2:E2">
    <cfRule type="cellIs" dxfId="108" priority="18" operator="equal">
      <formula>"N/A"</formula>
    </cfRule>
  </conditionalFormatting>
  <conditionalFormatting sqref="A2 S2">
    <cfRule type="cellIs" dxfId="107" priority="17" operator="equal">
      <formula>"N/A"</formula>
    </cfRule>
  </conditionalFormatting>
  <conditionalFormatting sqref="F2">
    <cfRule type="cellIs" dxfId="106" priority="16" operator="equal">
      <formula>"N/A"</formula>
    </cfRule>
  </conditionalFormatting>
  <conditionalFormatting sqref="F2">
    <cfRule type="cellIs" dxfId="105" priority="15" operator="equal">
      <formula>"N/A"</formula>
    </cfRule>
  </conditionalFormatting>
  <conditionalFormatting sqref="AA2 M2">
    <cfRule type="cellIs" dxfId="104" priority="13" operator="equal">
      <formula>"N/A"</formula>
    </cfRule>
  </conditionalFormatting>
  <conditionalFormatting sqref="AA2 M2">
    <cfRule type="cellIs" dxfId="103" priority="14" operator="equal">
      <formula>"N/A"</formula>
    </cfRule>
  </conditionalFormatting>
  <conditionalFormatting sqref="AD2 P2">
    <cfRule type="cellIs" dxfId="102" priority="8" operator="equal">
      <formula>"N/A"</formula>
    </cfRule>
  </conditionalFormatting>
  <conditionalFormatting sqref="AD2 P2">
    <cfRule type="cellIs" dxfId="101" priority="7" operator="equal">
      <formula>"N/A"</formula>
    </cfRule>
  </conditionalFormatting>
  <conditionalFormatting sqref="AE2 Q2">
    <cfRule type="cellIs" dxfId="100" priority="6" operator="equal">
      <formula>"N/A"</formula>
    </cfRule>
  </conditionalFormatting>
  <conditionalFormatting sqref="AE2 Q2">
    <cfRule type="cellIs" dxfId="99" priority="5" operator="equal">
      <formula>"N/A"</formula>
    </cfRule>
  </conditionalFormatting>
  <conditionalFormatting sqref="U2">
    <cfRule type="cellIs" dxfId="98" priority="4" operator="equal">
      <formula>"N/A"</formula>
    </cfRule>
  </conditionalFormatting>
  <conditionalFormatting sqref="A1:C1 E1:J1">
    <cfRule type="cellIs" dxfId="97" priority="3" operator="equal">
      <formula>"N/A"</formula>
    </cfRule>
  </conditionalFormatting>
  <conditionalFormatting sqref="D1">
    <cfRule type="cellIs" dxfId="96" priority="2" operator="equal">
      <formula>"N/A"</formula>
    </cfRule>
  </conditionalFormatting>
  <conditionalFormatting sqref="U3">
    <cfRule type="cellIs" dxfId="95" priority="1" operator="equal">
      <formula>"N/A"</formula>
    </cfRule>
  </conditionalFormatting>
  <pageMargins left="0.7" right="0.7" top="0.75" bottom="0.75" header="0.3" footer="0.3"/>
  <pageSetup paperSize="5" scale="56" orientation="landscape" horizontalDpi="300" verticalDpi="300" r:id="rId1"/>
  <headerFooter>
    <oddHeade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U109"/>
  <sheetViews>
    <sheetView tabSelected="1" zoomScaleNormal="100" workbookViewId="0">
      <pane ySplit="1" topLeftCell="A2" activePane="bottomLeft" state="frozen"/>
      <selection pane="bottomLeft" activeCell="A3" sqref="A3"/>
    </sheetView>
  </sheetViews>
  <sheetFormatPr defaultColWidth="9.140625" defaultRowHeight="15" x14ac:dyDescent="0.25"/>
  <cols>
    <col min="1" max="1" width="12" style="144" customWidth="1"/>
    <col min="2" max="2" width="11.28515625" style="144" customWidth="1"/>
    <col min="3" max="3" width="13.140625" style="144" customWidth="1"/>
    <col min="4" max="4" width="17.28515625" style="144" customWidth="1"/>
    <col min="5" max="5" width="11.85546875" style="144" customWidth="1"/>
    <col min="6" max="6" width="29.5703125" style="144" customWidth="1"/>
    <col min="7" max="7" width="12.42578125" style="144" customWidth="1"/>
    <col min="8" max="8" width="20.28515625" style="144" customWidth="1"/>
    <col min="9" max="9" width="23.85546875" style="143" customWidth="1"/>
    <col min="10" max="10" width="28.140625" style="144" customWidth="1"/>
    <col min="11" max="11" width="22.140625" style="144" customWidth="1"/>
    <col min="12" max="12" width="20.42578125" style="144" customWidth="1"/>
    <col min="13" max="13" width="21" style="144" customWidth="1"/>
    <col min="14" max="14" width="12.42578125" style="143" customWidth="1"/>
    <col min="15" max="15" width="10.5703125" style="144" customWidth="1"/>
    <col min="16" max="16" width="13.5703125" style="157" customWidth="1"/>
    <col min="17" max="17" width="13.85546875" style="144" customWidth="1"/>
    <col min="18" max="18" width="13.5703125" style="157" customWidth="1"/>
    <col min="19" max="19" width="26" style="144" customWidth="1"/>
    <col min="20" max="16384" width="9.140625" style="144"/>
  </cols>
  <sheetData>
    <row r="1" spans="1:21" s="142" customFormat="1" ht="38.25" x14ac:dyDescent="0.25">
      <c r="A1" s="79" t="s">
        <v>290</v>
      </c>
      <c r="B1" s="79" t="s">
        <v>208</v>
      </c>
      <c r="C1" s="81" t="s">
        <v>1101</v>
      </c>
      <c r="D1" s="96" t="s">
        <v>1102</v>
      </c>
      <c r="E1" s="97" t="s">
        <v>288</v>
      </c>
      <c r="F1" s="80" t="s">
        <v>2</v>
      </c>
      <c r="G1" s="96" t="s">
        <v>1753</v>
      </c>
      <c r="H1" s="79" t="s">
        <v>291</v>
      </c>
      <c r="I1" s="96" t="s">
        <v>205</v>
      </c>
      <c r="J1" s="96" t="s">
        <v>206</v>
      </c>
      <c r="K1" s="80" t="s">
        <v>1268</v>
      </c>
      <c r="L1" s="80" t="s">
        <v>1267</v>
      </c>
      <c r="M1" s="96" t="s">
        <v>162</v>
      </c>
      <c r="N1" s="96" t="s">
        <v>285</v>
      </c>
      <c r="O1" s="96" t="s">
        <v>283</v>
      </c>
      <c r="P1" s="80" t="s">
        <v>284</v>
      </c>
      <c r="Q1" s="79" t="s">
        <v>282</v>
      </c>
      <c r="R1" s="80" t="s">
        <v>281</v>
      </c>
      <c r="S1" s="96" t="s">
        <v>279</v>
      </c>
    </row>
    <row r="2" spans="1:21" s="107" customFormat="1" x14ac:dyDescent="0.25">
      <c r="A2" s="185" t="s">
        <v>275</v>
      </c>
      <c r="B2" s="186"/>
      <c r="C2" s="186"/>
      <c r="D2" s="186"/>
      <c r="E2" s="186"/>
      <c r="F2" s="186"/>
      <c r="G2" s="186"/>
      <c r="H2" s="186"/>
      <c r="I2" s="186"/>
      <c r="J2" s="186"/>
      <c r="K2" s="186"/>
      <c r="L2" s="186"/>
      <c r="M2" s="186"/>
      <c r="N2" s="186"/>
      <c r="O2" s="186"/>
      <c r="P2" s="186"/>
      <c r="Q2" s="186"/>
      <c r="R2" s="105"/>
      <c r="S2" s="105"/>
      <c r="T2" s="156"/>
      <c r="U2" s="106"/>
    </row>
    <row r="3" spans="1:21" ht="135" x14ac:dyDescent="0.25">
      <c r="A3" s="151" t="s">
        <v>221</v>
      </c>
      <c r="B3" s="151" t="s">
        <v>1103</v>
      </c>
      <c r="C3" s="92" t="s">
        <v>294</v>
      </c>
      <c r="D3" s="151" t="s">
        <v>1358</v>
      </c>
      <c r="E3" s="151" t="s">
        <v>1103</v>
      </c>
      <c r="F3" s="151" t="s">
        <v>1790</v>
      </c>
      <c r="G3" s="151" t="s">
        <v>1</v>
      </c>
      <c r="H3" s="154" t="s">
        <v>1167</v>
      </c>
      <c r="I3" s="151" t="s">
        <v>1359</v>
      </c>
      <c r="J3" s="151" t="s">
        <v>1360</v>
      </c>
      <c r="K3" s="151" t="s">
        <v>1028</v>
      </c>
      <c r="L3" s="151" t="s">
        <v>1028</v>
      </c>
      <c r="M3" s="152" t="s">
        <v>1028</v>
      </c>
      <c r="N3" s="151" t="s">
        <v>215</v>
      </c>
      <c r="O3" s="154" t="s">
        <v>215</v>
      </c>
      <c r="P3" s="154" t="s">
        <v>214</v>
      </c>
      <c r="Q3" s="151" t="s">
        <v>1272</v>
      </c>
      <c r="R3" s="154" t="s">
        <v>168</v>
      </c>
      <c r="S3" s="154" t="s">
        <v>214</v>
      </c>
    </row>
    <row r="4" spans="1:21" ht="45" x14ac:dyDescent="0.25">
      <c r="A4" s="217" t="s">
        <v>221</v>
      </c>
      <c r="B4" s="216" t="s">
        <v>1104</v>
      </c>
      <c r="C4" s="218" t="s">
        <v>220</v>
      </c>
      <c r="D4" s="216" t="s">
        <v>1361</v>
      </c>
      <c r="E4" s="216" t="s">
        <v>1104</v>
      </c>
      <c r="F4" s="216" t="s">
        <v>1362</v>
      </c>
      <c r="G4" s="216" t="s">
        <v>1</v>
      </c>
      <c r="H4" s="151" t="s">
        <v>1168</v>
      </c>
      <c r="I4" s="3" t="s">
        <v>1363</v>
      </c>
      <c r="J4" s="216" t="s">
        <v>1682</v>
      </c>
      <c r="K4" s="216" t="s">
        <v>1028</v>
      </c>
      <c r="L4" s="216" t="s">
        <v>1028</v>
      </c>
      <c r="M4" s="69" t="s">
        <v>301</v>
      </c>
      <c r="N4" s="3" t="s">
        <v>215</v>
      </c>
      <c r="O4" s="154" t="s">
        <v>215</v>
      </c>
      <c r="P4" s="154" t="s">
        <v>214</v>
      </c>
      <c r="Q4" s="151" t="s">
        <v>1273</v>
      </c>
      <c r="R4" s="154" t="s">
        <v>168</v>
      </c>
      <c r="S4" s="154" t="s">
        <v>214</v>
      </c>
    </row>
    <row r="5" spans="1:21" ht="90" x14ac:dyDescent="0.25">
      <c r="A5" s="217"/>
      <c r="B5" s="216"/>
      <c r="C5" s="219"/>
      <c r="D5" s="216"/>
      <c r="E5" s="216"/>
      <c r="F5" s="216"/>
      <c r="G5" s="216"/>
      <c r="H5" s="151" t="s">
        <v>1169</v>
      </c>
      <c r="I5" s="3" t="s">
        <v>1364</v>
      </c>
      <c r="J5" s="216"/>
      <c r="K5" s="216"/>
      <c r="L5" s="216"/>
      <c r="M5" s="69" t="s">
        <v>301</v>
      </c>
      <c r="N5" s="3" t="s">
        <v>215</v>
      </c>
      <c r="O5" s="154" t="s">
        <v>215</v>
      </c>
      <c r="P5" s="154" t="s">
        <v>214</v>
      </c>
      <c r="Q5" s="149" t="s">
        <v>1274</v>
      </c>
      <c r="R5" s="154" t="s">
        <v>168</v>
      </c>
      <c r="S5" s="154" t="s">
        <v>214</v>
      </c>
    </row>
    <row r="6" spans="1:21" ht="45" x14ac:dyDescent="0.25">
      <c r="A6" s="217"/>
      <c r="B6" s="216"/>
      <c r="C6" s="219"/>
      <c r="D6" s="216"/>
      <c r="E6" s="216"/>
      <c r="F6" s="216"/>
      <c r="G6" s="216"/>
      <c r="H6" s="151" t="s">
        <v>1170</v>
      </c>
      <c r="I6" s="3" t="s">
        <v>1363</v>
      </c>
      <c r="J6" s="216"/>
      <c r="K6" s="216"/>
      <c r="L6" s="216"/>
      <c r="M6" s="69" t="s">
        <v>303</v>
      </c>
      <c r="N6" s="3" t="s">
        <v>215</v>
      </c>
      <c r="O6" s="154" t="s">
        <v>215</v>
      </c>
      <c r="P6" s="154" t="s">
        <v>214</v>
      </c>
      <c r="Q6" s="149" t="s">
        <v>1275</v>
      </c>
      <c r="R6" s="154" t="s">
        <v>168</v>
      </c>
      <c r="S6" s="154" t="s">
        <v>214</v>
      </c>
    </row>
    <row r="7" spans="1:21" ht="90" x14ac:dyDescent="0.25">
      <c r="A7" s="217"/>
      <c r="B7" s="216"/>
      <c r="C7" s="219"/>
      <c r="D7" s="216"/>
      <c r="E7" s="216"/>
      <c r="F7" s="216"/>
      <c r="G7" s="216"/>
      <c r="H7" s="151" t="s">
        <v>1171</v>
      </c>
      <c r="I7" s="3" t="s">
        <v>1364</v>
      </c>
      <c r="J7" s="216"/>
      <c r="K7" s="216"/>
      <c r="L7" s="216"/>
      <c r="M7" s="69" t="s">
        <v>303</v>
      </c>
      <c r="N7" s="3" t="s">
        <v>215</v>
      </c>
      <c r="O7" s="154" t="s">
        <v>215</v>
      </c>
      <c r="P7" s="154" t="s">
        <v>214</v>
      </c>
      <c r="Q7" s="149" t="s">
        <v>1276</v>
      </c>
      <c r="R7" s="154" t="s">
        <v>168</v>
      </c>
      <c r="S7" s="154" t="s">
        <v>214</v>
      </c>
    </row>
    <row r="8" spans="1:21" ht="45" x14ac:dyDescent="0.25">
      <c r="A8" s="217"/>
      <c r="B8" s="216"/>
      <c r="C8" s="219"/>
      <c r="D8" s="216"/>
      <c r="E8" s="216"/>
      <c r="F8" s="216"/>
      <c r="G8" s="216"/>
      <c r="H8" s="151" t="s">
        <v>1172</v>
      </c>
      <c r="I8" s="3" t="s">
        <v>1363</v>
      </c>
      <c r="J8" s="216"/>
      <c r="K8" s="216"/>
      <c r="L8" s="216"/>
      <c r="M8" s="69" t="s">
        <v>304</v>
      </c>
      <c r="N8" s="3" t="s">
        <v>215</v>
      </c>
      <c r="O8" s="154" t="s">
        <v>215</v>
      </c>
      <c r="P8" s="154" t="s">
        <v>214</v>
      </c>
      <c r="Q8" s="149" t="s">
        <v>1277</v>
      </c>
      <c r="R8" s="154" t="s">
        <v>168</v>
      </c>
      <c r="S8" s="154" t="s">
        <v>214</v>
      </c>
    </row>
    <row r="9" spans="1:21" ht="90" x14ac:dyDescent="0.25">
      <c r="A9" s="217"/>
      <c r="B9" s="216"/>
      <c r="C9" s="220"/>
      <c r="D9" s="216"/>
      <c r="E9" s="216"/>
      <c r="F9" s="216"/>
      <c r="G9" s="216"/>
      <c r="H9" s="151" t="s">
        <v>1173</v>
      </c>
      <c r="I9" s="3" t="s">
        <v>1364</v>
      </c>
      <c r="J9" s="216"/>
      <c r="K9" s="216"/>
      <c r="L9" s="216"/>
      <c r="M9" s="69" t="s">
        <v>304</v>
      </c>
      <c r="N9" s="3" t="s">
        <v>215</v>
      </c>
      <c r="O9" s="154" t="s">
        <v>215</v>
      </c>
      <c r="P9" s="154" t="s">
        <v>214</v>
      </c>
      <c r="Q9" s="149" t="s">
        <v>1278</v>
      </c>
      <c r="R9" s="154" t="s">
        <v>168</v>
      </c>
      <c r="S9" s="154" t="s">
        <v>214</v>
      </c>
    </row>
    <row r="10" spans="1:21" ht="120" x14ac:dyDescent="0.25">
      <c r="A10" s="149" t="s">
        <v>221</v>
      </c>
      <c r="B10" s="151" t="s">
        <v>1105</v>
      </c>
      <c r="C10" s="92" t="s">
        <v>220</v>
      </c>
      <c r="D10" s="151" t="s">
        <v>1365</v>
      </c>
      <c r="E10" s="151" t="s">
        <v>1105</v>
      </c>
      <c r="F10" s="151" t="s">
        <v>1789</v>
      </c>
      <c r="G10" s="151" t="s">
        <v>1</v>
      </c>
      <c r="H10" s="154" t="s">
        <v>1174</v>
      </c>
      <c r="I10" s="151" t="s">
        <v>1366</v>
      </c>
      <c r="J10" s="151" t="s">
        <v>1367</v>
      </c>
      <c r="K10" s="151" t="s">
        <v>1028</v>
      </c>
      <c r="L10" s="151" t="s">
        <v>1028</v>
      </c>
      <c r="M10" s="152" t="s">
        <v>1028</v>
      </c>
      <c r="N10" s="151" t="s">
        <v>215</v>
      </c>
      <c r="O10" s="154" t="s">
        <v>215</v>
      </c>
      <c r="P10" s="154" t="s">
        <v>214</v>
      </c>
      <c r="Q10" s="151" t="s">
        <v>1279</v>
      </c>
      <c r="R10" s="154" t="s">
        <v>168</v>
      </c>
      <c r="S10" s="154" t="s">
        <v>214</v>
      </c>
    </row>
    <row r="11" spans="1:21" ht="72.75" customHeight="1" x14ac:dyDescent="0.25">
      <c r="A11" s="217" t="s">
        <v>221</v>
      </c>
      <c r="B11" s="216" t="s">
        <v>1106</v>
      </c>
      <c r="C11" s="218" t="s">
        <v>222</v>
      </c>
      <c r="D11" s="216" t="s">
        <v>1368</v>
      </c>
      <c r="E11" s="216" t="s">
        <v>1106</v>
      </c>
      <c r="F11" s="216" t="s">
        <v>1779</v>
      </c>
      <c r="G11" s="216" t="s">
        <v>1</v>
      </c>
      <c r="H11" s="151" t="s">
        <v>1175</v>
      </c>
      <c r="I11" s="3" t="s">
        <v>1369</v>
      </c>
      <c r="J11" s="216" t="s">
        <v>1370</v>
      </c>
      <c r="K11" s="216" t="s">
        <v>1028</v>
      </c>
      <c r="L11" s="216" t="s">
        <v>1028</v>
      </c>
      <c r="M11" s="221" t="s">
        <v>1028</v>
      </c>
      <c r="N11" s="216" t="s">
        <v>215</v>
      </c>
      <c r="O11" s="221" t="s">
        <v>1028</v>
      </c>
      <c r="P11" s="221" t="s">
        <v>1028</v>
      </c>
      <c r="Q11" s="217" t="s">
        <v>1028</v>
      </c>
      <c r="R11" s="221" t="s">
        <v>1028</v>
      </c>
      <c r="S11" s="221" t="s">
        <v>214</v>
      </c>
    </row>
    <row r="12" spans="1:21" ht="93" customHeight="1" x14ac:dyDescent="0.25">
      <c r="A12" s="217"/>
      <c r="B12" s="216"/>
      <c r="C12" s="220"/>
      <c r="D12" s="216"/>
      <c r="E12" s="216"/>
      <c r="F12" s="216"/>
      <c r="G12" s="216"/>
      <c r="H12" s="151" t="s">
        <v>1176</v>
      </c>
      <c r="I12" s="3" t="s">
        <v>1371</v>
      </c>
      <c r="J12" s="216"/>
      <c r="K12" s="216"/>
      <c r="L12" s="216"/>
      <c r="M12" s="221"/>
      <c r="N12" s="216"/>
      <c r="O12" s="221"/>
      <c r="P12" s="221"/>
      <c r="Q12" s="217"/>
      <c r="R12" s="221"/>
      <c r="S12" s="221"/>
    </row>
    <row r="13" spans="1:21" ht="90" x14ac:dyDescent="0.25">
      <c r="A13" s="217" t="s">
        <v>221</v>
      </c>
      <c r="B13" s="216" t="s">
        <v>1107</v>
      </c>
      <c r="C13" s="218" t="s">
        <v>1372</v>
      </c>
      <c r="D13" s="216" t="s">
        <v>1373</v>
      </c>
      <c r="E13" s="216" t="s">
        <v>1107</v>
      </c>
      <c r="F13" s="216" t="s">
        <v>1791</v>
      </c>
      <c r="G13" s="216" t="s">
        <v>1</v>
      </c>
      <c r="H13" s="151" t="s">
        <v>1177</v>
      </c>
      <c r="I13" s="3" t="s">
        <v>1374</v>
      </c>
      <c r="J13" s="216" t="s">
        <v>1683</v>
      </c>
      <c r="K13" s="216" t="s">
        <v>1028</v>
      </c>
      <c r="L13" s="216" t="s">
        <v>1028</v>
      </c>
      <c r="M13" s="69" t="s">
        <v>312</v>
      </c>
      <c r="N13" s="3" t="s">
        <v>215</v>
      </c>
      <c r="O13" s="151" t="s">
        <v>215</v>
      </c>
      <c r="P13" s="154" t="s">
        <v>214</v>
      </c>
      <c r="Q13" s="151" t="s">
        <v>1280</v>
      </c>
      <c r="R13" s="154" t="s">
        <v>168</v>
      </c>
      <c r="S13" s="151" t="s">
        <v>214</v>
      </c>
    </row>
    <row r="14" spans="1:21" ht="75" x14ac:dyDescent="0.25">
      <c r="A14" s="217"/>
      <c r="B14" s="216"/>
      <c r="C14" s="219"/>
      <c r="D14" s="216"/>
      <c r="E14" s="216"/>
      <c r="F14" s="216"/>
      <c r="G14" s="216"/>
      <c r="H14" s="151" t="s">
        <v>1178</v>
      </c>
      <c r="I14" s="166" t="s">
        <v>1792</v>
      </c>
      <c r="J14" s="216"/>
      <c r="K14" s="216"/>
      <c r="L14" s="216"/>
      <c r="M14" s="69" t="s">
        <v>312</v>
      </c>
      <c r="N14" s="3" t="s">
        <v>215</v>
      </c>
      <c r="O14" s="151" t="s">
        <v>215</v>
      </c>
      <c r="P14" s="154" t="s">
        <v>214</v>
      </c>
      <c r="Q14" s="149" t="s">
        <v>1281</v>
      </c>
      <c r="R14" s="154" t="s">
        <v>168</v>
      </c>
      <c r="S14" s="151" t="s">
        <v>1764</v>
      </c>
    </row>
    <row r="15" spans="1:21" ht="75" x14ac:dyDescent="0.25">
      <c r="A15" s="217"/>
      <c r="B15" s="216"/>
      <c r="C15" s="219"/>
      <c r="D15" s="216"/>
      <c r="E15" s="216"/>
      <c r="F15" s="216"/>
      <c r="G15" s="216"/>
      <c r="H15" s="151" t="s">
        <v>1179</v>
      </c>
      <c r="I15" s="146" t="s">
        <v>1685</v>
      </c>
      <c r="J15" s="216"/>
      <c r="K15" s="216"/>
      <c r="L15" s="216"/>
      <c r="M15" s="69" t="s">
        <v>312</v>
      </c>
      <c r="N15" s="3" t="s">
        <v>215</v>
      </c>
      <c r="O15" s="151" t="s">
        <v>215</v>
      </c>
      <c r="P15" s="154" t="s">
        <v>214</v>
      </c>
      <c r="Q15" s="149" t="s">
        <v>1282</v>
      </c>
      <c r="R15" s="154" t="s">
        <v>168</v>
      </c>
      <c r="S15" s="151" t="s">
        <v>214</v>
      </c>
    </row>
    <row r="16" spans="1:21" ht="90" x14ac:dyDescent="0.25">
      <c r="A16" s="217"/>
      <c r="B16" s="216"/>
      <c r="C16" s="219"/>
      <c r="D16" s="216"/>
      <c r="E16" s="216"/>
      <c r="F16" s="216"/>
      <c r="G16" s="216"/>
      <c r="H16" s="151" t="s">
        <v>1180</v>
      </c>
      <c r="I16" s="166" t="s">
        <v>1374</v>
      </c>
      <c r="J16" s="216"/>
      <c r="K16" s="216"/>
      <c r="L16" s="216"/>
      <c r="M16" s="69" t="s">
        <v>314</v>
      </c>
      <c r="N16" s="3" t="s">
        <v>215</v>
      </c>
      <c r="O16" s="151" t="s">
        <v>215</v>
      </c>
      <c r="P16" s="154" t="s">
        <v>214</v>
      </c>
      <c r="Q16" s="149" t="s">
        <v>1283</v>
      </c>
      <c r="R16" s="154" t="s">
        <v>168</v>
      </c>
      <c r="S16" s="151" t="s">
        <v>214</v>
      </c>
    </row>
    <row r="17" spans="1:19" ht="75" x14ac:dyDescent="0.25">
      <c r="A17" s="217"/>
      <c r="B17" s="216"/>
      <c r="C17" s="219"/>
      <c r="D17" s="216"/>
      <c r="E17" s="216"/>
      <c r="F17" s="216"/>
      <c r="G17" s="216"/>
      <c r="H17" s="151" t="s">
        <v>1181</v>
      </c>
      <c r="I17" s="166" t="s">
        <v>1792</v>
      </c>
      <c r="J17" s="216"/>
      <c r="K17" s="216"/>
      <c r="L17" s="216"/>
      <c r="M17" s="69" t="s">
        <v>314</v>
      </c>
      <c r="N17" s="3" t="s">
        <v>215</v>
      </c>
      <c r="O17" s="151" t="s">
        <v>215</v>
      </c>
      <c r="P17" s="154" t="s">
        <v>214</v>
      </c>
      <c r="Q17" s="149" t="s">
        <v>1284</v>
      </c>
      <c r="R17" s="154" t="s">
        <v>168</v>
      </c>
      <c r="S17" s="151" t="s">
        <v>214</v>
      </c>
    </row>
    <row r="18" spans="1:19" ht="75" x14ac:dyDescent="0.25">
      <c r="A18" s="217"/>
      <c r="B18" s="216"/>
      <c r="C18" s="219"/>
      <c r="D18" s="216"/>
      <c r="E18" s="216"/>
      <c r="F18" s="216"/>
      <c r="G18" s="216"/>
      <c r="H18" s="151" t="s">
        <v>1182</v>
      </c>
      <c r="I18" s="146" t="s">
        <v>1685</v>
      </c>
      <c r="J18" s="216"/>
      <c r="K18" s="216"/>
      <c r="L18" s="216"/>
      <c r="M18" s="69" t="s">
        <v>314</v>
      </c>
      <c r="N18" s="3" t="s">
        <v>215</v>
      </c>
      <c r="O18" s="151" t="s">
        <v>215</v>
      </c>
      <c r="P18" s="154" t="s">
        <v>214</v>
      </c>
      <c r="Q18" s="149" t="s">
        <v>1285</v>
      </c>
      <c r="R18" s="154" t="s">
        <v>168</v>
      </c>
      <c r="S18" s="151" t="s">
        <v>214</v>
      </c>
    </row>
    <row r="19" spans="1:19" ht="90" x14ac:dyDescent="0.25">
      <c r="A19" s="217"/>
      <c r="B19" s="216"/>
      <c r="C19" s="219"/>
      <c r="D19" s="216"/>
      <c r="E19" s="216"/>
      <c r="F19" s="216"/>
      <c r="G19" s="216"/>
      <c r="H19" s="151" t="s">
        <v>1183</v>
      </c>
      <c r="I19" s="166" t="s">
        <v>1374</v>
      </c>
      <c r="J19" s="216"/>
      <c r="K19" s="216"/>
      <c r="L19" s="216"/>
      <c r="M19" s="69" t="s">
        <v>304</v>
      </c>
      <c r="N19" s="3" t="s">
        <v>215</v>
      </c>
      <c r="O19" s="151" t="s">
        <v>215</v>
      </c>
      <c r="P19" s="154" t="s">
        <v>214</v>
      </c>
      <c r="Q19" s="149" t="s">
        <v>1286</v>
      </c>
      <c r="R19" s="154" t="s">
        <v>168</v>
      </c>
      <c r="S19" s="151" t="s">
        <v>214</v>
      </c>
    </row>
    <row r="20" spans="1:19" ht="75" x14ac:dyDescent="0.25">
      <c r="A20" s="217"/>
      <c r="B20" s="216"/>
      <c r="C20" s="219"/>
      <c r="D20" s="216"/>
      <c r="E20" s="216"/>
      <c r="F20" s="216"/>
      <c r="G20" s="216"/>
      <c r="H20" s="151" t="s">
        <v>1184</v>
      </c>
      <c r="I20" s="166" t="s">
        <v>1792</v>
      </c>
      <c r="J20" s="216"/>
      <c r="K20" s="216"/>
      <c r="L20" s="216"/>
      <c r="M20" s="69" t="s">
        <v>304</v>
      </c>
      <c r="N20" s="3" t="s">
        <v>215</v>
      </c>
      <c r="O20" s="151" t="s">
        <v>215</v>
      </c>
      <c r="P20" s="154" t="s">
        <v>214</v>
      </c>
      <c r="Q20" s="149" t="s">
        <v>1287</v>
      </c>
      <c r="R20" s="154" t="s">
        <v>168</v>
      </c>
      <c r="S20" s="151" t="s">
        <v>214</v>
      </c>
    </row>
    <row r="21" spans="1:19" ht="75" x14ac:dyDescent="0.25">
      <c r="A21" s="217"/>
      <c r="B21" s="216"/>
      <c r="C21" s="220"/>
      <c r="D21" s="216"/>
      <c r="E21" s="216"/>
      <c r="F21" s="216"/>
      <c r="G21" s="216"/>
      <c r="H21" s="151" t="s">
        <v>1185</v>
      </c>
      <c r="I21" s="146" t="s">
        <v>1685</v>
      </c>
      <c r="J21" s="216"/>
      <c r="K21" s="216"/>
      <c r="L21" s="216"/>
      <c r="M21" s="69" t="s">
        <v>304</v>
      </c>
      <c r="N21" s="3" t="s">
        <v>215</v>
      </c>
      <c r="O21" s="151" t="s">
        <v>215</v>
      </c>
      <c r="P21" s="154" t="s">
        <v>214</v>
      </c>
      <c r="Q21" s="149" t="s">
        <v>1288</v>
      </c>
      <c r="R21" s="154" t="s">
        <v>168</v>
      </c>
      <c r="S21" s="151" t="s">
        <v>214</v>
      </c>
    </row>
    <row r="22" spans="1:19" ht="135" x14ac:dyDescent="0.25">
      <c r="A22" s="149" t="s">
        <v>221</v>
      </c>
      <c r="B22" s="151" t="s">
        <v>1108</v>
      </c>
      <c r="C22" s="92" t="s">
        <v>1372</v>
      </c>
      <c r="D22" s="151" t="s">
        <v>1377</v>
      </c>
      <c r="E22" s="151" t="s">
        <v>1108</v>
      </c>
      <c r="F22" s="151" t="s">
        <v>1780</v>
      </c>
      <c r="G22" s="151" t="s">
        <v>1</v>
      </c>
      <c r="H22" s="154" t="s">
        <v>1186</v>
      </c>
      <c r="I22" s="151" t="s">
        <v>1378</v>
      </c>
      <c r="J22" s="153" t="s">
        <v>1686</v>
      </c>
      <c r="K22" s="151" t="s">
        <v>1028</v>
      </c>
      <c r="L22" s="151" t="s">
        <v>1028</v>
      </c>
      <c r="M22" s="39" t="s">
        <v>1028</v>
      </c>
      <c r="N22" s="151" t="s">
        <v>215</v>
      </c>
      <c r="O22" s="151" t="s">
        <v>214</v>
      </c>
      <c r="P22" s="151" t="s">
        <v>215</v>
      </c>
      <c r="Q22" s="151" t="s">
        <v>1289</v>
      </c>
      <c r="R22" s="151" t="s">
        <v>1922</v>
      </c>
      <c r="S22" s="151" t="s">
        <v>214</v>
      </c>
    </row>
    <row r="23" spans="1:19" ht="90" x14ac:dyDescent="0.25">
      <c r="A23" s="149" t="s">
        <v>221</v>
      </c>
      <c r="B23" s="151" t="s">
        <v>1109</v>
      </c>
      <c r="C23" s="92" t="s">
        <v>220</v>
      </c>
      <c r="D23" s="151" t="s">
        <v>89</v>
      </c>
      <c r="E23" s="151" t="s">
        <v>1109</v>
      </c>
      <c r="F23" s="151" t="s">
        <v>128</v>
      </c>
      <c r="G23" s="151" t="s">
        <v>1</v>
      </c>
      <c r="H23" s="154" t="s">
        <v>1187</v>
      </c>
      <c r="I23" s="151" t="s">
        <v>1380</v>
      </c>
      <c r="J23" s="151" t="s">
        <v>1381</v>
      </c>
      <c r="K23" s="151" t="s">
        <v>1028</v>
      </c>
      <c r="L23" s="151" t="s">
        <v>1028</v>
      </c>
      <c r="M23" s="39" t="s">
        <v>1028</v>
      </c>
      <c r="N23" s="151" t="s">
        <v>215</v>
      </c>
      <c r="O23" s="151" t="s">
        <v>215</v>
      </c>
      <c r="P23" s="154" t="s">
        <v>214</v>
      </c>
      <c r="Q23" s="151" t="s">
        <v>1290</v>
      </c>
      <c r="R23" s="154" t="s">
        <v>168</v>
      </c>
      <c r="S23" s="151" t="s">
        <v>214</v>
      </c>
    </row>
    <row r="24" spans="1:19" ht="90" x14ac:dyDescent="0.25">
      <c r="A24" s="149" t="s">
        <v>221</v>
      </c>
      <c r="B24" s="151" t="s">
        <v>1110</v>
      </c>
      <c r="C24" s="92" t="s">
        <v>220</v>
      </c>
      <c r="D24" s="151" t="s">
        <v>1382</v>
      </c>
      <c r="E24" s="151" t="s">
        <v>1110</v>
      </c>
      <c r="F24" s="151" t="s">
        <v>1383</v>
      </c>
      <c r="G24" s="151" t="s">
        <v>1</v>
      </c>
      <c r="H24" s="154" t="s">
        <v>1188</v>
      </c>
      <c r="I24" s="151" t="s">
        <v>1384</v>
      </c>
      <c r="J24" s="151" t="s">
        <v>1385</v>
      </c>
      <c r="K24" s="151" t="s">
        <v>1028</v>
      </c>
      <c r="L24" s="151" t="s">
        <v>1028</v>
      </c>
      <c r="M24" s="39" t="s">
        <v>1028</v>
      </c>
      <c r="N24" s="151" t="s">
        <v>215</v>
      </c>
      <c r="O24" s="151" t="s">
        <v>215</v>
      </c>
      <c r="P24" s="154" t="s">
        <v>214</v>
      </c>
      <c r="Q24" s="151" t="s">
        <v>1291</v>
      </c>
      <c r="R24" s="154" t="s">
        <v>168</v>
      </c>
      <c r="S24" s="151" t="s">
        <v>214</v>
      </c>
    </row>
    <row r="25" spans="1:19" ht="30" x14ac:dyDescent="0.25">
      <c r="A25" s="217" t="s">
        <v>221</v>
      </c>
      <c r="B25" s="216" t="s">
        <v>1111</v>
      </c>
      <c r="C25" s="218" t="s">
        <v>1372</v>
      </c>
      <c r="D25" s="216" t="s">
        <v>1386</v>
      </c>
      <c r="E25" s="216" t="s">
        <v>1111</v>
      </c>
      <c r="F25" s="216" t="s">
        <v>1793</v>
      </c>
      <c r="G25" s="216" t="s">
        <v>1</v>
      </c>
      <c r="H25" s="151" t="s">
        <v>1189</v>
      </c>
      <c r="I25" s="216" t="s">
        <v>1387</v>
      </c>
      <c r="J25" s="222" t="s">
        <v>1687</v>
      </c>
      <c r="K25" s="216" t="s">
        <v>1028</v>
      </c>
      <c r="L25" s="216" t="s">
        <v>1028</v>
      </c>
      <c r="M25" s="69" t="s">
        <v>328</v>
      </c>
      <c r="N25" s="3" t="s">
        <v>215</v>
      </c>
      <c r="O25" s="151" t="s">
        <v>215</v>
      </c>
      <c r="P25" s="154" t="s">
        <v>214</v>
      </c>
      <c r="Q25" s="151" t="s">
        <v>1292</v>
      </c>
      <c r="R25" s="154" t="s">
        <v>168</v>
      </c>
      <c r="S25" s="151" t="s">
        <v>214</v>
      </c>
    </row>
    <row r="26" spans="1:19" ht="36" customHeight="1" x14ac:dyDescent="0.25">
      <c r="A26" s="217"/>
      <c r="B26" s="216"/>
      <c r="C26" s="219"/>
      <c r="D26" s="216"/>
      <c r="E26" s="216"/>
      <c r="F26" s="216"/>
      <c r="G26" s="216"/>
      <c r="H26" s="151" t="s">
        <v>1190</v>
      </c>
      <c r="I26" s="216"/>
      <c r="J26" s="222"/>
      <c r="K26" s="216"/>
      <c r="L26" s="216"/>
      <c r="M26" s="69" t="s">
        <v>329</v>
      </c>
      <c r="N26" s="3" t="s">
        <v>215</v>
      </c>
      <c r="O26" s="151" t="s">
        <v>215</v>
      </c>
      <c r="P26" s="154" t="s">
        <v>214</v>
      </c>
      <c r="Q26" s="149" t="s">
        <v>1293</v>
      </c>
      <c r="R26" s="154" t="s">
        <v>168</v>
      </c>
      <c r="S26" s="151" t="s">
        <v>214</v>
      </c>
    </row>
    <row r="27" spans="1:19" ht="42" customHeight="1" x14ac:dyDescent="0.25">
      <c r="A27" s="217"/>
      <c r="B27" s="216"/>
      <c r="C27" s="220"/>
      <c r="D27" s="216"/>
      <c r="E27" s="216"/>
      <c r="F27" s="216"/>
      <c r="G27" s="216"/>
      <c r="H27" s="151" t="s">
        <v>1191</v>
      </c>
      <c r="I27" s="216"/>
      <c r="J27" s="222"/>
      <c r="K27" s="216"/>
      <c r="L27" s="216"/>
      <c r="M27" s="69" t="s">
        <v>304</v>
      </c>
      <c r="N27" s="3" t="s">
        <v>215</v>
      </c>
      <c r="O27" s="151" t="s">
        <v>215</v>
      </c>
      <c r="P27" s="154" t="s">
        <v>214</v>
      </c>
      <c r="Q27" s="149" t="s">
        <v>1294</v>
      </c>
      <c r="R27" s="154" t="s">
        <v>168</v>
      </c>
      <c r="S27" s="151" t="s">
        <v>214</v>
      </c>
    </row>
    <row r="28" spans="1:19" ht="300" x14ac:dyDescent="0.25">
      <c r="A28" s="149" t="s">
        <v>221</v>
      </c>
      <c r="B28" s="151" t="s">
        <v>1112</v>
      </c>
      <c r="C28" s="92" t="s">
        <v>220</v>
      </c>
      <c r="D28" s="151" t="s">
        <v>1388</v>
      </c>
      <c r="E28" s="151" t="s">
        <v>1112</v>
      </c>
      <c r="F28" s="151" t="s">
        <v>1389</v>
      </c>
      <c r="G28" s="151" t="s">
        <v>1</v>
      </c>
      <c r="H28" s="154" t="s">
        <v>1192</v>
      </c>
      <c r="I28" s="151" t="s">
        <v>1390</v>
      </c>
      <c r="J28" s="151" t="s">
        <v>1391</v>
      </c>
      <c r="K28" s="151" t="s">
        <v>1028</v>
      </c>
      <c r="L28" s="151" t="s">
        <v>1028</v>
      </c>
      <c r="M28" s="39" t="s">
        <v>1028</v>
      </c>
      <c r="N28" s="151" t="s">
        <v>215</v>
      </c>
      <c r="O28" s="151" t="s">
        <v>215</v>
      </c>
      <c r="P28" s="154" t="s">
        <v>214</v>
      </c>
      <c r="Q28" s="151" t="s">
        <v>1295</v>
      </c>
      <c r="R28" s="154" t="s">
        <v>168</v>
      </c>
      <c r="S28" s="151" t="s">
        <v>214</v>
      </c>
    </row>
    <row r="29" spans="1:19" ht="30" x14ac:dyDescent="0.25">
      <c r="A29" s="217" t="s">
        <v>221</v>
      </c>
      <c r="B29" s="216" t="s">
        <v>1113</v>
      </c>
      <c r="C29" s="218" t="s">
        <v>220</v>
      </c>
      <c r="D29" s="216" t="s">
        <v>1392</v>
      </c>
      <c r="E29" s="216" t="s">
        <v>1113</v>
      </c>
      <c r="F29" s="216" t="s">
        <v>1794</v>
      </c>
      <c r="G29" s="216" t="s">
        <v>1</v>
      </c>
      <c r="H29" s="151" t="s">
        <v>1193</v>
      </c>
      <c r="I29" s="216" t="s">
        <v>1393</v>
      </c>
      <c r="J29" s="216" t="s">
        <v>1688</v>
      </c>
      <c r="K29" s="216" t="s">
        <v>1028</v>
      </c>
      <c r="L29" s="216" t="s">
        <v>1028</v>
      </c>
      <c r="M29" s="69" t="s">
        <v>336</v>
      </c>
      <c r="N29" s="3" t="s">
        <v>215</v>
      </c>
      <c r="O29" s="151" t="s">
        <v>215</v>
      </c>
      <c r="P29" s="154" t="s">
        <v>214</v>
      </c>
      <c r="Q29" s="151" t="s">
        <v>1296</v>
      </c>
      <c r="R29" s="154" t="s">
        <v>168</v>
      </c>
      <c r="S29" s="151" t="s">
        <v>214</v>
      </c>
    </row>
    <row r="30" spans="1:19" ht="30" x14ac:dyDescent="0.25">
      <c r="A30" s="217"/>
      <c r="B30" s="216"/>
      <c r="C30" s="219"/>
      <c r="D30" s="216"/>
      <c r="E30" s="216"/>
      <c r="F30" s="216"/>
      <c r="G30" s="216"/>
      <c r="H30" s="151" t="s">
        <v>1194</v>
      </c>
      <c r="I30" s="216"/>
      <c r="J30" s="216"/>
      <c r="K30" s="216"/>
      <c r="L30" s="216"/>
      <c r="M30" s="69" t="s">
        <v>337</v>
      </c>
      <c r="N30" s="3" t="s">
        <v>215</v>
      </c>
      <c r="O30" s="151" t="s">
        <v>215</v>
      </c>
      <c r="P30" s="154" t="s">
        <v>214</v>
      </c>
      <c r="Q30" s="149" t="s">
        <v>1297</v>
      </c>
      <c r="R30" s="154" t="s">
        <v>168</v>
      </c>
      <c r="S30" s="151" t="s">
        <v>214</v>
      </c>
    </row>
    <row r="31" spans="1:19" ht="30" x14ac:dyDescent="0.25">
      <c r="A31" s="217"/>
      <c r="B31" s="216"/>
      <c r="C31" s="219"/>
      <c r="D31" s="216"/>
      <c r="E31" s="216"/>
      <c r="F31" s="216"/>
      <c r="G31" s="216"/>
      <c r="H31" s="151" t="s">
        <v>1195</v>
      </c>
      <c r="I31" s="216"/>
      <c r="J31" s="216"/>
      <c r="K31" s="216"/>
      <c r="L31" s="216"/>
      <c r="M31" s="69" t="s">
        <v>338</v>
      </c>
      <c r="N31" s="3" t="s">
        <v>215</v>
      </c>
      <c r="O31" s="151" t="s">
        <v>215</v>
      </c>
      <c r="P31" s="154" t="s">
        <v>214</v>
      </c>
      <c r="Q31" s="149" t="s">
        <v>1298</v>
      </c>
      <c r="R31" s="154" t="s">
        <v>168</v>
      </c>
      <c r="S31" s="151" t="s">
        <v>214</v>
      </c>
    </row>
    <row r="32" spans="1:19" ht="30" x14ac:dyDescent="0.25">
      <c r="A32" s="217"/>
      <c r="B32" s="216"/>
      <c r="C32" s="219"/>
      <c r="D32" s="216"/>
      <c r="E32" s="216"/>
      <c r="F32" s="216"/>
      <c r="G32" s="216"/>
      <c r="H32" s="151" t="s">
        <v>1196</v>
      </c>
      <c r="I32" s="216"/>
      <c r="J32" s="216"/>
      <c r="K32" s="216"/>
      <c r="L32" s="216"/>
      <c r="M32" s="69" t="s">
        <v>339</v>
      </c>
      <c r="N32" s="3" t="s">
        <v>215</v>
      </c>
      <c r="O32" s="151" t="s">
        <v>215</v>
      </c>
      <c r="P32" s="154" t="s">
        <v>214</v>
      </c>
      <c r="Q32" s="149" t="s">
        <v>1299</v>
      </c>
      <c r="R32" s="154" t="s">
        <v>168</v>
      </c>
      <c r="S32" s="151" t="s">
        <v>214</v>
      </c>
    </row>
    <row r="33" spans="1:19" ht="30" x14ac:dyDescent="0.25">
      <c r="A33" s="217"/>
      <c r="B33" s="216"/>
      <c r="C33" s="220"/>
      <c r="D33" s="216"/>
      <c r="E33" s="216"/>
      <c r="F33" s="216"/>
      <c r="G33" s="216"/>
      <c r="H33" s="151" t="s">
        <v>1197</v>
      </c>
      <c r="I33" s="216"/>
      <c r="J33" s="216"/>
      <c r="K33" s="216"/>
      <c r="L33" s="216"/>
      <c r="M33" s="69" t="s">
        <v>340</v>
      </c>
      <c r="N33" s="3" t="s">
        <v>215</v>
      </c>
      <c r="O33" s="151" t="s">
        <v>215</v>
      </c>
      <c r="P33" s="154" t="s">
        <v>214</v>
      </c>
      <c r="Q33" s="149" t="s">
        <v>1300</v>
      </c>
      <c r="R33" s="154" t="s">
        <v>168</v>
      </c>
      <c r="S33" s="151" t="s">
        <v>214</v>
      </c>
    </row>
    <row r="34" spans="1:19" ht="210" x14ac:dyDescent="0.25">
      <c r="A34" s="149" t="s">
        <v>221</v>
      </c>
      <c r="B34" s="151" t="s">
        <v>1114</v>
      </c>
      <c r="C34" s="92" t="s">
        <v>1372</v>
      </c>
      <c r="D34" s="151" t="s">
        <v>1394</v>
      </c>
      <c r="E34" s="151" t="s">
        <v>1114</v>
      </c>
      <c r="F34" s="151" t="s">
        <v>1795</v>
      </c>
      <c r="G34" s="151" t="s">
        <v>1</v>
      </c>
      <c r="H34" s="154" t="s">
        <v>1198</v>
      </c>
      <c r="I34" s="151" t="s">
        <v>1395</v>
      </c>
      <c r="J34" s="151" t="s">
        <v>1396</v>
      </c>
      <c r="K34" s="151" t="s">
        <v>1028</v>
      </c>
      <c r="L34" s="151" t="s">
        <v>1028</v>
      </c>
      <c r="M34" s="39" t="s">
        <v>1028</v>
      </c>
      <c r="N34" s="151" t="s">
        <v>215</v>
      </c>
      <c r="O34" s="154" t="s">
        <v>1028</v>
      </c>
      <c r="P34" s="154" t="s">
        <v>1028</v>
      </c>
      <c r="Q34" s="151" t="s">
        <v>1028</v>
      </c>
      <c r="R34" s="154" t="s">
        <v>1028</v>
      </c>
      <c r="S34" s="151" t="s">
        <v>214</v>
      </c>
    </row>
    <row r="35" spans="1:19" ht="105" x14ac:dyDescent="0.25">
      <c r="A35" s="149" t="s">
        <v>221</v>
      </c>
      <c r="B35" s="151" t="s">
        <v>1115</v>
      </c>
      <c r="C35" s="92" t="s">
        <v>1372</v>
      </c>
      <c r="D35" s="151" t="s">
        <v>345</v>
      </c>
      <c r="E35" s="151" t="s">
        <v>1115</v>
      </c>
      <c r="F35" s="151" t="s">
        <v>1397</v>
      </c>
      <c r="G35" s="151" t="s">
        <v>1</v>
      </c>
      <c r="H35" s="154" t="s">
        <v>1199</v>
      </c>
      <c r="I35" s="151" t="s">
        <v>1398</v>
      </c>
      <c r="J35" s="153" t="s">
        <v>1689</v>
      </c>
      <c r="K35" s="151" t="s">
        <v>1028</v>
      </c>
      <c r="L35" s="151" t="s">
        <v>1028</v>
      </c>
      <c r="M35" s="39" t="s">
        <v>1028</v>
      </c>
      <c r="N35" s="151" t="s">
        <v>215</v>
      </c>
      <c r="O35" s="154" t="s">
        <v>214</v>
      </c>
      <c r="P35" s="151" t="s">
        <v>215</v>
      </c>
      <c r="Q35" s="151" t="s">
        <v>1301</v>
      </c>
      <c r="R35" s="151" t="s">
        <v>1922</v>
      </c>
      <c r="S35" s="151" t="s">
        <v>214</v>
      </c>
    </row>
    <row r="36" spans="1:19" ht="60" x14ac:dyDescent="0.25">
      <c r="A36" s="149" t="s">
        <v>221</v>
      </c>
      <c r="B36" s="151" t="s">
        <v>1116</v>
      </c>
      <c r="C36" s="92" t="s">
        <v>220</v>
      </c>
      <c r="D36" s="151" t="s">
        <v>1400</v>
      </c>
      <c r="E36" s="151" t="s">
        <v>1116</v>
      </c>
      <c r="F36" s="151" t="s">
        <v>1401</v>
      </c>
      <c r="G36" s="151" t="s">
        <v>1</v>
      </c>
      <c r="H36" s="154" t="s">
        <v>1200</v>
      </c>
      <c r="I36" s="151" t="s">
        <v>1402</v>
      </c>
      <c r="J36" s="151" t="s">
        <v>1403</v>
      </c>
      <c r="K36" s="151" t="s">
        <v>1028</v>
      </c>
      <c r="L36" s="151" t="s">
        <v>1028</v>
      </c>
      <c r="M36" s="39" t="s">
        <v>1028</v>
      </c>
      <c r="N36" s="151" t="s">
        <v>215</v>
      </c>
      <c r="O36" s="154" t="s">
        <v>1028</v>
      </c>
      <c r="P36" s="154" t="s">
        <v>1028</v>
      </c>
      <c r="Q36" s="151" t="s">
        <v>1028</v>
      </c>
      <c r="R36" s="154" t="s">
        <v>1028</v>
      </c>
      <c r="S36" s="151" t="s">
        <v>214</v>
      </c>
    </row>
    <row r="37" spans="1:19" ht="120" x14ac:dyDescent="0.25">
      <c r="A37" s="149" t="s">
        <v>221</v>
      </c>
      <c r="B37" s="151" t="s">
        <v>1117</v>
      </c>
      <c r="C37" s="92" t="s">
        <v>294</v>
      </c>
      <c r="D37" s="151" t="s">
        <v>1404</v>
      </c>
      <c r="E37" s="151" t="s">
        <v>1117</v>
      </c>
      <c r="F37" s="151" t="s">
        <v>1788</v>
      </c>
      <c r="G37" s="151" t="s">
        <v>1</v>
      </c>
      <c r="H37" s="154" t="s">
        <v>1201</v>
      </c>
      <c r="I37" s="151" t="s">
        <v>1405</v>
      </c>
      <c r="J37" s="151" t="s">
        <v>1406</v>
      </c>
      <c r="K37" s="151" t="s">
        <v>1028</v>
      </c>
      <c r="L37" s="151" t="s">
        <v>1028</v>
      </c>
      <c r="M37" s="39" t="s">
        <v>1028</v>
      </c>
      <c r="N37" s="151" t="s">
        <v>215</v>
      </c>
      <c r="O37" s="154" t="s">
        <v>215</v>
      </c>
      <c r="P37" s="154" t="s">
        <v>214</v>
      </c>
      <c r="Q37" s="151" t="s">
        <v>1302</v>
      </c>
      <c r="R37" s="154" t="s">
        <v>168</v>
      </c>
      <c r="S37" s="151" t="s">
        <v>214</v>
      </c>
    </row>
    <row r="38" spans="1:19" ht="255" x14ac:dyDescent="0.25">
      <c r="A38" s="149" t="s">
        <v>221</v>
      </c>
      <c r="B38" s="151" t="s">
        <v>1118</v>
      </c>
      <c r="C38" s="92" t="s">
        <v>220</v>
      </c>
      <c r="D38" s="151" t="s">
        <v>1407</v>
      </c>
      <c r="E38" s="151" t="s">
        <v>1118</v>
      </c>
      <c r="F38" s="151" t="s">
        <v>1408</v>
      </c>
      <c r="G38" s="151" t="s">
        <v>1</v>
      </c>
      <c r="H38" s="154" t="s">
        <v>1202</v>
      </c>
      <c r="I38" s="151" t="s">
        <v>1409</v>
      </c>
      <c r="J38" s="151" t="s">
        <v>1410</v>
      </c>
      <c r="K38" s="151" t="s">
        <v>1028</v>
      </c>
      <c r="L38" s="151" t="s">
        <v>1028</v>
      </c>
      <c r="M38" s="39" t="s">
        <v>1028</v>
      </c>
      <c r="N38" s="151" t="s">
        <v>215</v>
      </c>
      <c r="O38" s="154" t="s">
        <v>215</v>
      </c>
      <c r="P38" s="154" t="s">
        <v>214</v>
      </c>
      <c r="Q38" s="151" t="s">
        <v>1303</v>
      </c>
      <c r="R38" s="154" t="s">
        <v>168</v>
      </c>
      <c r="S38" s="151" t="s">
        <v>214</v>
      </c>
    </row>
    <row r="39" spans="1:19" ht="75" x14ac:dyDescent="0.25">
      <c r="A39" s="149" t="s">
        <v>221</v>
      </c>
      <c r="B39" s="151" t="s">
        <v>1119</v>
      </c>
      <c r="C39" s="92" t="s">
        <v>220</v>
      </c>
      <c r="D39" s="151" t="s">
        <v>360</v>
      </c>
      <c r="E39" s="151" t="s">
        <v>1119</v>
      </c>
      <c r="F39" s="151" t="s">
        <v>1411</v>
      </c>
      <c r="G39" s="151" t="s">
        <v>1</v>
      </c>
      <c r="H39" s="154" t="s">
        <v>1203</v>
      </c>
      <c r="I39" s="151" t="s">
        <v>1412</v>
      </c>
      <c r="J39" s="151" t="s">
        <v>1410</v>
      </c>
      <c r="K39" s="151" t="s">
        <v>1028</v>
      </c>
      <c r="L39" s="151" t="s">
        <v>1028</v>
      </c>
      <c r="M39" s="39" t="s">
        <v>1028</v>
      </c>
      <c r="N39" s="151" t="s">
        <v>215</v>
      </c>
      <c r="O39" s="154" t="s">
        <v>215</v>
      </c>
      <c r="P39" s="154" t="s">
        <v>214</v>
      </c>
      <c r="Q39" s="151" t="s">
        <v>1304</v>
      </c>
      <c r="R39" s="154" t="s">
        <v>168</v>
      </c>
      <c r="S39" s="151" t="s">
        <v>214</v>
      </c>
    </row>
    <row r="40" spans="1:19" ht="75" x14ac:dyDescent="0.25">
      <c r="A40" s="149" t="s">
        <v>221</v>
      </c>
      <c r="B40" s="151" t="s">
        <v>1120</v>
      </c>
      <c r="C40" s="92" t="s">
        <v>220</v>
      </c>
      <c r="D40" s="151" t="s">
        <v>1413</v>
      </c>
      <c r="E40" s="151" t="s">
        <v>1120</v>
      </c>
      <c r="F40" s="151" t="s">
        <v>1414</v>
      </c>
      <c r="G40" s="151" t="s">
        <v>1</v>
      </c>
      <c r="H40" s="154" t="s">
        <v>1204</v>
      </c>
      <c r="I40" s="151" t="s">
        <v>1415</v>
      </c>
      <c r="J40" s="151" t="s">
        <v>1410</v>
      </c>
      <c r="K40" s="151" t="s">
        <v>1028</v>
      </c>
      <c r="L40" s="151" t="s">
        <v>1028</v>
      </c>
      <c r="M40" s="39" t="s">
        <v>1028</v>
      </c>
      <c r="N40" s="151" t="s">
        <v>215</v>
      </c>
      <c r="O40" s="154" t="s">
        <v>215</v>
      </c>
      <c r="P40" s="154" t="s">
        <v>214</v>
      </c>
      <c r="Q40" s="151" t="s">
        <v>1305</v>
      </c>
      <c r="R40" s="154" t="s">
        <v>168</v>
      </c>
      <c r="S40" s="151" t="s">
        <v>214</v>
      </c>
    </row>
    <row r="41" spans="1:19" ht="105" x14ac:dyDescent="0.25">
      <c r="A41" s="149" t="s">
        <v>221</v>
      </c>
      <c r="B41" s="151" t="s">
        <v>1121</v>
      </c>
      <c r="C41" s="92" t="s">
        <v>220</v>
      </c>
      <c r="D41" s="151" t="s">
        <v>1416</v>
      </c>
      <c r="E41" s="151" t="s">
        <v>1121</v>
      </c>
      <c r="F41" s="151" t="s">
        <v>1417</v>
      </c>
      <c r="G41" s="151" t="s">
        <v>1</v>
      </c>
      <c r="H41" s="154" t="s">
        <v>1205</v>
      </c>
      <c r="I41" s="151" t="s">
        <v>1418</v>
      </c>
      <c r="J41" s="151" t="s">
        <v>1419</v>
      </c>
      <c r="K41" s="151" t="s">
        <v>1028</v>
      </c>
      <c r="L41" s="151" t="s">
        <v>1028</v>
      </c>
      <c r="M41" s="39" t="s">
        <v>1028</v>
      </c>
      <c r="N41" s="151" t="s">
        <v>215</v>
      </c>
      <c r="O41" s="154" t="s">
        <v>215</v>
      </c>
      <c r="P41" s="154" t="s">
        <v>214</v>
      </c>
      <c r="Q41" s="151" t="s">
        <v>1306</v>
      </c>
      <c r="R41" s="154" t="s">
        <v>168</v>
      </c>
      <c r="S41" s="151" t="s">
        <v>214</v>
      </c>
    </row>
    <row r="42" spans="1:19" ht="90" x14ac:dyDescent="0.25">
      <c r="A42" s="149" t="s">
        <v>221</v>
      </c>
      <c r="B42" s="151" t="s">
        <v>1122</v>
      </c>
      <c r="C42" s="92" t="s">
        <v>220</v>
      </c>
      <c r="D42" s="151" t="s">
        <v>1420</v>
      </c>
      <c r="E42" s="151" t="s">
        <v>1122</v>
      </c>
      <c r="F42" s="151" t="s">
        <v>1421</v>
      </c>
      <c r="G42" s="151" t="s">
        <v>1</v>
      </c>
      <c r="H42" s="154" t="s">
        <v>1206</v>
      </c>
      <c r="I42" s="151" t="s">
        <v>1422</v>
      </c>
      <c r="J42" s="151" t="s">
        <v>1410</v>
      </c>
      <c r="K42" s="151" t="s">
        <v>1028</v>
      </c>
      <c r="L42" s="151" t="s">
        <v>1028</v>
      </c>
      <c r="M42" s="39" t="s">
        <v>1028</v>
      </c>
      <c r="N42" s="151" t="s">
        <v>215</v>
      </c>
      <c r="O42" s="154" t="s">
        <v>215</v>
      </c>
      <c r="P42" s="154" t="s">
        <v>214</v>
      </c>
      <c r="Q42" s="151" t="s">
        <v>1307</v>
      </c>
      <c r="R42" s="154" t="s">
        <v>168</v>
      </c>
      <c r="S42" s="151" t="s">
        <v>214</v>
      </c>
    </row>
    <row r="43" spans="1:19" ht="75" x14ac:dyDescent="0.25">
      <c r="A43" s="149" t="s">
        <v>221</v>
      </c>
      <c r="B43" s="151" t="s">
        <v>1123</v>
      </c>
      <c r="C43" s="92" t="s">
        <v>220</v>
      </c>
      <c r="D43" s="151" t="s">
        <v>1423</v>
      </c>
      <c r="E43" s="151" t="s">
        <v>1123</v>
      </c>
      <c r="F43" s="151" t="s">
        <v>1424</v>
      </c>
      <c r="G43" s="151" t="s">
        <v>1</v>
      </c>
      <c r="H43" s="154" t="s">
        <v>1207</v>
      </c>
      <c r="I43" s="151" t="s">
        <v>1425</v>
      </c>
      <c r="J43" s="151" t="s">
        <v>1410</v>
      </c>
      <c r="K43" s="151" t="s">
        <v>1028</v>
      </c>
      <c r="L43" s="151" t="s">
        <v>1028</v>
      </c>
      <c r="M43" s="39" t="s">
        <v>1028</v>
      </c>
      <c r="N43" s="151" t="s">
        <v>215</v>
      </c>
      <c r="O43" s="154" t="s">
        <v>215</v>
      </c>
      <c r="P43" s="154" t="s">
        <v>214</v>
      </c>
      <c r="Q43" s="151" t="s">
        <v>1308</v>
      </c>
      <c r="R43" s="154" t="s">
        <v>168</v>
      </c>
      <c r="S43" s="151" t="s">
        <v>214</v>
      </c>
    </row>
    <row r="44" spans="1:19" ht="255" x14ac:dyDescent="0.25">
      <c r="A44" s="149" t="s">
        <v>221</v>
      </c>
      <c r="B44" s="151" t="s">
        <v>1124</v>
      </c>
      <c r="C44" s="92" t="s">
        <v>220</v>
      </c>
      <c r="D44" s="151" t="s">
        <v>1426</v>
      </c>
      <c r="E44" s="151" t="s">
        <v>1124</v>
      </c>
      <c r="F44" s="151" t="s">
        <v>1427</v>
      </c>
      <c r="G44" s="151" t="s">
        <v>1</v>
      </c>
      <c r="H44" s="154" t="s">
        <v>1208</v>
      </c>
      <c r="I44" s="151" t="s">
        <v>1428</v>
      </c>
      <c r="J44" s="151" t="s">
        <v>1429</v>
      </c>
      <c r="K44" s="151" t="s">
        <v>1028</v>
      </c>
      <c r="L44" s="151" t="s">
        <v>1028</v>
      </c>
      <c r="M44" s="39" t="s">
        <v>1028</v>
      </c>
      <c r="N44" s="151" t="s">
        <v>215</v>
      </c>
      <c r="O44" s="154" t="s">
        <v>1028</v>
      </c>
      <c r="P44" s="154" t="s">
        <v>1028</v>
      </c>
      <c r="Q44" s="151" t="s">
        <v>1028</v>
      </c>
      <c r="R44" s="154" t="s">
        <v>1028</v>
      </c>
      <c r="S44" s="151" t="s">
        <v>214</v>
      </c>
    </row>
    <row r="45" spans="1:19" ht="120" x14ac:dyDescent="0.25">
      <c r="A45" s="149" t="s">
        <v>221</v>
      </c>
      <c r="B45" s="151" t="s">
        <v>1125</v>
      </c>
      <c r="C45" s="92" t="s">
        <v>294</v>
      </c>
      <c r="D45" s="151" t="s">
        <v>1430</v>
      </c>
      <c r="E45" s="151" t="s">
        <v>1125</v>
      </c>
      <c r="F45" s="151" t="s">
        <v>1796</v>
      </c>
      <c r="G45" s="151" t="s">
        <v>1</v>
      </c>
      <c r="H45" s="154" t="s">
        <v>1209</v>
      </c>
      <c r="I45" s="151" t="s">
        <v>1431</v>
      </c>
      <c r="J45" s="151" t="s">
        <v>1432</v>
      </c>
      <c r="K45" s="151" t="s">
        <v>1028</v>
      </c>
      <c r="L45" s="151" t="s">
        <v>1028</v>
      </c>
      <c r="M45" s="39" t="s">
        <v>1028</v>
      </c>
      <c r="N45" s="151" t="s">
        <v>215</v>
      </c>
      <c r="O45" s="154" t="s">
        <v>215</v>
      </c>
      <c r="P45" s="154" t="s">
        <v>214</v>
      </c>
      <c r="Q45" s="151" t="s">
        <v>1309</v>
      </c>
      <c r="R45" s="154" t="s">
        <v>168</v>
      </c>
      <c r="S45" s="151" t="s">
        <v>214</v>
      </c>
    </row>
    <row r="46" spans="1:19" ht="105" x14ac:dyDescent="0.25">
      <c r="A46" s="217" t="s">
        <v>221</v>
      </c>
      <c r="B46" s="216" t="s">
        <v>1126</v>
      </c>
      <c r="C46" s="218" t="s">
        <v>220</v>
      </c>
      <c r="D46" s="216" t="s">
        <v>1433</v>
      </c>
      <c r="E46" s="216" t="s">
        <v>1126</v>
      </c>
      <c r="F46" s="216" t="s">
        <v>1434</v>
      </c>
      <c r="G46" s="216" t="s">
        <v>1</v>
      </c>
      <c r="H46" s="151" t="s">
        <v>1210</v>
      </c>
      <c r="I46" s="3" t="s">
        <v>1435</v>
      </c>
      <c r="J46" s="166" t="s">
        <v>1797</v>
      </c>
      <c r="K46" s="151" t="s">
        <v>1028</v>
      </c>
      <c r="L46" s="151" t="s">
        <v>1028</v>
      </c>
      <c r="M46" s="167" t="s">
        <v>1436</v>
      </c>
      <c r="N46" s="3" t="s">
        <v>215</v>
      </c>
      <c r="O46" s="154" t="s">
        <v>214</v>
      </c>
      <c r="P46" s="151" t="s">
        <v>215</v>
      </c>
      <c r="Q46" s="151" t="s">
        <v>1310</v>
      </c>
      <c r="R46" s="151" t="s">
        <v>1922</v>
      </c>
      <c r="S46" s="151" t="s">
        <v>214</v>
      </c>
    </row>
    <row r="47" spans="1:19" ht="90" x14ac:dyDescent="0.25">
      <c r="A47" s="217"/>
      <c r="B47" s="216"/>
      <c r="C47" s="220"/>
      <c r="D47" s="216"/>
      <c r="E47" s="216"/>
      <c r="F47" s="216"/>
      <c r="G47" s="216"/>
      <c r="H47" s="151" t="s">
        <v>1211</v>
      </c>
      <c r="I47" s="3" t="s">
        <v>1435</v>
      </c>
      <c r="J47" s="166" t="s">
        <v>1798</v>
      </c>
      <c r="K47" s="151" t="s">
        <v>1028</v>
      </c>
      <c r="L47" s="151" t="s">
        <v>1028</v>
      </c>
      <c r="M47" s="69" t="s">
        <v>1799</v>
      </c>
      <c r="N47" s="3" t="s">
        <v>215</v>
      </c>
      <c r="O47" s="154" t="s">
        <v>214</v>
      </c>
      <c r="P47" s="151" t="s">
        <v>215</v>
      </c>
      <c r="Q47" s="151" t="s">
        <v>1311</v>
      </c>
      <c r="R47" s="151" t="s">
        <v>1922</v>
      </c>
      <c r="S47" s="154" t="s">
        <v>214</v>
      </c>
    </row>
    <row r="48" spans="1:19" ht="60" x14ac:dyDescent="0.25">
      <c r="A48" s="217" t="s">
        <v>221</v>
      </c>
      <c r="B48" s="216" t="s">
        <v>1127</v>
      </c>
      <c r="C48" s="218" t="s">
        <v>220</v>
      </c>
      <c r="D48" s="216" t="s">
        <v>84</v>
      </c>
      <c r="E48" s="216" t="s">
        <v>1127</v>
      </c>
      <c r="F48" s="216" t="s">
        <v>1438</v>
      </c>
      <c r="G48" s="216" t="s">
        <v>1</v>
      </c>
      <c r="H48" s="151" t="s">
        <v>1212</v>
      </c>
      <c r="I48" s="3" t="s">
        <v>1439</v>
      </c>
      <c r="J48" s="216" t="s">
        <v>1440</v>
      </c>
      <c r="K48" s="216" t="s">
        <v>1028</v>
      </c>
      <c r="L48" s="216" t="s">
        <v>1028</v>
      </c>
      <c r="M48" s="216" t="s">
        <v>1028</v>
      </c>
      <c r="N48" s="216" t="s">
        <v>215</v>
      </c>
      <c r="O48" s="223" t="s">
        <v>1028</v>
      </c>
      <c r="P48" s="223" t="s">
        <v>1028</v>
      </c>
      <c r="Q48" s="216" t="s">
        <v>1028</v>
      </c>
      <c r="R48" s="223" t="s">
        <v>1028</v>
      </c>
      <c r="S48" s="223" t="s">
        <v>214</v>
      </c>
    </row>
    <row r="49" spans="1:19" ht="75" x14ac:dyDescent="0.25">
      <c r="A49" s="217"/>
      <c r="B49" s="216"/>
      <c r="C49" s="220"/>
      <c r="D49" s="216"/>
      <c r="E49" s="216"/>
      <c r="F49" s="216"/>
      <c r="G49" s="216"/>
      <c r="H49" s="151" t="s">
        <v>1213</v>
      </c>
      <c r="I49" s="3" t="s">
        <v>1425</v>
      </c>
      <c r="J49" s="216"/>
      <c r="K49" s="216"/>
      <c r="L49" s="216"/>
      <c r="M49" s="216"/>
      <c r="N49" s="216"/>
      <c r="O49" s="223"/>
      <c r="P49" s="223"/>
      <c r="Q49" s="216"/>
      <c r="R49" s="223"/>
      <c r="S49" s="223"/>
    </row>
    <row r="50" spans="1:19" ht="180" x14ac:dyDescent="0.25">
      <c r="A50" s="149" t="s">
        <v>221</v>
      </c>
      <c r="B50" s="151" t="s">
        <v>1128</v>
      </c>
      <c r="C50" s="92" t="s">
        <v>220</v>
      </c>
      <c r="D50" s="151" t="s">
        <v>384</v>
      </c>
      <c r="E50" s="151" t="s">
        <v>1128</v>
      </c>
      <c r="F50" s="151" t="s">
        <v>1441</v>
      </c>
      <c r="G50" s="151" t="s">
        <v>1</v>
      </c>
      <c r="H50" s="154" t="s">
        <v>1214</v>
      </c>
      <c r="I50" s="151" t="s">
        <v>1442</v>
      </c>
      <c r="J50" s="151" t="s">
        <v>1443</v>
      </c>
      <c r="K50" s="151" t="s">
        <v>1028</v>
      </c>
      <c r="L50" s="151" t="s">
        <v>1028</v>
      </c>
      <c r="M50" s="151" t="s">
        <v>1028</v>
      </c>
      <c r="N50" s="151" t="s">
        <v>215</v>
      </c>
      <c r="O50" s="154" t="s">
        <v>214</v>
      </c>
      <c r="P50" s="151" t="s">
        <v>215</v>
      </c>
      <c r="Q50" s="151" t="s">
        <v>1312</v>
      </c>
      <c r="R50" s="151" t="s">
        <v>1922</v>
      </c>
      <c r="S50" s="154" t="s">
        <v>214</v>
      </c>
    </row>
    <row r="51" spans="1:19" ht="165" x14ac:dyDescent="0.25">
      <c r="A51" s="149" t="s">
        <v>221</v>
      </c>
      <c r="B51" s="151" t="s">
        <v>1129</v>
      </c>
      <c r="C51" s="92" t="s">
        <v>220</v>
      </c>
      <c r="D51" s="151" t="s">
        <v>388</v>
      </c>
      <c r="E51" s="151" t="s">
        <v>1129</v>
      </c>
      <c r="F51" s="151" t="s">
        <v>1444</v>
      </c>
      <c r="G51" s="151" t="s">
        <v>1</v>
      </c>
      <c r="H51" s="154" t="s">
        <v>1215</v>
      </c>
      <c r="I51" s="151" t="s">
        <v>1445</v>
      </c>
      <c r="J51" s="151" t="s">
        <v>1443</v>
      </c>
      <c r="K51" s="151" t="s">
        <v>1028</v>
      </c>
      <c r="L51" s="151" t="s">
        <v>1028</v>
      </c>
      <c r="M51" s="151" t="s">
        <v>1028</v>
      </c>
      <c r="N51" s="151" t="s">
        <v>215</v>
      </c>
      <c r="O51" s="154" t="s">
        <v>214</v>
      </c>
      <c r="P51" s="151" t="s">
        <v>215</v>
      </c>
      <c r="Q51" s="151" t="s">
        <v>1313</v>
      </c>
      <c r="R51" s="151" t="s">
        <v>1922</v>
      </c>
      <c r="S51" s="154" t="s">
        <v>214</v>
      </c>
    </row>
    <row r="52" spans="1:19" ht="105" x14ac:dyDescent="0.25">
      <c r="A52" s="149" t="s">
        <v>221</v>
      </c>
      <c r="B52" s="151" t="s">
        <v>1130</v>
      </c>
      <c r="C52" s="92" t="s">
        <v>220</v>
      </c>
      <c r="D52" s="151" t="s">
        <v>1446</v>
      </c>
      <c r="E52" s="151" t="s">
        <v>1130</v>
      </c>
      <c r="F52" s="151" t="s">
        <v>1447</v>
      </c>
      <c r="G52" s="151" t="s">
        <v>1</v>
      </c>
      <c r="H52" s="154" t="s">
        <v>1216</v>
      </c>
      <c r="I52" s="151" t="s">
        <v>1448</v>
      </c>
      <c r="J52" s="151" t="s">
        <v>1449</v>
      </c>
      <c r="K52" s="151" t="s">
        <v>1028</v>
      </c>
      <c r="L52" s="151" t="s">
        <v>1028</v>
      </c>
      <c r="M52" s="151" t="s">
        <v>1028</v>
      </c>
      <c r="N52" s="151" t="s">
        <v>215</v>
      </c>
      <c r="O52" s="169" t="s">
        <v>214</v>
      </c>
      <c r="P52" s="168" t="s">
        <v>215</v>
      </c>
      <c r="Q52" s="151" t="s">
        <v>1314</v>
      </c>
      <c r="R52" s="168" t="s">
        <v>1922</v>
      </c>
      <c r="S52" s="154" t="s">
        <v>214</v>
      </c>
    </row>
    <row r="53" spans="1:19" ht="165" x14ac:dyDescent="0.25">
      <c r="A53" s="149" t="s">
        <v>221</v>
      </c>
      <c r="B53" s="151" t="s">
        <v>1131</v>
      </c>
      <c r="C53" s="92" t="s">
        <v>220</v>
      </c>
      <c r="D53" s="151" t="s">
        <v>394</v>
      </c>
      <c r="E53" s="151" t="s">
        <v>1131</v>
      </c>
      <c r="F53" s="151" t="s">
        <v>135</v>
      </c>
      <c r="G53" s="151" t="s">
        <v>1</v>
      </c>
      <c r="H53" s="154" t="s">
        <v>1217</v>
      </c>
      <c r="I53" s="151" t="s">
        <v>1450</v>
      </c>
      <c r="J53" s="151" t="s">
        <v>1451</v>
      </c>
      <c r="K53" s="151" t="s">
        <v>1028</v>
      </c>
      <c r="L53" s="151" t="s">
        <v>1028</v>
      </c>
      <c r="M53" s="151" t="s">
        <v>1028</v>
      </c>
      <c r="N53" s="151" t="s">
        <v>215</v>
      </c>
      <c r="O53" s="169" t="s">
        <v>214</v>
      </c>
      <c r="P53" s="168" t="s">
        <v>215</v>
      </c>
      <c r="Q53" s="151" t="s">
        <v>1315</v>
      </c>
      <c r="R53" s="168" t="s">
        <v>1922</v>
      </c>
      <c r="S53" s="154" t="s">
        <v>214</v>
      </c>
    </row>
    <row r="54" spans="1:19" ht="195" x14ac:dyDescent="0.25">
      <c r="A54" s="149" t="s">
        <v>221</v>
      </c>
      <c r="B54" s="151" t="s">
        <v>1132</v>
      </c>
      <c r="C54" s="92" t="s">
        <v>220</v>
      </c>
      <c r="D54" s="151" t="s">
        <v>1452</v>
      </c>
      <c r="E54" s="151" t="s">
        <v>1132</v>
      </c>
      <c r="F54" s="151" t="s">
        <v>136</v>
      </c>
      <c r="G54" s="151" t="s">
        <v>1</v>
      </c>
      <c r="H54" s="154" t="s">
        <v>1218</v>
      </c>
      <c r="I54" s="151" t="s">
        <v>1453</v>
      </c>
      <c r="J54" s="151" t="s">
        <v>1454</v>
      </c>
      <c r="K54" s="151" t="s">
        <v>1028</v>
      </c>
      <c r="L54" s="151" t="s">
        <v>1028</v>
      </c>
      <c r="M54" s="151" t="s">
        <v>1028</v>
      </c>
      <c r="N54" s="151" t="s">
        <v>215</v>
      </c>
      <c r="O54" s="169" t="s">
        <v>214</v>
      </c>
      <c r="P54" s="168" t="s">
        <v>215</v>
      </c>
      <c r="Q54" s="151" t="s">
        <v>1316</v>
      </c>
      <c r="R54" s="168" t="s">
        <v>1922</v>
      </c>
      <c r="S54" s="154" t="s">
        <v>214</v>
      </c>
    </row>
    <row r="55" spans="1:19" ht="75" x14ac:dyDescent="0.25">
      <c r="A55" s="149" t="s">
        <v>221</v>
      </c>
      <c r="B55" s="151" t="s">
        <v>1133</v>
      </c>
      <c r="C55" s="92" t="s">
        <v>222</v>
      </c>
      <c r="D55" s="151" t="s">
        <v>1455</v>
      </c>
      <c r="E55" s="151" t="s">
        <v>1133</v>
      </c>
      <c r="F55" s="151" t="s">
        <v>1456</v>
      </c>
      <c r="G55" s="151" t="s">
        <v>1</v>
      </c>
      <c r="H55" s="154" t="s">
        <v>1219</v>
      </c>
      <c r="I55" s="151" t="s">
        <v>1457</v>
      </c>
      <c r="J55" s="151" t="s">
        <v>1458</v>
      </c>
      <c r="K55" s="151" t="s">
        <v>1028</v>
      </c>
      <c r="L55" s="151" t="s">
        <v>1028</v>
      </c>
      <c r="M55" s="151" t="s">
        <v>1028</v>
      </c>
      <c r="N55" s="151" t="s">
        <v>215</v>
      </c>
      <c r="O55" s="154" t="s">
        <v>214</v>
      </c>
      <c r="P55" s="151" t="s">
        <v>215</v>
      </c>
      <c r="Q55" s="151" t="s">
        <v>1317</v>
      </c>
      <c r="R55" s="168" t="s">
        <v>1922</v>
      </c>
      <c r="S55" s="154" t="s">
        <v>214</v>
      </c>
    </row>
    <row r="56" spans="1:19" ht="120" x14ac:dyDescent="0.25">
      <c r="A56" s="149" t="s">
        <v>221</v>
      </c>
      <c r="B56" s="151" t="s">
        <v>1134</v>
      </c>
      <c r="C56" s="92" t="s">
        <v>220</v>
      </c>
      <c r="D56" s="151" t="s">
        <v>1459</v>
      </c>
      <c r="E56" s="151" t="s">
        <v>1134</v>
      </c>
      <c r="F56" s="151" t="s">
        <v>1460</v>
      </c>
      <c r="G56" s="151" t="s">
        <v>1</v>
      </c>
      <c r="H56" s="154" t="s">
        <v>1220</v>
      </c>
      <c r="I56" s="151" t="s">
        <v>1461</v>
      </c>
      <c r="J56" s="151" t="s">
        <v>1462</v>
      </c>
      <c r="K56" s="151" t="s">
        <v>1028</v>
      </c>
      <c r="L56" s="151" t="s">
        <v>1028</v>
      </c>
      <c r="M56" s="151" t="s">
        <v>1028</v>
      </c>
      <c r="N56" s="151" t="s">
        <v>215</v>
      </c>
      <c r="O56" s="154" t="s">
        <v>1028</v>
      </c>
      <c r="P56" s="154" t="s">
        <v>1028</v>
      </c>
      <c r="Q56" s="151" t="s">
        <v>1028</v>
      </c>
      <c r="R56" s="154" t="s">
        <v>1028</v>
      </c>
      <c r="S56" s="154" t="s">
        <v>214</v>
      </c>
    </row>
    <row r="57" spans="1:19" ht="135" customHeight="1" x14ac:dyDescent="0.25">
      <c r="A57" s="217" t="s">
        <v>221</v>
      </c>
      <c r="B57" s="216" t="s">
        <v>1135</v>
      </c>
      <c r="C57" s="218" t="s">
        <v>220</v>
      </c>
      <c r="D57" s="216" t="s">
        <v>1463</v>
      </c>
      <c r="E57" s="216" t="s">
        <v>1135</v>
      </c>
      <c r="F57" s="216" t="s">
        <v>1464</v>
      </c>
      <c r="G57" s="216" t="s">
        <v>1</v>
      </c>
      <c r="H57" s="151" t="s">
        <v>1221</v>
      </c>
      <c r="I57" s="3" t="s">
        <v>1465</v>
      </c>
      <c r="J57" s="189" t="s">
        <v>1800</v>
      </c>
      <c r="K57" s="216" t="s">
        <v>1028</v>
      </c>
      <c r="L57" s="216" t="s">
        <v>1028</v>
      </c>
      <c r="M57" s="216" t="s">
        <v>1028</v>
      </c>
      <c r="N57" s="224" t="s">
        <v>215</v>
      </c>
      <c r="O57" s="224" t="s">
        <v>215</v>
      </c>
      <c r="P57" s="226" t="s">
        <v>214</v>
      </c>
      <c r="Q57" s="151" t="s">
        <v>1318</v>
      </c>
      <c r="R57" s="151" t="s">
        <v>168</v>
      </c>
      <c r="S57" s="151" t="s">
        <v>214</v>
      </c>
    </row>
    <row r="58" spans="1:19" ht="135" x14ac:dyDescent="0.25">
      <c r="A58" s="217"/>
      <c r="B58" s="216"/>
      <c r="C58" s="220"/>
      <c r="D58" s="216"/>
      <c r="E58" s="216"/>
      <c r="F58" s="216"/>
      <c r="G58" s="216"/>
      <c r="H58" s="151" t="s">
        <v>1222</v>
      </c>
      <c r="I58" s="3" t="s">
        <v>1467</v>
      </c>
      <c r="J58" s="191"/>
      <c r="K58" s="216"/>
      <c r="L58" s="216"/>
      <c r="M58" s="216"/>
      <c r="N58" s="225"/>
      <c r="O58" s="225"/>
      <c r="P58" s="227"/>
      <c r="Q58" s="151" t="s">
        <v>1319</v>
      </c>
      <c r="R58" s="182" t="s">
        <v>168</v>
      </c>
      <c r="S58" s="151" t="s">
        <v>214</v>
      </c>
    </row>
    <row r="59" spans="1:19" ht="130.5" customHeight="1" x14ac:dyDescent="0.25">
      <c r="A59" s="217" t="s">
        <v>221</v>
      </c>
      <c r="B59" s="216" t="s">
        <v>1136</v>
      </c>
      <c r="C59" s="218" t="s">
        <v>220</v>
      </c>
      <c r="D59" s="222" t="s">
        <v>1692</v>
      </c>
      <c r="E59" s="216" t="s">
        <v>1136</v>
      </c>
      <c r="F59" s="216" t="s">
        <v>1801</v>
      </c>
      <c r="G59" s="216" t="s">
        <v>1</v>
      </c>
      <c r="H59" s="151" t="s">
        <v>1223</v>
      </c>
      <c r="I59" s="3" t="s">
        <v>1469</v>
      </c>
      <c r="J59" s="3" t="s">
        <v>1693</v>
      </c>
      <c r="K59" s="151" t="s">
        <v>1028</v>
      </c>
      <c r="L59" s="151" t="s">
        <v>1028</v>
      </c>
      <c r="M59" s="69" t="s">
        <v>1694</v>
      </c>
      <c r="N59" s="3" t="s">
        <v>215</v>
      </c>
      <c r="O59" s="151" t="s">
        <v>215</v>
      </c>
      <c r="P59" s="151" t="s">
        <v>214</v>
      </c>
      <c r="Q59" s="151" t="s">
        <v>1320</v>
      </c>
      <c r="R59" s="151" t="s">
        <v>168</v>
      </c>
      <c r="S59" s="151" t="s">
        <v>214</v>
      </c>
    </row>
    <row r="60" spans="1:19" ht="232.5" customHeight="1" x14ac:dyDescent="0.25">
      <c r="A60" s="217"/>
      <c r="B60" s="216"/>
      <c r="C60" s="220"/>
      <c r="D60" s="222"/>
      <c r="E60" s="216"/>
      <c r="F60" s="216"/>
      <c r="G60" s="216"/>
      <c r="H60" s="151" t="s">
        <v>1224</v>
      </c>
      <c r="I60" s="3" t="s">
        <v>1470</v>
      </c>
      <c r="J60" s="3" t="s">
        <v>1695</v>
      </c>
      <c r="K60" s="151" t="s">
        <v>1028</v>
      </c>
      <c r="L60" s="151" t="s">
        <v>1028</v>
      </c>
      <c r="M60" s="69" t="s">
        <v>1696</v>
      </c>
      <c r="N60" s="3" t="s">
        <v>215</v>
      </c>
      <c r="O60" s="151" t="s">
        <v>215</v>
      </c>
      <c r="P60" s="151" t="s">
        <v>214</v>
      </c>
      <c r="Q60" s="151" t="s">
        <v>1321</v>
      </c>
      <c r="R60" s="151" t="s">
        <v>168</v>
      </c>
      <c r="S60" s="151" t="s">
        <v>214</v>
      </c>
    </row>
    <row r="61" spans="1:19" ht="409.5" x14ac:dyDescent="0.25">
      <c r="A61" s="149" t="s">
        <v>221</v>
      </c>
      <c r="B61" s="151" t="s">
        <v>1137</v>
      </c>
      <c r="C61" s="92" t="s">
        <v>220</v>
      </c>
      <c r="D61" s="151" t="s">
        <v>1471</v>
      </c>
      <c r="E61" s="151" t="s">
        <v>1137</v>
      </c>
      <c r="F61" s="151" t="s">
        <v>1472</v>
      </c>
      <c r="G61" s="151" t="s">
        <v>1</v>
      </c>
      <c r="H61" s="154" t="s">
        <v>1225</v>
      </c>
      <c r="I61" s="151" t="s">
        <v>1473</v>
      </c>
      <c r="J61" s="151" t="s">
        <v>1474</v>
      </c>
      <c r="K61" s="151" t="s">
        <v>1028</v>
      </c>
      <c r="L61" s="151" t="s">
        <v>1028</v>
      </c>
      <c r="M61" s="150" t="s">
        <v>1028</v>
      </c>
      <c r="N61" s="151" t="s">
        <v>215</v>
      </c>
      <c r="O61" s="154" t="s">
        <v>1028</v>
      </c>
      <c r="P61" s="154" t="s">
        <v>1028</v>
      </c>
      <c r="Q61" s="151" t="s">
        <v>1028</v>
      </c>
      <c r="R61" s="154" t="s">
        <v>1028</v>
      </c>
      <c r="S61" s="154" t="s">
        <v>214</v>
      </c>
    </row>
    <row r="62" spans="1:19" ht="90" x14ac:dyDescent="0.25">
      <c r="A62" s="149" t="s">
        <v>221</v>
      </c>
      <c r="B62" s="151" t="s">
        <v>1138</v>
      </c>
      <c r="C62" s="92" t="s">
        <v>223</v>
      </c>
      <c r="D62" s="151" t="s">
        <v>409</v>
      </c>
      <c r="E62" s="151" t="s">
        <v>1138</v>
      </c>
      <c r="F62" s="151" t="s">
        <v>1475</v>
      </c>
      <c r="G62" s="151" t="s">
        <v>1</v>
      </c>
      <c r="H62" s="154" t="s">
        <v>1226</v>
      </c>
      <c r="I62" s="151" t="s">
        <v>1476</v>
      </c>
      <c r="J62" s="151" t="s">
        <v>1477</v>
      </c>
      <c r="K62" s="151" t="s">
        <v>1028</v>
      </c>
      <c r="L62" s="151" t="s">
        <v>1028</v>
      </c>
      <c r="M62" s="150" t="s">
        <v>1028</v>
      </c>
      <c r="N62" s="151" t="s">
        <v>215</v>
      </c>
      <c r="O62" s="154" t="s">
        <v>1028</v>
      </c>
      <c r="P62" s="154" t="s">
        <v>1028</v>
      </c>
      <c r="Q62" s="151" t="s">
        <v>1028</v>
      </c>
      <c r="R62" s="154" t="s">
        <v>1028</v>
      </c>
      <c r="S62" s="154" t="s">
        <v>214</v>
      </c>
    </row>
    <row r="63" spans="1:19" ht="135" x14ac:dyDescent="0.25">
      <c r="A63" s="149" t="s">
        <v>221</v>
      </c>
      <c r="B63" s="151" t="s">
        <v>1139</v>
      </c>
      <c r="C63" s="92" t="s">
        <v>220</v>
      </c>
      <c r="D63" s="151" t="s">
        <v>410</v>
      </c>
      <c r="E63" s="151" t="s">
        <v>1139</v>
      </c>
      <c r="F63" s="151" t="s">
        <v>1478</v>
      </c>
      <c r="G63" s="151" t="s">
        <v>1</v>
      </c>
      <c r="H63" s="154" t="s">
        <v>1227</v>
      </c>
      <c r="I63" s="151" t="s">
        <v>1479</v>
      </c>
      <c r="J63" s="151" t="s">
        <v>1480</v>
      </c>
      <c r="K63" s="151" t="s">
        <v>1028</v>
      </c>
      <c r="L63" s="151" t="s">
        <v>1028</v>
      </c>
      <c r="M63" s="150" t="s">
        <v>1028</v>
      </c>
      <c r="N63" s="151" t="s">
        <v>215</v>
      </c>
      <c r="O63" s="154" t="s">
        <v>214</v>
      </c>
      <c r="P63" s="151" t="s">
        <v>215</v>
      </c>
      <c r="Q63" s="151" t="s">
        <v>1322</v>
      </c>
      <c r="R63" s="151" t="s">
        <v>1922</v>
      </c>
      <c r="S63" s="154" t="s">
        <v>214</v>
      </c>
    </row>
    <row r="64" spans="1:19" ht="120" x14ac:dyDescent="0.25">
      <c r="A64" s="149" t="s">
        <v>221</v>
      </c>
      <c r="B64" s="151" t="s">
        <v>1140</v>
      </c>
      <c r="C64" s="92" t="s">
        <v>220</v>
      </c>
      <c r="D64" s="151" t="s">
        <v>414</v>
      </c>
      <c r="E64" s="151" t="s">
        <v>1140</v>
      </c>
      <c r="F64" s="151" t="s">
        <v>149</v>
      </c>
      <c r="G64" s="151" t="s">
        <v>1</v>
      </c>
      <c r="H64" s="154" t="s">
        <v>1228</v>
      </c>
      <c r="I64" s="151" t="s">
        <v>1482</v>
      </c>
      <c r="J64" s="151" t="s">
        <v>1483</v>
      </c>
      <c r="K64" s="151" t="s">
        <v>1028</v>
      </c>
      <c r="L64" s="151" t="s">
        <v>1028</v>
      </c>
      <c r="M64" s="150" t="s">
        <v>1028</v>
      </c>
      <c r="N64" s="151" t="s">
        <v>215</v>
      </c>
      <c r="O64" s="169" t="s">
        <v>214</v>
      </c>
      <c r="P64" s="168" t="s">
        <v>215</v>
      </c>
      <c r="Q64" s="151" t="s">
        <v>1323</v>
      </c>
      <c r="R64" s="168" t="s">
        <v>1922</v>
      </c>
      <c r="S64" s="154" t="s">
        <v>214</v>
      </c>
    </row>
    <row r="65" spans="1:19" ht="180" x14ac:dyDescent="0.25">
      <c r="A65" s="149" t="s">
        <v>221</v>
      </c>
      <c r="B65" s="151" t="s">
        <v>1141</v>
      </c>
      <c r="C65" s="92" t="s">
        <v>294</v>
      </c>
      <c r="D65" s="151" t="s">
        <v>87</v>
      </c>
      <c r="E65" s="151" t="s">
        <v>1141</v>
      </c>
      <c r="F65" s="151" t="s">
        <v>126</v>
      </c>
      <c r="G65" s="151" t="s">
        <v>1</v>
      </c>
      <c r="H65" s="154" t="s">
        <v>1229</v>
      </c>
      <c r="I65" s="151" t="s">
        <v>1484</v>
      </c>
      <c r="J65" s="151" t="s">
        <v>1485</v>
      </c>
      <c r="K65" s="151" t="s">
        <v>1028</v>
      </c>
      <c r="L65" s="151" t="s">
        <v>1028</v>
      </c>
      <c r="M65" s="150" t="s">
        <v>1028</v>
      </c>
      <c r="N65" s="151" t="s">
        <v>215</v>
      </c>
      <c r="O65" s="169" t="s">
        <v>214</v>
      </c>
      <c r="P65" s="168" t="s">
        <v>215</v>
      </c>
      <c r="Q65" s="151" t="s">
        <v>1324</v>
      </c>
      <c r="R65" s="168" t="s">
        <v>1922</v>
      </c>
      <c r="S65" s="154" t="s">
        <v>214</v>
      </c>
    </row>
    <row r="66" spans="1:19" ht="105" x14ac:dyDescent="0.25">
      <c r="A66" s="149" t="s">
        <v>221</v>
      </c>
      <c r="B66" s="151" t="s">
        <v>1142</v>
      </c>
      <c r="C66" s="92" t="s">
        <v>220</v>
      </c>
      <c r="D66" s="151" t="s">
        <v>421</v>
      </c>
      <c r="E66" s="151" t="s">
        <v>1142</v>
      </c>
      <c r="F66" s="151" t="s">
        <v>1486</v>
      </c>
      <c r="G66" s="151" t="s">
        <v>1</v>
      </c>
      <c r="H66" s="154" t="s">
        <v>1230</v>
      </c>
      <c r="I66" s="151" t="s">
        <v>1487</v>
      </c>
      <c r="J66" s="151" t="s">
        <v>1488</v>
      </c>
      <c r="K66" s="151" t="s">
        <v>1028</v>
      </c>
      <c r="L66" s="151" t="s">
        <v>1028</v>
      </c>
      <c r="M66" s="150" t="s">
        <v>1028</v>
      </c>
      <c r="N66" s="151" t="s">
        <v>215</v>
      </c>
      <c r="O66" s="154" t="s">
        <v>1028</v>
      </c>
      <c r="P66" s="154" t="s">
        <v>1028</v>
      </c>
      <c r="Q66" s="151" t="s">
        <v>1028</v>
      </c>
      <c r="R66" s="154" t="s">
        <v>1028</v>
      </c>
      <c r="S66" s="154" t="s">
        <v>214</v>
      </c>
    </row>
    <row r="67" spans="1:19" ht="150" x14ac:dyDescent="0.25">
      <c r="A67" s="217" t="s">
        <v>221</v>
      </c>
      <c r="B67" s="216" t="s">
        <v>1143</v>
      </c>
      <c r="C67" s="218" t="s">
        <v>220</v>
      </c>
      <c r="D67" s="222" t="s">
        <v>1489</v>
      </c>
      <c r="E67" s="216" t="s">
        <v>1143</v>
      </c>
      <c r="F67" s="216" t="s">
        <v>1697</v>
      </c>
      <c r="G67" s="216" t="s">
        <v>1</v>
      </c>
      <c r="H67" s="151" t="s">
        <v>1231</v>
      </c>
      <c r="I67" s="3" t="s">
        <v>1491</v>
      </c>
      <c r="J67" s="3" t="s">
        <v>1698</v>
      </c>
      <c r="K67" s="151" t="s">
        <v>1028</v>
      </c>
      <c r="L67" s="151" t="s">
        <v>1028</v>
      </c>
      <c r="M67" s="69" t="s">
        <v>422</v>
      </c>
      <c r="N67" s="3" t="s">
        <v>215</v>
      </c>
      <c r="O67" s="151" t="s">
        <v>214</v>
      </c>
      <c r="P67" s="151" t="s">
        <v>215</v>
      </c>
      <c r="Q67" s="151" t="s">
        <v>1325</v>
      </c>
      <c r="R67" s="168" t="s">
        <v>1922</v>
      </c>
      <c r="S67" s="154" t="s">
        <v>214</v>
      </c>
    </row>
    <row r="68" spans="1:19" ht="165" x14ac:dyDescent="0.25">
      <c r="A68" s="217"/>
      <c r="B68" s="216"/>
      <c r="C68" s="219"/>
      <c r="D68" s="222"/>
      <c r="E68" s="216"/>
      <c r="F68" s="216"/>
      <c r="G68" s="216"/>
      <c r="H68" s="151" t="s">
        <v>1232</v>
      </c>
      <c r="I68" s="3" t="s">
        <v>1492</v>
      </c>
      <c r="J68" s="3" t="s">
        <v>1699</v>
      </c>
      <c r="K68" s="151" t="s">
        <v>1028</v>
      </c>
      <c r="L68" s="151" t="s">
        <v>1028</v>
      </c>
      <c r="M68" s="69" t="s">
        <v>423</v>
      </c>
      <c r="N68" s="3" t="s">
        <v>215</v>
      </c>
      <c r="O68" s="151" t="s">
        <v>214</v>
      </c>
      <c r="P68" s="151" t="s">
        <v>215</v>
      </c>
      <c r="Q68" s="149" t="s">
        <v>1326</v>
      </c>
      <c r="R68" s="168" t="s">
        <v>1922</v>
      </c>
      <c r="S68" s="154" t="s">
        <v>214</v>
      </c>
    </row>
    <row r="69" spans="1:19" ht="135" x14ac:dyDescent="0.25">
      <c r="A69" s="217"/>
      <c r="B69" s="216"/>
      <c r="C69" s="220"/>
      <c r="D69" s="222"/>
      <c r="E69" s="216"/>
      <c r="F69" s="216"/>
      <c r="G69" s="216"/>
      <c r="H69" s="151" t="s">
        <v>1233</v>
      </c>
      <c r="I69" s="3" t="s">
        <v>1493</v>
      </c>
      <c r="J69" s="3" t="s">
        <v>1700</v>
      </c>
      <c r="K69" s="151" t="s">
        <v>1028</v>
      </c>
      <c r="L69" s="151" t="s">
        <v>1028</v>
      </c>
      <c r="M69" s="69" t="s">
        <v>424</v>
      </c>
      <c r="N69" s="3" t="s">
        <v>215</v>
      </c>
      <c r="O69" s="151" t="s">
        <v>1028</v>
      </c>
      <c r="P69" s="151" t="s">
        <v>1028</v>
      </c>
      <c r="Q69" s="149" t="s">
        <v>1028</v>
      </c>
      <c r="R69" s="151" t="s">
        <v>1028</v>
      </c>
      <c r="S69" s="154" t="s">
        <v>214</v>
      </c>
    </row>
    <row r="70" spans="1:19" ht="120" x14ac:dyDescent="0.25">
      <c r="A70" s="149" t="s">
        <v>221</v>
      </c>
      <c r="B70" s="151" t="s">
        <v>1144</v>
      </c>
      <c r="C70" s="92" t="s">
        <v>220</v>
      </c>
      <c r="D70" s="151" t="s">
        <v>1494</v>
      </c>
      <c r="E70" s="151" t="s">
        <v>1144</v>
      </c>
      <c r="F70" s="151" t="s">
        <v>1495</v>
      </c>
      <c r="G70" s="151" t="s">
        <v>1</v>
      </c>
      <c r="H70" s="154" t="s">
        <v>1234</v>
      </c>
      <c r="I70" s="151" t="s">
        <v>1496</v>
      </c>
      <c r="J70" s="151" t="s">
        <v>1497</v>
      </c>
      <c r="K70" s="151" t="s">
        <v>1028</v>
      </c>
      <c r="L70" s="151" t="s">
        <v>1028</v>
      </c>
      <c r="M70" s="150" t="s">
        <v>1028</v>
      </c>
      <c r="N70" s="151" t="s">
        <v>215</v>
      </c>
      <c r="O70" s="154" t="s">
        <v>1028</v>
      </c>
      <c r="P70" s="154" t="s">
        <v>1028</v>
      </c>
      <c r="Q70" s="151" t="s">
        <v>1028</v>
      </c>
      <c r="R70" s="154" t="s">
        <v>1028</v>
      </c>
      <c r="S70" s="154" t="s">
        <v>214</v>
      </c>
    </row>
    <row r="71" spans="1:19" ht="60.75" customHeight="1" x14ac:dyDescent="0.25">
      <c r="A71" s="217" t="s">
        <v>221</v>
      </c>
      <c r="B71" s="216" t="s">
        <v>1145</v>
      </c>
      <c r="C71" s="218" t="s">
        <v>1372</v>
      </c>
      <c r="D71" s="216" t="s">
        <v>1498</v>
      </c>
      <c r="E71" s="216" t="s">
        <v>1145</v>
      </c>
      <c r="F71" s="228" t="s">
        <v>1921</v>
      </c>
      <c r="G71" s="216" t="s">
        <v>1</v>
      </c>
      <c r="H71" s="223" t="s">
        <v>1235</v>
      </c>
      <c r="I71" s="216" t="s">
        <v>1499</v>
      </c>
      <c r="J71" s="216" t="s">
        <v>1500</v>
      </c>
      <c r="K71" s="216" t="s">
        <v>1028</v>
      </c>
      <c r="L71" s="216" t="s">
        <v>1028</v>
      </c>
      <c r="M71" s="228" t="s">
        <v>1028</v>
      </c>
      <c r="N71" s="216" t="s">
        <v>215</v>
      </c>
      <c r="O71" s="216" t="s">
        <v>215</v>
      </c>
      <c r="P71" s="216" t="s">
        <v>215</v>
      </c>
      <c r="Q71" s="151" t="s">
        <v>1327</v>
      </c>
      <c r="R71" s="151" t="s">
        <v>168</v>
      </c>
      <c r="S71" s="154" t="s">
        <v>214</v>
      </c>
    </row>
    <row r="72" spans="1:19" ht="94.5" customHeight="1" x14ac:dyDescent="0.25">
      <c r="A72" s="217"/>
      <c r="B72" s="216"/>
      <c r="C72" s="220"/>
      <c r="D72" s="216"/>
      <c r="E72" s="216"/>
      <c r="F72" s="228"/>
      <c r="G72" s="216"/>
      <c r="H72" s="223"/>
      <c r="I72" s="216"/>
      <c r="J72" s="216"/>
      <c r="K72" s="216"/>
      <c r="L72" s="216"/>
      <c r="M72" s="228"/>
      <c r="N72" s="216"/>
      <c r="O72" s="216"/>
      <c r="P72" s="216"/>
      <c r="Q72" s="151" t="s">
        <v>1328</v>
      </c>
      <c r="R72" s="151" t="s">
        <v>1922</v>
      </c>
      <c r="S72" s="154" t="s">
        <v>214</v>
      </c>
    </row>
    <row r="73" spans="1:19" ht="270" x14ac:dyDescent="0.25">
      <c r="A73" s="149" t="s">
        <v>221</v>
      </c>
      <c r="B73" s="151" t="s">
        <v>1146</v>
      </c>
      <c r="C73" s="92" t="s">
        <v>222</v>
      </c>
      <c r="D73" s="151" t="s">
        <v>425</v>
      </c>
      <c r="E73" s="151" t="s">
        <v>1146</v>
      </c>
      <c r="F73" s="151" t="s">
        <v>1787</v>
      </c>
      <c r="G73" s="151" t="s">
        <v>1</v>
      </c>
      <c r="H73" s="154" t="s">
        <v>1236</v>
      </c>
      <c r="I73" s="151" t="s">
        <v>1501</v>
      </c>
      <c r="J73" s="151" t="s">
        <v>1502</v>
      </c>
      <c r="K73" s="151" t="s">
        <v>1028</v>
      </c>
      <c r="L73" s="151" t="s">
        <v>1028</v>
      </c>
      <c r="M73" s="150" t="s">
        <v>1028</v>
      </c>
      <c r="N73" s="151" t="s">
        <v>215</v>
      </c>
      <c r="O73" s="151" t="s">
        <v>214</v>
      </c>
      <c r="P73" s="151" t="s">
        <v>215</v>
      </c>
      <c r="Q73" s="151" t="s">
        <v>1329</v>
      </c>
      <c r="R73" s="151" t="s">
        <v>1922</v>
      </c>
      <c r="S73" s="154" t="s">
        <v>214</v>
      </c>
    </row>
    <row r="74" spans="1:19" ht="180" x14ac:dyDescent="0.25">
      <c r="A74" s="217" t="s">
        <v>221</v>
      </c>
      <c r="B74" s="216" t="s">
        <v>1147</v>
      </c>
      <c r="C74" s="218" t="s">
        <v>1372</v>
      </c>
      <c r="D74" s="210" t="s">
        <v>1802</v>
      </c>
      <c r="E74" s="216" t="s">
        <v>1147</v>
      </c>
      <c r="F74" s="189" t="s">
        <v>1920</v>
      </c>
      <c r="G74" s="228" t="s">
        <v>1</v>
      </c>
      <c r="H74" s="161" t="s">
        <v>1237</v>
      </c>
      <c r="I74" s="70" t="s">
        <v>1701</v>
      </c>
      <c r="J74" s="148" t="s">
        <v>1803</v>
      </c>
      <c r="K74" s="161" t="s">
        <v>1028</v>
      </c>
      <c r="L74" s="161" t="s">
        <v>1028</v>
      </c>
      <c r="M74" s="69" t="s">
        <v>1703</v>
      </c>
      <c r="N74" s="3" t="s">
        <v>215</v>
      </c>
      <c r="O74" s="151" t="s">
        <v>215</v>
      </c>
      <c r="P74" s="151" t="s">
        <v>214</v>
      </c>
      <c r="Q74" s="151" t="s">
        <v>1330</v>
      </c>
      <c r="R74" s="151" t="s">
        <v>168</v>
      </c>
      <c r="S74" s="154" t="s">
        <v>214</v>
      </c>
    </row>
    <row r="75" spans="1:19" ht="180" x14ac:dyDescent="0.25">
      <c r="A75" s="217"/>
      <c r="B75" s="216"/>
      <c r="C75" s="220"/>
      <c r="D75" s="212"/>
      <c r="E75" s="216"/>
      <c r="F75" s="191"/>
      <c r="G75" s="228"/>
      <c r="H75" s="161" t="s">
        <v>1238</v>
      </c>
      <c r="I75" s="70" t="s">
        <v>1701</v>
      </c>
      <c r="J75" s="148" t="s">
        <v>1804</v>
      </c>
      <c r="K75" s="161" t="s">
        <v>1028</v>
      </c>
      <c r="L75" s="161" t="s">
        <v>1028</v>
      </c>
      <c r="M75" s="69" t="s">
        <v>1705</v>
      </c>
      <c r="N75" s="3" t="s">
        <v>215</v>
      </c>
      <c r="O75" s="151" t="s">
        <v>215</v>
      </c>
      <c r="P75" s="149" t="s">
        <v>214</v>
      </c>
      <c r="Q75" s="149" t="s">
        <v>1331</v>
      </c>
      <c r="R75" s="149" t="s">
        <v>168</v>
      </c>
      <c r="S75" s="154" t="s">
        <v>214</v>
      </c>
    </row>
    <row r="76" spans="1:19" ht="240" x14ac:dyDescent="0.25">
      <c r="A76" s="149" t="s">
        <v>221</v>
      </c>
      <c r="B76" s="151" t="s">
        <v>1148</v>
      </c>
      <c r="C76" s="92" t="s">
        <v>222</v>
      </c>
      <c r="D76" s="151" t="s">
        <v>433</v>
      </c>
      <c r="E76" s="151" t="s">
        <v>1148</v>
      </c>
      <c r="F76" s="161" t="s">
        <v>1504</v>
      </c>
      <c r="G76" s="161" t="s">
        <v>1</v>
      </c>
      <c r="H76" s="159" t="s">
        <v>1239</v>
      </c>
      <c r="I76" s="161" t="s">
        <v>1505</v>
      </c>
      <c r="J76" s="160" t="s">
        <v>1706</v>
      </c>
      <c r="K76" s="161" t="s">
        <v>1028</v>
      </c>
      <c r="L76" s="161" t="s">
        <v>1028</v>
      </c>
      <c r="M76" s="161" t="s">
        <v>1028</v>
      </c>
      <c r="N76" s="151" t="s">
        <v>215</v>
      </c>
      <c r="O76" s="151" t="s">
        <v>215</v>
      </c>
      <c r="P76" s="154" t="s">
        <v>214</v>
      </c>
      <c r="Q76" s="151" t="s">
        <v>1332</v>
      </c>
      <c r="R76" s="154" t="s">
        <v>168</v>
      </c>
      <c r="S76" s="154" t="s">
        <v>214</v>
      </c>
    </row>
    <row r="77" spans="1:19" ht="165" x14ac:dyDescent="0.25">
      <c r="A77" s="149" t="s">
        <v>221</v>
      </c>
      <c r="B77" s="151" t="s">
        <v>1149</v>
      </c>
      <c r="C77" s="92" t="s">
        <v>220</v>
      </c>
      <c r="D77" s="151" t="s">
        <v>434</v>
      </c>
      <c r="E77" s="151" t="s">
        <v>1149</v>
      </c>
      <c r="F77" s="161" t="s">
        <v>1507</v>
      </c>
      <c r="G77" s="161" t="s">
        <v>1</v>
      </c>
      <c r="H77" s="159" t="s">
        <v>1240</v>
      </c>
      <c r="I77" s="161" t="s">
        <v>1508</v>
      </c>
      <c r="J77" s="161" t="s">
        <v>1509</v>
      </c>
      <c r="K77" s="161" t="s">
        <v>1028</v>
      </c>
      <c r="L77" s="161" t="s">
        <v>1028</v>
      </c>
      <c r="M77" s="161" t="s">
        <v>1028</v>
      </c>
      <c r="N77" s="151" t="s">
        <v>215</v>
      </c>
      <c r="O77" s="151" t="s">
        <v>215</v>
      </c>
      <c r="P77" s="154" t="s">
        <v>214</v>
      </c>
      <c r="Q77" s="151" t="s">
        <v>1333</v>
      </c>
      <c r="R77" s="154" t="s">
        <v>168</v>
      </c>
      <c r="S77" s="154" t="s">
        <v>214</v>
      </c>
    </row>
    <row r="78" spans="1:19" ht="90" x14ac:dyDescent="0.25">
      <c r="A78" s="149" t="s">
        <v>221</v>
      </c>
      <c r="B78" s="151" t="s">
        <v>1150</v>
      </c>
      <c r="C78" s="92" t="s">
        <v>220</v>
      </c>
      <c r="D78" s="151" t="s">
        <v>1510</v>
      </c>
      <c r="E78" s="151" t="s">
        <v>1150</v>
      </c>
      <c r="F78" s="161" t="s">
        <v>1511</v>
      </c>
      <c r="G78" s="161" t="s">
        <v>1</v>
      </c>
      <c r="H78" s="159" t="s">
        <v>1241</v>
      </c>
      <c r="I78" s="161" t="s">
        <v>1512</v>
      </c>
      <c r="J78" s="161" t="s">
        <v>1513</v>
      </c>
      <c r="K78" s="161" t="s">
        <v>1028</v>
      </c>
      <c r="L78" s="161" t="s">
        <v>1028</v>
      </c>
      <c r="M78" s="161" t="s">
        <v>1028</v>
      </c>
      <c r="N78" s="151" t="s">
        <v>215</v>
      </c>
      <c r="O78" s="151" t="s">
        <v>214</v>
      </c>
      <c r="P78" s="151" t="s">
        <v>215</v>
      </c>
      <c r="Q78" s="151" t="s">
        <v>1334</v>
      </c>
      <c r="R78" s="151" t="s">
        <v>1922</v>
      </c>
      <c r="S78" s="154" t="s">
        <v>214</v>
      </c>
    </row>
    <row r="79" spans="1:19" ht="180" x14ac:dyDescent="0.25">
      <c r="A79" s="149" t="s">
        <v>221</v>
      </c>
      <c r="B79" s="151" t="s">
        <v>1151</v>
      </c>
      <c r="C79" s="92" t="s">
        <v>220</v>
      </c>
      <c r="D79" s="151" t="s">
        <v>435</v>
      </c>
      <c r="E79" s="151" t="s">
        <v>1151</v>
      </c>
      <c r="F79" s="161" t="s">
        <v>1514</v>
      </c>
      <c r="G79" s="161" t="s">
        <v>1</v>
      </c>
      <c r="H79" s="159" t="s">
        <v>1242</v>
      </c>
      <c r="I79" s="161" t="s">
        <v>1515</v>
      </c>
      <c r="J79" s="161" t="s">
        <v>1516</v>
      </c>
      <c r="K79" s="161" t="s">
        <v>1028</v>
      </c>
      <c r="L79" s="161" t="s">
        <v>1028</v>
      </c>
      <c r="M79" s="161" t="s">
        <v>1028</v>
      </c>
      <c r="N79" s="151" t="s">
        <v>215</v>
      </c>
      <c r="O79" s="151" t="s">
        <v>215</v>
      </c>
      <c r="P79" s="154" t="s">
        <v>214</v>
      </c>
      <c r="Q79" s="151" t="s">
        <v>1335</v>
      </c>
      <c r="R79" s="154" t="s">
        <v>168</v>
      </c>
      <c r="S79" s="154" t="s">
        <v>214</v>
      </c>
    </row>
    <row r="80" spans="1:19" ht="105" x14ac:dyDescent="0.25">
      <c r="A80" s="217" t="s">
        <v>221</v>
      </c>
      <c r="B80" s="216" t="s">
        <v>1152</v>
      </c>
      <c r="C80" s="218" t="s">
        <v>220</v>
      </c>
      <c r="D80" s="216" t="s">
        <v>436</v>
      </c>
      <c r="E80" s="216" t="s">
        <v>1152</v>
      </c>
      <c r="F80" s="228" t="s">
        <v>1517</v>
      </c>
      <c r="G80" s="228" t="s">
        <v>1</v>
      </c>
      <c r="H80" s="161" t="s">
        <v>1243</v>
      </c>
      <c r="I80" s="228" t="s">
        <v>1518</v>
      </c>
      <c r="J80" s="228" t="s">
        <v>1707</v>
      </c>
      <c r="K80" s="228" t="s">
        <v>1028</v>
      </c>
      <c r="L80" s="228" t="s">
        <v>1028</v>
      </c>
      <c r="M80" s="167" t="s">
        <v>1805</v>
      </c>
      <c r="N80" s="172" t="s">
        <v>215</v>
      </c>
      <c r="O80" s="151" t="s">
        <v>215</v>
      </c>
      <c r="P80" s="151" t="s">
        <v>214</v>
      </c>
      <c r="Q80" s="151" t="s">
        <v>1336</v>
      </c>
      <c r="R80" s="151" t="s">
        <v>168</v>
      </c>
      <c r="S80" s="154" t="s">
        <v>214</v>
      </c>
    </row>
    <row r="81" spans="1:19" ht="105" x14ac:dyDescent="0.25">
      <c r="A81" s="217"/>
      <c r="B81" s="216"/>
      <c r="C81" s="219"/>
      <c r="D81" s="216"/>
      <c r="E81" s="216"/>
      <c r="F81" s="228"/>
      <c r="G81" s="228"/>
      <c r="H81" s="161" t="s">
        <v>1244</v>
      </c>
      <c r="I81" s="228"/>
      <c r="J81" s="228"/>
      <c r="K81" s="228"/>
      <c r="L81" s="228"/>
      <c r="M81" s="69" t="s">
        <v>1520</v>
      </c>
      <c r="N81" s="172" t="s">
        <v>215</v>
      </c>
      <c r="O81" s="151" t="s">
        <v>215</v>
      </c>
      <c r="P81" s="151" t="s">
        <v>214</v>
      </c>
      <c r="Q81" s="151" t="s">
        <v>1337</v>
      </c>
      <c r="R81" s="151" t="s">
        <v>168</v>
      </c>
      <c r="S81" s="154" t="s">
        <v>214</v>
      </c>
    </row>
    <row r="82" spans="1:19" ht="105" x14ac:dyDescent="0.25">
      <c r="A82" s="217"/>
      <c r="B82" s="216"/>
      <c r="C82" s="220"/>
      <c r="D82" s="216"/>
      <c r="E82" s="216"/>
      <c r="F82" s="228"/>
      <c r="G82" s="228"/>
      <c r="H82" s="161" t="s">
        <v>1245</v>
      </c>
      <c r="I82" s="228"/>
      <c r="J82" s="228"/>
      <c r="K82" s="228"/>
      <c r="L82" s="228"/>
      <c r="M82" s="167" t="s">
        <v>1806</v>
      </c>
      <c r="N82" s="172" t="s">
        <v>215</v>
      </c>
      <c r="O82" s="151" t="s">
        <v>215</v>
      </c>
      <c r="P82" s="151" t="s">
        <v>214</v>
      </c>
      <c r="Q82" s="151" t="s">
        <v>1338</v>
      </c>
      <c r="R82" s="151" t="s">
        <v>168</v>
      </c>
      <c r="S82" s="154" t="s">
        <v>214</v>
      </c>
    </row>
    <row r="83" spans="1:19" ht="75" x14ac:dyDescent="0.25">
      <c r="A83" s="149" t="s">
        <v>221</v>
      </c>
      <c r="B83" s="151" t="s">
        <v>1153</v>
      </c>
      <c r="C83" s="92" t="s">
        <v>220</v>
      </c>
      <c r="D83" s="151" t="s">
        <v>1522</v>
      </c>
      <c r="E83" s="151" t="s">
        <v>1153</v>
      </c>
      <c r="F83" s="151" t="s">
        <v>1807</v>
      </c>
      <c r="G83" s="151" t="s">
        <v>1</v>
      </c>
      <c r="H83" s="154" t="s">
        <v>1246</v>
      </c>
      <c r="I83" s="151" t="s">
        <v>1523</v>
      </c>
      <c r="J83" s="151" t="s">
        <v>1524</v>
      </c>
      <c r="K83" s="151" t="s">
        <v>1028</v>
      </c>
      <c r="L83" s="151" t="s">
        <v>1028</v>
      </c>
      <c r="M83" s="150" t="s">
        <v>1028</v>
      </c>
      <c r="N83" s="151" t="s">
        <v>215</v>
      </c>
      <c r="O83" s="154" t="s">
        <v>1028</v>
      </c>
      <c r="P83" s="154" t="s">
        <v>1028</v>
      </c>
      <c r="Q83" s="151" t="s">
        <v>1028</v>
      </c>
      <c r="R83" s="154" t="s">
        <v>1028</v>
      </c>
      <c r="S83" s="154" t="s">
        <v>214</v>
      </c>
    </row>
    <row r="84" spans="1:19" ht="90" x14ac:dyDescent="0.25">
      <c r="A84" s="149" t="s">
        <v>221</v>
      </c>
      <c r="B84" s="151" t="s">
        <v>1154</v>
      </c>
      <c r="C84" s="92" t="s">
        <v>222</v>
      </c>
      <c r="D84" s="151" t="s">
        <v>1525</v>
      </c>
      <c r="E84" s="151" t="s">
        <v>1154</v>
      </c>
      <c r="F84" s="151" t="s">
        <v>1526</v>
      </c>
      <c r="G84" s="151" t="s">
        <v>1</v>
      </c>
      <c r="H84" s="154" t="s">
        <v>1247</v>
      </c>
      <c r="I84" s="151" t="s">
        <v>1527</v>
      </c>
      <c r="J84" s="151" t="s">
        <v>1528</v>
      </c>
      <c r="K84" s="151" t="s">
        <v>1028</v>
      </c>
      <c r="L84" s="151" t="s">
        <v>1028</v>
      </c>
      <c r="M84" s="150" t="s">
        <v>1028</v>
      </c>
      <c r="N84" s="151" t="s">
        <v>215</v>
      </c>
      <c r="O84" s="154" t="s">
        <v>1028</v>
      </c>
      <c r="P84" s="154" t="s">
        <v>1028</v>
      </c>
      <c r="Q84" s="151" t="s">
        <v>1028</v>
      </c>
      <c r="R84" s="154" t="s">
        <v>1028</v>
      </c>
      <c r="S84" s="154" t="s">
        <v>214</v>
      </c>
    </row>
    <row r="85" spans="1:19" ht="150" x14ac:dyDescent="0.25">
      <c r="A85" s="149" t="s">
        <v>221</v>
      </c>
      <c r="B85" s="151" t="s">
        <v>1155</v>
      </c>
      <c r="C85" s="92" t="s">
        <v>1372</v>
      </c>
      <c r="D85" s="151" t="s">
        <v>438</v>
      </c>
      <c r="E85" s="151" t="s">
        <v>1155</v>
      </c>
      <c r="F85" s="151" t="s">
        <v>1529</v>
      </c>
      <c r="G85" s="151" t="s">
        <v>1</v>
      </c>
      <c r="H85" s="154" t="s">
        <v>1248</v>
      </c>
      <c r="I85" s="151" t="s">
        <v>1530</v>
      </c>
      <c r="J85" s="151" t="s">
        <v>1531</v>
      </c>
      <c r="K85" s="151" t="s">
        <v>1028</v>
      </c>
      <c r="L85" s="151" t="s">
        <v>1028</v>
      </c>
      <c r="M85" s="150" t="s">
        <v>1028</v>
      </c>
      <c r="N85" s="151" t="s">
        <v>215</v>
      </c>
      <c r="O85" s="154" t="s">
        <v>1028</v>
      </c>
      <c r="P85" s="154" t="s">
        <v>1028</v>
      </c>
      <c r="Q85" s="151" t="s">
        <v>1028</v>
      </c>
      <c r="R85" s="154" t="s">
        <v>1028</v>
      </c>
      <c r="S85" s="154" t="s">
        <v>214</v>
      </c>
    </row>
    <row r="86" spans="1:19" ht="30" x14ac:dyDescent="0.25">
      <c r="A86" s="217" t="s">
        <v>221</v>
      </c>
      <c r="B86" s="216" t="s">
        <v>1156</v>
      </c>
      <c r="C86" s="218" t="s">
        <v>220</v>
      </c>
      <c r="D86" s="216" t="s">
        <v>439</v>
      </c>
      <c r="E86" s="216" t="s">
        <v>1156</v>
      </c>
      <c r="F86" s="216" t="s">
        <v>1532</v>
      </c>
      <c r="G86" s="216" t="s">
        <v>1</v>
      </c>
      <c r="H86" s="151" t="s">
        <v>1249</v>
      </c>
      <c r="I86" s="216" t="s">
        <v>1533</v>
      </c>
      <c r="J86" s="216" t="s">
        <v>1708</v>
      </c>
      <c r="K86" s="216" t="s">
        <v>1028</v>
      </c>
      <c r="L86" s="216" t="s">
        <v>1028</v>
      </c>
      <c r="M86" s="69" t="s">
        <v>440</v>
      </c>
      <c r="N86" s="216" t="s">
        <v>215</v>
      </c>
      <c r="O86" s="223" t="s">
        <v>1028</v>
      </c>
      <c r="P86" s="223" t="s">
        <v>1028</v>
      </c>
      <c r="Q86" s="216" t="s">
        <v>1028</v>
      </c>
      <c r="R86" s="223" t="s">
        <v>1028</v>
      </c>
      <c r="S86" s="223" t="s">
        <v>214</v>
      </c>
    </row>
    <row r="87" spans="1:19" ht="30" x14ac:dyDescent="0.25">
      <c r="A87" s="217"/>
      <c r="B87" s="216"/>
      <c r="C87" s="219"/>
      <c r="D87" s="216"/>
      <c r="E87" s="216"/>
      <c r="F87" s="216"/>
      <c r="G87" s="216"/>
      <c r="H87" s="151" t="s">
        <v>1250</v>
      </c>
      <c r="I87" s="216"/>
      <c r="J87" s="216"/>
      <c r="K87" s="216"/>
      <c r="L87" s="216"/>
      <c r="M87" s="69" t="s">
        <v>441</v>
      </c>
      <c r="N87" s="216"/>
      <c r="O87" s="223"/>
      <c r="P87" s="223"/>
      <c r="Q87" s="216"/>
      <c r="R87" s="223"/>
      <c r="S87" s="223"/>
    </row>
    <row r="88" spans="1:19" ht="30" x14ac:dyDescent="0.25">
      <c r="A88" s="217"/>
      <c r="B88" s="216"/>
      <c r="C88" s="220"/>
      <c r="D88" s="216"/>
      <c r="E88" s="216"/>
      <c r="F88" s="216"/>
      <c r="G88" s="216"/>
      <c r="H88" s="151" t="s">
        <v>1251</v>
      </c>
      <c r="I88" s="216"/>
      <c r="J88" s="216"/>
      <c r="K88" s="216"/>
      <c r="L88" s="216"/>
      <c r="M88" s="69" t="s">
        <v>442</v>
      </c>
      <c r="N88" s="216"/>
      <c r="O88" s="223"/>
      <c r="P88" s="223"/>
      <c r="Q88" s="216"/>
      <c r="R88" s="223"/>
      <c r="S88" s="223"/>
    </row>
    <row r="89" spans="1:19" ht="30" x14ac:dyDescent="0.25">
      <c r="A89" s="217" t="s">
        <v>221</v>
      </c>
      <c r="B89" s="216" t="s">
        <v>1157</v>
      </c>
      <c r="C89" s="218" t="s">
        <v>220</v>
      </c>
      <c r="D89" s="222" t="s">
        <v>1709</v>
      </c>
      <c r="E89" s="216" t="s">
        <v>1157</v>
      </c>
      <c r="F89" s="216" t="s">
        <v>1535</v>
      </c>
      <c r="G89" s="216" t="s">
        <v>1</v>
      </c>
      <c r="H89" s="216" t="s">
        <v>1252</v>
      </c>
      <c r="I89" s="217" t="s">
        <v>1536</v>
      </c>
      <c r="J89" s="217" t="s">
        <v>1710</v>
      </c>
      <c r="K89" s="217" t="s">
        <v>1028</v>
      </c>
      <c r="L89" s="217" t="s">
        <v>1028</v>
      </c>
      <c r="M89" s="229" t="s">
        <v>1537</v>
      </c>
      <c r="N89" s="217" t="s">
        <v>215</v>
      </c>
      <c r="O89" s="214" t="s">
        <v>215</v>
      </c>
      <c r="P89" s="214" t="s">
        <v>215</v>
      </c>
      <c r="Q89" s="151" t="s">
        <v>1339</v>
      </c>
      <c r="R89" s="151" t="s">
        <v>168</v>
      </c>
      <c r="S89" s="151" t="s">
        <v>214</v>
      </c>
    </row>
    <row r="90" spans="1:19" ht="30" x14ac:dyDescent="0.25">
      <c r="A90" s="217"/>
      <c r="B90" s="216"/>
      <c r="C90" s="219"/>
      <c r="D90" s="222"/>
      <c r="E90" s="216"/>
      <c r="F90" s="216"/>
      <c r="G90" s="216"/>
      <c r="H90" s="216"/>
      <c r="I90" s="217"/>
      <c r="J90" s="217"/>
      <c r="K90" s="217"/>
      <c r="L90" s="217"/>
      <c r="M90" s="229"/>
      <c r="N90" s="217"/>
      <c r="O90" s="215"/>
      <c r="P90" s="215"/>
      <c r="Q90" s="151" t="s">
        <v>1340</v>
      </c>
      <c r="R90" s="151" t="s">
        <v>1922</v>
      </c>
      <c r="S90" s="151" t="s">
        <v>214</v>
      </c>
    </row>
    <row r="91" spans="1:19" ht="30" x14ac:dyDescent="0.25">
      <c r="A91" s="217"/>
      <c r="B91" s="216"/>
      <c r="C91" s="219"/>
      <c r="D91" s="222"/>
      <c r="E91" s="216"/>
      <c r="F91" s="216"/>
      <c r="G91" s="216"/>
      <c r="H91" s="216" t="s">
        <v>1253</v>
      </c>
      <c r="I91" s="217" t="s">
        <v>1538</v>
      </c>
      <c r="J91" s="217" t="s">
        <v>1711</v>
      </c>
      <c r="K91" s="217" t="s">
        <v>1028</v>
      </c>
      <c r="L91" s="217" t="s">
        <v>1028</v>
      </c>
      <c r="M91" s="229" t="s">
        <v>1539</v>
      </c>
      <c r="N91" s="217" t="s">
        <v>215</v>
      </c>
      <c r="O91" s="214" t="s">
        <v>215</v>
      </c>
      <c r="P91" s="214" t="s">
        <v>215</v>
      </c>
      <c r="Q91" s="151" t="s">
        <v>1341</v>
      </c>
      <c r="R91" s="168" t="s">
        <v>168</v>
      </c>
      <c r="S91" s="151" t="s">
        <v>214</v>
      </c>
    </row>
    <row r="92" spans="1:19" ht="30" x14ac:dyDescent="0.25">
      <c r="A92" s="217"/>
      <c r="B92" s="216"/>
      <c r="C92" s="219"/>
      <c r="D92" s="222"/>
      <c r="E92" s="216"/>
      <c r="F92" s="216"/>
      <c r="G92" s="216"/>
      <c r="H92" s="216"/>
      <c r="I92" s="217"/>
      <c r="J92" s="217"/>
      <c r="K92" s="217"/>
      <c r="L92" s="217"/>
      <c r="M92" s="229"/>
      <c r="N92" s="217"/>
      <c r="O92" s="215"/>
      <c r="P92" s="215"/>
      <c r="Q92" s="151" t="s">
        <v>1342</v>
      </c>
      <c r="R92" s="168" t="s">
        <v>1922</v>
      </c>
      <c r="S92" s="151" t="s">
        <v>214</v>
      </c>
    </row>
    <row r="93" spans="1:19" ht="30" x14ac:dyDescent="0.25">
      <c r="A93" s="217"/>
      <c r="B93" s="216"/>
      <c r="C93" s="219"/>
      <c r="D93" s="222"/>
      <c r="E93" s="216"/>
      <c r="F93" s="216"/>
      <c r="G93" s="216"/>
      <c r="H93" s="216" t="s">
        <v>1254</v>
      </c>
      <c r="I93" s="217" t="s">
        <v>1540</v>
      </c>
      <c r="J93" s="217" t="s">
        <v>1712</v>
      </c>
      <c r="K93" s="217" t="s">
        <v>1028</v>
      </c>
      <c r="L93" s="217" t="s">
        <v>1028</v>
      </c>
      <c r="M93" s="229" t="s">
        <v>1541</v>
      </c>
      <c r="N93" s="217" t="s">
        <v>215</v>
      </c>
      <c r="O93" s="214" t="s">
        <v>215</v>
      </c>
      <c r="P93" s="214" t="s">
        <v>215</v>
      </c>
      <c r="Q93" s="151" t="s">
        <v>1343</v>
      </c>
      <c r="R93" s="168" t="s">
        <v>168</v>
      </c>
      <c r="S93" s="151" t="s">
        <v>214</v>
      </c>
    </row>
    <row r="94" spans="1:19" ht="30" x14ac:dyDescent="0.25">
      <c r="A94" s="217"/>
      <c r="B94" s="216"/>
      <c r="C94" s="220"/>
      <c r="D94" s="222"/>
      <c r="E94" s="216"/>
      <c r="F94" s="216"/>
      <c r="G94" s="216"/>
      <c r="H94" s="216"/>
      <c r="I94" s="217"/>
      <c r="J94" s="217"/>
      <c r="K94" s="217"/>
      <c r="L94" s="217"/>
      <c r="M94" s="229"/>
      <c r="N94" s="217"/>
      <c r="O94" s="215"/>
      <c r="P94" s="215"/>
      <c r="Q94" s="151" t="s">
        <v>1344</v>
      </c>
      <c r="R94" s="168" t="s">
        <v>1922</v>
      </c>
      <c r="S94" s="151" t="s">
        <v>214</v>
      </c>
    </row>
    <row r="95" spans="1:19" ht="30" customHeight="1" x14ac:dyDescent="0.25">
      <c r="A95" s="217" t="s">
        <v>221</v>
      </c>
      <c r="B95" s="216" t="s">
        <v>1158</v>
      </c>
      <c r="C95" s="218" t="s">
        <v>220</v>
      </c>
      <c r="D95" s="222" t="s">
        <v>1542</v>
      </c>
      <c r="E95" s="216" t="s">
        <v>1158</v>
      </c>
      <c r="F95" s="216" t="s">
        <v>1543</v>
      </c>
      <c r="G95" s="216" t="s">
        <v>1</v>
      </c>
      <c r="H95" s="216" t="s">
        <v>1255</v>
      </c>
      <c r="I95" s="231" t="s">
        <v>1808</v>
      </c>
      <c r="J95" s="229" t="s">
        <v>1713</v>
      </c>
      <c r="K95" s="217" t="s">
        <v>1028</v>
      </c>
      <c r="L95" s="217" t="s">
        <v>1028</v>
      </c>
      <c r="M95" s="229" t="s">
        <v>1537</v>
      </c>
      <c r="N95" s="217" t="s">
        <v>215</v>
      </c>
      <c r="O95" s="214" t="s">
        <v>215</v>
      </c>
      <c r="P95" s="214" t="s">
        <v>215</v>
      </c>
      <c r="Q95" s="151" t="s">
        <v>1345</v>
      </c>
      <c r="R95" s="168" t="s">
        <v>168</v>
      </c>
      <c r="S95" s="151" t="s">
        <v>214</v>
      </c>
    </row>
    <row r="96" spans="1:19" ht="30" x14ac:dyDescent="0.25">
      <c r="A96" s="217"/>
      <c r="B96" s="216"/>
      <c r="C96" s="219"/>
      <c r="D96" s="222"/>
      <c r="E96" s="216"/>
      <c r="F96" s="216"/>
      <c r="G96" s="216"/>
      <c r="H96" s="216"/>
      <c r="I96" s="232"/>
      <c r="J96" s="229"/>
      <c r="K96" s="217"/>
      <c r="L96" s="217"/>
      <c r="M96" s="229"/>
      <c r="N96" s="217"/>
      <c r="O96" s="215"/>
      <c r="P96" s="215"/>
      <c r="Q96" s="151" t="s">
        <v>1346</v>
      </c>
      <c r="R96" s="168" t="s">
        <v>1922</v>
      </c>
      <c r="S96" s="151" t="s">
        <v>214</v>
      </c>
    </row>
    <row r="97" spans="1:19" ht="30" x14ac:dyDescent="0.25">
      <c r="A97" s="217"/>
      <c r="B97" s="216"/>
      <c r="C97" s="219"/>
      <c r="D97" s="222"/>
      <c r="E97" s="216"/>
      <c r="F97" s="216"/>
      <c r="G97" s="216"/>
      <c r="H97" s="216" t="s">
        <v>1256</v>
      </c>
      <c r="I97" s="229" t="s">
        <v>1545</v>
      </c>
      <c r="J97" s="229" t="s">
        <v>1714</v>
      </c>
      <c r="K97" s="217" t="s">
        <v>1028</v>
      </c>
      <c r="L97" s="217" t="s">
        <v>1028</v>
      </c>
      <c r="M97" s="229" t="s">
        <v>1539</v>
      </c>
      <c r="N97" s="217" t="s">
        <v>215</v>
      </c>
      <c r="O97" s="214" t="s">
        <v>215</v>
      </c>
      <c r="P97" s="214" t="s">
        <v>215</v>
      </c>
      <c r="Q97" s="151" t="s">
        <v>1347</v>
      </c>
      <c r="R97" s="168" t="s">
        <v>168</v>
      </c>
      <c r="S97" s="151" t="s">
        <v>214</v>
      </c>
    </row>
    <row r="98" spans="1:19" ht="30" x14ac:dyDescent="0.25">
      <c r="A98" s="217"/>
      <c r="B98" s="216"/>
      <c r="C98" s="219"/>
      <c r="D98" s="222"/>
      <c r="E98" s="216"/>
      <c r="F98" s="216"/>
      <c r="G98" s="216"/>
      <c r="H98" s="216"/>
      <c r="I98" s="229"/>
      <c r="J98" s="229"/>
      <c r="K98" s="217"/>
      <c r="L98" s="217"/>
      <c r="M98" s="229"/>
      <c r="N98" s="217"/>
      <c r="O98" s="215"/>
      <c r="P98" s="215"/>
      <c r="Q98" s="151" t="s">
        <v>1348</v>
      </c>
      <c r="R98" s="168" t="s">
        <v>1922</v>
      </c>
      <c r="S98" s="151" t="s">
        <v>214</v>
      </c>
    </row>
    <row r="99" spans="1:19" ht="30" customHeight="1" x14ac:dyDescent="0.25">
      <c r="A99" s="217"/>
      <c r="B99" s="216"/>
      <c r="C99" s="219"/>
      <c r="D99" s="222"/>
      <c r="E99" s="216"/>
      <c r="F99" s="216"/>
      <c r="G99" s="216"/>
      <c r="H99" s="216" t="s">
        <v>1257</v>
      </c>
      <c r="I99" s="229" t="s">
        <v>1546</v>
      </c>
      <c r="J99" s="231" t="s">
        <v>1809</v>
      </c>
      <c r="K99" s="217" t="s">
        <v>1028</v>
      </c>
      <c r="L99" s="217" t="s">
        <v>1028</v>
      </c>
      <c r="M99" s="229" t="s">
        <v>1541</v>
      </c>
      <c r="N99" s="217" t="s">
        <v>215</v>
      </c>
      <c r="O99" s="214" t="s">
        <v>215</v>
      </c>
      <c r="P99" s="214" t="s">
        <v>215</v>
      </c>
      <c r="Q99" s="151" t="s">
        <v>1349</v>
      </c>
      <c r="R99" s="168" t="s">
        <v>168</v>
      </c>
      <c r="S99" s="151" t="s">
        <v>214</v>
      </c>
    </row>
    <row r="100" spans="1:19" ht="30" x14ac:dyDescent="0.25">
      <c r="A100" s="217"/>
      <c r="B100" s="216"/>
      <c r="C100" s="220"/>
      <c r="D100" s="222"/>
      <c r="E100" s="216"/>
      <c r="F100" s="216"/>
      <c r="G100" s="216"/>
      <c r="H100" s="216"/>
      <c r="I100" s="229"/>
      <c r="J100" s="232"/>
      <c r="K100" s="217"/>
      <c r="L100" s="217"/>
      <c r="M100" s="229"/>
      <c r="N100" s="217"/>
      <c r="O100" s="215"/>
      <c r="P100" s="215"/>
      <c r="Q100" s="151" t="s">
        <v>1350</v>
      </c>
      <c r="R100" s="168" t="s">
        <v>1922</v>
      </c>
      <c r="S100" s="151" t="s">
        <v>214</v>
      </c>
    </row>
    <row r="101" spans="1:19" ht="105" x14ac:dyDescent="0.25">
      <c r="A101" s="149" t="s">
        <v>221</v>
      </c>
      <c r="B101" s="151" t="s">
        <v>1159</v>
      </c>
      <c r="C101" s="92" t="s">
        <v>220</v>
      </c>
      <c r="D101" s="151" t="s">
        <v>443</v>
      </c>
      <c r="E101" s="151" t="s">
        <v>1159</v>
      </c>
      <c r="F101" s="151" t="s">
        <v>1547</v>
      </c>
      <c r="G101" s="151" t="s">
        <v>1</v>
      </c>
      <c r="H101" s="154" t="s">
        <v>1258</v>
      </c>
      <c r="I101" s="151" t="s">
        <v>1548</v>
      </c>
      <c r="J101" s="151" t="s">
        <v>1549</v>
      </c>
      <c r="K101" s="151" t="s">
        <v>1028</v>
      </c>
      <c r="L101" s="151" t="s">
        <v>1028</v>
      </c>
      <c r="M101" s="150" t="s">
        <v>1028</v>
      </c>
      <c r="N101" s="151" t="s">
        <v>215</v>
      </c>
      <c r="O101" s="151" t="s">
        <v>214</v>
      </c>
      <c r="P101" s="151" t="s">
        <v>215</v>
      </c>
      <c r="Q101" s="151" t="s">
        <v>1351</v>
      </c>
      <c r="R101" s="151" t="s">
        <v>1922</v>
      </c>
      <c r="S101" s="151" t="s">
        <v>214</v>
      </c>
    </row>
    <row r="102" spans="1:19" ht="210" x14ac:dyDescent="0.25">
      <c r="A102" s="149" t="s">
        <v>221</v>
      </c>
      <c r="B102" s="151" t="s">
        <v>1160</v>
      </c>
      <c r="C102" s="92" t="s">
        <v>220</v>
      </c>
      <c r="D102" s="151" t="s">
        <v>444</v>
      </c>
      <c r="E102" s="151" t="s">
        <v>1160</v>
      </c>
      <c r="F102" s="151" t="s">
        <v>1550</v>
      </c>
      <c r="G102" s="151" t="s">
        <v>1</v>
      </c>
      <c r="H102" s="154" t="s">
        <v>1259</v>
      </c>
      <c r="I102" s="151" t="s">
        <v>1551</v>
      </c>
      <c r="J102" s="153" t="s">
        <v>1716</v>
      </c>
      <c r="K102" s="151" t="s">
        <v>1028</v>
      </c>
      <c r="L102" s="151" t="s">
        <v>1028</v>
      </c>
      <c r="M102" s="150" t="s">
        <v>1028</v>
      </c>
      <c r="N102" s="151" t="s">
        <v>215</v>
      </c>
      <c r="O102" s="151" t="s">
        <v>215</v>
      </c>
      <c r="P102" s="154" t="s">
        <v>214</v>
      </c>
      <c r="Q102" s="151" t="s">
        <v>1352</v>
      </c>
      <c r="R102" s="154" t="s">
        <v>168</v>
      </c>
      <c r="S102" s="151" t="s">
        <v>214</v>
      </c>
    </row>
    <row r="103" spans="1:19" ht="90" x14ac:dyDescent="0.25">
      <c r="A103" s="149" t="s">
        <v>221</v>
      </c>
      <c r="B103" s="151" t="s">
        <v>1161</v>
      </c>
      <c r="C103" s="92" t="s">
        <v>224</v>
      </c>
      <c r="D103" s="153" t="s">
        <v>1717</v>
      </c>
      <c r="E103" s="151" t="s">
        <v>1161</v>
      </c>
      <c r="F103" s="151" t="s">
        <v>1810</v>
      </c>
      <c r="G103" s="151" t="s">
        <v>1</v>
      </c>
      <c r="H103" s="154" t="s">
        <v>1260</v>
      </c>
      <c r="I103" s="151" t="s">
        <v>1554</v>
      </c>
      <c r="J103" s="150" t="s">
        <v>1555</v>
      </c>
      <c r="K103" s="151" t="s">
        <v>1028</v>
      </c>
      <c r="L103" s="151" t="s">
        <v>1028</v>
      </c>
      <c r="M103" s="150" t="s">
        <v>1028</v>
      </c>
      <c r="N103" s="151" t="s">
        <v>215</v>
      </c>
      <c r="O103" s="154" t="s">
        <v>1028</v>
      </c>
      <c r="P103" s="154" t="s">
        <v>1028</v>
      </c>
      <c r="Q103" s="151" t="s">
        <v>1028</v>
      </c>
      <c r="R103" s="154" t="s">
        <v>1028</v>
      </c>
      <c r="S103" s="151" t="s">
        <v>214</v>
      </c>
    </row>
    <row r="104" spans="1:19" ht="210" x14ac:dyDescent="0.25">
      <c r="A104" s="149" t="s">
        <v>221</v>
      </c>
      <c r="B104" s="151" t="s">
        <v>1162</v>
      </c>
      <c r="C104" s="92" t="s">
        <v>223</v>
      </c>
      <c r="D104" s="151" t="s">
        <v>445</v>
      </c>
      <c r="E104" s="151" t="s">
        <v>1162</v>
      </c>
      <c r="F104" s="151" t="s">
        <v>1556</v>
      </c>
      <c r="G104" s="151" t="s">
        <v>1</v>
      </c>
      <c r="H104" s="154" t="s">
        <v>1261</v>
      </c>
      <c r="I104" s="151" t="s">
        <v>1557</v>
      </c>
      <c r="J104" s="153" t="s">
        <v>1718</v>
      </c>
      <c r="K104" s="151" t="s">
        <v>1028</v>
      </c>
      <c r="L104" s="151" t="s">
        <v>1028</v>
      </c>
      <c r="M104" s="150" t="s">
        <v>1028</v>
      </c>
      <c r="N104" s="151" t="s">
        <v>215</v>
      </c>
      <c r="O104" s="154" t="s">
        <v>215</v>
      </c>
      <c r="P104" s="154" t="s">
        <v>214</v>
      </c>
      <c r="Q104" s="151" t="s">
        <v>1353</v>
      </c>
      <c r="R104" s="154" t="s">
        <v>168</v>
      </c>
      <c r="S104" s="151" t="s">
        <v>214</v>
      </c>
    </row>
    <row r="105" spans="1:19" ht="210" x14ac:dyDescent="0.25">
      <c r="A105" s="149" t="s">
        <v>221</v>
      </c>
      <c r="B105" s="151" t="s">
        <v>1163</v>
      </c>
      <c r="C105" s="92" t="s">
        <v>223</v>
      </c>
      <c r="D105" s="151" t="s">
        <v>446</v>
      </c>
      <c r="E105" s="151" t="s">
        <v>1163</v>
      </c>
      <c r="F105" s="151" t="s">
        <v>1559</v>
      </c>
      <c r="G105" s="151" t="s">
        <v>1</v>
      </c>
      <c r="H105" s="154" t="s">
        <v>1262</v>
      </c>
      <c r="I105" s="151" t="s">
        <v>1560</v>
      </c>
      <c r="J105" s="153" t="s">
        <v>1719</v>
      </c>
      <c r="K105" s="151" t="s">
        <v>1028</v>
      </c>
      <c r="L105" s="151" t="s">
        <v>1028</v>
      </c>
      <c r="M105" s="150" t="s">
        <v>1028</v>
      </c>
      <c r="N105" s="151" t="s">
        <v>215</v>
      </c>
      <c r="O105" s="154" t="s">
        <v>215</v>
      </c>
      <c r="P105" s="154" t="s">
        <v>214</v>
      </c>
      <c r="Q105" s="151" t="s">
        <v>1354</v>
      </c>
      <c r="R105" s="154" t="s">
        <v>168</v>
      </c>
      <c r="S105" s="151" t="s">
        <v>214</v>
      </c>
    </row>
    <row r="106" spans="1:19" ht="180" x14ac:dyDescent="0.25">
      <c r="A106" s="149" t="s">
        <v>221</v>
      </c>
      <c r="B106" s="151" t="s">
        <v>1164</v>
      </c>
      <c r="C106" s="92" t="s">
        <v>223</v>
      </c>
      <c r="D106" s="151" t="s">
        <v>447</v>
      </c>
      <c r="E106" s="151" t="s">
        <v>1164</v>
      </c>
      <c r="F106" s="151" t="s">
        <v>1785</v>
      </c>
      <c r="G106" s="151" t="s">
        <v>1</v>
      </c>
      <c r="H106" s="154" t="s">
        <v>1263</v>
      </c>
      <c r="I106" s="160" t="s">
        <v>1811</v>
      </c>
      <c r="J106" s="161" t="s">
        <v>1563</v>
      </c>
      <c r="K106" s="161" t="s">
        <v>1028</v>
      </c>
      <c r="L106" s="161" t="s">
        <v>1028</v>
      </c>
      <c r="M106" s="150" t="s">
        <v>1028</v>
      </c>
      <c r="N106" s="151" t="s">
        <v>215</v>
      </c>
      <c r="O106" s="154" t="s">
        <v>215</v>
      </c>
      <c r="P106" s="154" t="s">
        <v>214</v>
      </c>
      <c r="Q106" s="151" t="s">
        <v>1355</v>
      </c>
      <c r="R106" s="154" t="s">
        <v>168</v>
      </c>
      <c r="S106" s="151" t="s">
        <v>214</v>
      </c>
    </row>
    <row r="107" spans="1:19" s="143" customFormat="1" ht="135" x14ac:dyDescent="0.25">
      <c r="A107" s="149" t="s">
        <v>221</v>
      </c>
      <c r="B107" s="151" t="s">
        <v>1165</v>
      </c>
      <c r="C107" s="92" t="s">
        <v>222</v>
      </c>
      <c r="D107" s="151" t="s">
        <v>1564</v>
      </c>
      <c r="E107" s="151" t="s">
        <v>1165</v>
      </c>
      <c r="F107" s="153" t="s">
        <v>1720</v>
      </c>
      <c r="G107" s="150" t="s">
        <v>1681</v>
      </c>
      <c r="H107" s="155" t="s">
        <v>1264</v>
      </c>
      <c r="I107" s="161" t="s">
        <v>1028</v>
      </c>
      <c r="J107" s="161" t="s">
        <v>1028</v>
      </c>
      <c r="K107" s="161" t="s">
        <v>1721</v>
      </c>
      <c r="L107" s="160" t="s">
        <v>1812</v>
      </c>
      <c r="M107" s="150" t="s">
        <v>1028</v>
      </c>
      <c r="N107" s="151" t="s">
        <v>214</v>
      </c>
      <c r="O107" s="154" t="s">
        <v>1028</v>
      </c>
      <c r="P107" s="154" t="s">
        <v>1028</v>
      </c>
      <c r="Q107" s="151" t="s">
        <v>1028</v>
      </c>
      <c r="R107" s="154" t="s">
        <v>1028</v>
      </c>
      <c r="S107" s="151" t="s">
        <v>214</v>
      </c>
    </row>
    <row r="108" spans="1:19" ht="30" customHeight="1" x14ac:dyDescent="0.25">
      <c r="A108" s="217" t="s">
        <v>221</v>
      </c>
      <c r="B108" s="216" t="s">
        <v>1166</v>
      </c>
      <c r="C108" s="218" t="s">
        <v>1372</v>
      </c>
      <c r="D108" s="216" t="s">
        <v>448</v>
      </c>
      <c r="E108" s="216" t="s">
        <v>1166</v>
      </c>
      <c r="F108" s="228" t="s">
        <v>1566</v>
      </c>
      <c r="G108" s="228" t="s">
        <v>1</v>
      </c>
      <c r="H108" s="230" t="s">
        <v>1265</v>
      </c>
      <c r="I108" s="228" t="s">
        <v>1567</v>
      </c>
      <c r="J108" s="189" t="s">
        <v>1813</v>
      </c>
      <c r="K108" s="228" t="s">
        <v>1028</v>
      </c>
      <c r="L108" s="228" t="s">
        <v>1028</v>
      </c>
      <c r="M108" s="228" t="s">
        <v>1028</v>
      </c>
      <c r="N108" s="216" t="s">
        <v>215</v>
      </c>
      <c r="O108" s="214" t="s">
        <v>215</v>
      </c>
      <c r="P108" s="214" t="s">
        <v>215</v>
      </c>
      <c r="Q108" s="151" t="s">
        <v>1356</v>
      </c>
      <c r="R108" s="151" t="s">
        <v>168</v>
      </c>
      <c r="S108" s="151" t="s">
        <v>214</v>
      </c>
    </row>
    <row r="109" spans="1:19" ht="30" x14ac:dyDescent="0.25">
      <c r="A109" s="217"/>
      <c r="B109" s="216"/>
      <c r="C109" s="220"/>
      <c r="D109" s="216"/>
      <c r="E109" s="216"/>
      <c r="F109" s="228"/>
      <c r="G109" s="228"/>
      <c r="H109" s="230"/>
      <c r="I109" s="228"/>
      <c r="J109" s="191"/>
      <c r="K109" s="228"/>
      <c r="L109" s="228"/>
      <c r="M109" s="228"/>
      <c r="N109" s="216"/>
      <c r="O109" s="215"/>
      <c r="P109" s="215"/>
      <c r="Q109" s="149" t="s">
        <v>1357</v>
      </c>
      <c r="R109" s="149" t="s">
        <v>1922</v>
      </c>
      <c r="S109" s="151" t="s">
        <v>214</v>
      </c>
    </row>
  </sheetData>
  <mergeCells count="247">
    <mergeCell ref="O71:O72"/>
    <mergeCell ref="P71:P72"/>
    <mergeCell ref="N108:N109"/>
    <mergeCell ref="N99:N100"/>
    <mergeCell ref="A108:A109"/>
    <mergeCell ref="B108:B109"/>
    <mergeCell ref="C108:C109"/>
    <mergeCell ref="D108:D109"/>
    <mergeCell ref="E108:E109"/>
    <mergeCell ref="F108:F109"/>
    <mergeCell ref="G108:G109"/>
    <mergeCell ref="H108:H109"/>
    <mergeCell ref="I108:I109"/>
    <mergeCell ref="H99:H100"/>
    <mergeCell ref="I99:I100"/>
    <mergeCell ref="J99:J100"/>
    <mergeCell ref="K99:K100"/>
    <mergeCell ref="L99:L100"/>
    <mergeCell ref="M99:M100"/>
    <mergeCell ref="H95:H96"/>
    <mergeCell ref="I95:I96"/>
    <mergeCell ref="J95:J96"/>
    <mergeCell ref="K95:K96"/>
    <mergeCell ref="L95:L96"/>
    <mergeCell ref="J108:J109"/>
    <mergeCell ref="K108:K109"/>
    <mergeCell ref="L108:L109"/>
    <mergeCell ref="M108:M109"/>
    <mergeCell ref="L93:L94"/>
    <mergeCell ref="M93:M94"/>
    <mergeCell ref="N93:N94"/>
    <mergeCell ref="A95:A100"/>
    <mergeCell ref="B95:B100"/>
    <mergeCell ref="C95:C100"/>
    <mergeCell ref="D95:D100"/>
    <mergeCell ref="E95:E100"/>
    <mergeCell ref="F95:F100"/>
    <mergeCell ref="G95:G100"/>
    <mergeCell ref="F89:F94"/>
    <mergeCell ref="G89:G94"/>
    <mergeCell ref="H93:H94"/>
    <mergeCell ref="I93:I94"/>
    <mergeCell ref="J93:J94"/>
    <mergeCell ref="K93:K94"/>
    <mergeCell ref="N95:N96"/>
    <mergeCell ref="H97:H98"/>
    <mergeCell ref="I97:I98"/>
    <mergeCell ref="J97:J98"/>
    <mergeCell ref="K97:K98"/>
    <mergeCell ref="L97:L98"/>
    <mergeCell ref="M97:M98"/>
    <mergeCell ref="N97:N98"/>
    <mergeCell ref="N89:N90"/>
    <mergeCell ref="H91:H92"/>
    <mergeCell ref="I91:I92"/>
    <mergeCell ref="J91:J92"/>
    <mergeCell ref="K91:K92"/>
    <mergeCell ref="L91:L92"/>
    <mergeCell ref="M91:M92"/>
    <mergeCell ref="N91:N92"/>
    <mergeCell ref="H89:H90"/>
    <mergeCell ref="I89:I90"/>
    <mergeCell ref="J89:J90"/>
    <mergeCell ref="K89:K90"/>
    <mergeCell ref="M95:M96"/>
    <mergeCell ref="O86:O88"/>
    <mergeCell ref="P86:P88"/>
    <mergeCell ref="Q86:Q88"/>
    <mergeCell ref="R86:R88"/>
    <mergeCell ref="S86:S88"/>
    <mergeCell ref="A89:A94"/>
    <mergeCell ref="B89:B94"/>
    <mergeCell ref="C89:C94"/>
    <mergeCell ref="D89:D94"/>
    <mergeCell ref="E89:E94"/>
    <mergeCell ref="G86:G88"/>
    <mergeCell ref="I86:I88"/>
    <mergeCell ref="J86:J88"/>
    <mergeCell ref="K86:K88"/>
    <mergeCell ref="L86:L88"/>
    <mergeCell ref="N86:N88"/>
    <mergeCell ref="A86:A88"/>
    <mergeCell ref="B86:B88"/>
    <mergeCell ref="C86:C88"/>
    <mergeCell ref="D86:D88"/>
    <mergeCell ref="E86:E88"/>
    <mergeCell ref="F86:F88"/>
    <mergeCell ref="L89:L90"/>
    <mergeCell ref="M89:M90"/>
    <mergeCell ref="G80:G82"/>
    <mergeCell ref="I80:I82"/>
    <mergeCell ref="J80:J82"/>
    <mergeCell ref="K80:K82"/>
    <mergeCell ref="L80:L82"/>
    <mergeCell ref="A80:A82"/>
    <mergeCell ref="B80:B82"/>
    <mergeCell ref="C80:C82"/>
    <mergeCell ref="D80:D82"/>
    <mergeCell ref="E80:E82"/>
    <mergeCell ref="F80:F82"/>
    <mergeCell ref="M71:M72"/>
    <mergeCell ref="N71:N72"/>
    <mergeCell ref="A74:A75"/>
    <mergeCell ref="B74:B75"/>
    <mergeCell ref="C74:C75"/>
    <mergeCell ref="D74:D75"/>
    <mergeCell ref="E74:E75"/>
    <mergeCell ref="F74:F75"/>
    <mergeCell ref="G74:G75"/>
    <mergeCell ref="G71:G72"/>
    <mergeCell ref="H71:H72"/>
    <mergeCell ref="I71:I72"/>
    <mergeCell ref="J71:J72"/>
    <mergeCell ref="K71:K72"/>
    <mergeCell ref="L71:L72"/>
    <mergeCell ref="A71:A72"/>
    <mergeCell ref="B71:B72"/>
    <mergeCell ref="C71:C72"/>
    <mergeCell ref="D71:D72"/>
    <mergeCell ref="E71:E72"/>
    <mergeCell ref="F71:F72"/>
    <mergeCell ref="A59:A60"/>
    <mergeCell ref="B59:B60"/>
    <mergeCell ref="C59:C60"/>
    <mergeCell ref="D59:D60"/>
    <mergeCell ref="E59:E60"/>
    <mergeCell ref="F59:F60"/>
    <mergeCell ref="G59:G60"/>
    <mergeCell ref="A67:A69"/>
    <mergeCell ref="B67:B69"/>
    <mergeCell ref="C67:C69"/>
    <mergeCell ref="D67:D69"/>
    <mergeCell ref="E67:E69"/>
    <mergeCell ref="F67:F69"/>
    <mergeCell ref="G67:G69"/>
    <mergeCell ref="P48:P49"/>
    <mergeCell ref="Q48:Q49"/>
    <mergeCell ref="R48:R49"/>
    <mergeCell ref="S48:S49"/>
    <mergeCell ref="A57:A58"/>
    <mergeCell ref="B57:B58"/>
    <mergeCell ref="C57:C58"/>
    <mergeCell ref="D57:D58"/>
    <mergeCell ref="E57:E58"/>
    <mergeCell ref="F57:F58"/>
    <mergeCell ref="J48:J49"/>
    <mergeCell ref="K48:K49"/>
    <mergeCell ref="L48:L49"/>
    <mergeCell ref="M48:M49"/>
    <mergeCell ref="N48:N49"/>
    <mergeCell ref="O48:O49"/>
    <mergeCell ref="G57:G58"/>
    <mergeCell ref="J57:J58"/>
    <mergeCell ref="K57:K58"/>
    <mergeCell ref="L57:L58"/>
    <mergeCell ref="M57:M58"/>
    <mergeCell ref="N57:N58"/>
    <mergeCell ref="O57:O58"/>
    <mergeCell ref="P57:P58"/>
    <mergeCell ref="A46:A47"/>
    <mergeCell ref="B46:B47"/>
    <mergeCell ref="C46:C47"/>
    <mergeCell ref="D46:D47"/>
    <mergeCell ref="E46:E47"/>
    <mergeCell ref="F46:F47"/>
    <mergeCell ref="G46:G47"/>
    <mergeCell ref="A48:A49"/>
    <mergeCell ref="B48:B49"/>
    <mergeCell ref="C48:C49"/>
    <mergeCell ref="D48:D49"/>
    <mergeCell ref="E48:E49"/>
    <mergeCell ref="F48:F49"/>
    <mergeCell ref="G48:G49"/>
    <mergeCell ref="K25:K27"/>
    <mergeCell ref="L25:L27"/>
    <mergeCell ref="A29:A33"/>
    <mergeCell ref="B29:B33"/>
    <mergeCell ref="C29:C33"/>
    <mergeCell ref="D29:D33"/>
    <mergeCell ref="E29:E33"/>
    <mergeCell ref="F29:F33"/>
    <mergeCell ref="G29:G33"/>
    <mergeCell ref="J29:J33"/>
    <mergeCell ref="K29:K33"/>
    <mergeCell ref="L29:L33"/>
    <mergeCell ref="I29:I33"/>
    <mergeCell ref="A25:A27"/>
    <mergeCell ref="B25:B27"/>
    <mergeCell ref="C25:C27"/>
    <mergeCell ref="D25:D27"/>
    <mergeCell ref="E25:E27"/>
    <mergeCell ref="F25:F27"/>
    <mergeCell ref="G25:G27"/>
    <mergeCell ref="I25:I27"/>
    <mergeCell ref="J25:J27"/>
    <mergeCell ref="R11:R12"/>
    <mergeCell ref="S11:S12"/>
    <mergeCell ref="A13:A21"/>
    <mergeCell ref="B13:B21"/>
    <mergeCell ref="C13:C21"/>
    <mergeCell ref="D13:D21"/>
    <mergeCell ref="E13:E21"/>
    <mergeCell ref="F13:F21"/>
    <mergeCell ref="G13:G21"/>
    <mergeCell ref="J13:J21"/>
    <mergeCell ref="L11:L12"/>
    <mergeCell ref="M11:M12"/>
    <mergeCell ref="N11:N12"/>
    <mergeCell ref="O11:O12"/>
    <mergeCell ref="P11:P12"/>
    <mergeCell ref="Q11:Q12"/>
    <mergeCell ref="K13:K21"/>
    <mergeCell ref="L13:L21"/>
    <mergeCell ref="A11:A12"/>
    <mergeCell ref="B11:B12"/>
    <mergeCell ref="C11:C12"/>
    <mergeCell ref="D11:D12"/>
    <mergeCell ref="E11:E12"/>
    <mergeCell ref="F11:F12"/>
    <mergeCell ref="G11:G12"/>
    <mergeCell ref="J11:J12"/>
    <mergeCell ref="K11:K12"/>
    <mergeCell ref="A2:Q2"/>
    <mergeCell ref="A4:A9"/>
    <mergeCell ref="B4:B9"/>
    <mergeCell ref="C4:C9"/>
    <mergeCell ref="D4:D9"/>
    <mergeCell ref="E4:E9"/>
    <mergeCell ref="F4:F9"/>
    <mergeCell ref="G4:G9"/>
    <mergeCell ref="J4:J9"/>
    <mergeCell ref="K4:K9"/>
    <mergeCell ref="L4:L9"/>
    <mergeCell ref="O99:O100"/>
    <mergeCell ref="P99:P100"/>
    <mergeCell ref="O108:O109"/>
    <mergeCell ref="P108:P109"/>
    <mergeCell ref="O89:O90"/>
    <mergeCell ref="P89:P90"/>
    <mergeCell ref="O91:O92"/>
    <mergeCell ref="P91:P92"/>
    <mergeCell ref="O93:O94"/>
    <mergeCell ref="P93:P94"/>
    <mergeCell ref="O95:O96"/>
    <mergeCell ref="P95:P96"/>
    <mergeCell ref="O97:O98"/>
    <mergeCell ref="P97:P98"/>
  </mergeCells>
  <conditionalFormatting sqref="F95:G108 F3:G73 B1:L1 O1:S1 F76:G89 G74:G75">
    <cfRule type="cellIs" dxfId="94" priority="20" operator="equal">
      <formula>"N/A"</formula>
    </cfRule>
  </conditionalFormatting>
  <conditionalFormatting sqref="A1:C1 F3:G73 F95:G108 K1:L1 F1 H1 O1:R1 F76:G89 G74:G75">
    <cfRule type="cellIs" dxfId="93" priority="19" operator="equal">
      <formula>"N/A"</formula>
    </cfRule>
  </conditionalFormatting>
  <conditionalFormatting sqref="AD2 M2">
    <cfRule type="cellIs" dxfId="92" priority="9" operator="equal">
      <formula>"N/A"</formula>
    </cfRule>
  </conditionalFormatting>
  <conditionalFormatting sqref="AD2 M2">
    <cfRule type="cellIs" dxfId="91" priority="8" operator="equal">
      <formula>"N/A"</formula>
    </cfRule>
  </conditionalFormatting>
  <conditionalFormatting sqref="AE2 N2">
    <cfRule type="cellIs" dxfId="90" priority="7" operator="equal">
      <formula>"N/A"</formula>
    </cfRule>
  </conditionalFormatting>
  <conditionalFormatting sqref="AE2 N2">
    <cfRule type="cellIs" dxfId="89" priority="6" operator="equal">
      <formula>"N/A"</formula>
    </cfRule>
  </conditionalFormatting>
  <conditionalFormatting sqref="M1:N1">
    <cfRule type="cellIs" dxfId="88" priority="18" operator="equal">
      <formula>"N/A"</formula>
    </cfRule>
  </conditionalFormatting>
  <conditionalFormatting sqref="M1:N1">
    <cfRule type="cellIs" dxfId="87" priority="17" operator="equal">
      <formula>"N/A"</formula>
    </cfRule>
  </conditionalFormatting>
  <conditionalFormatting sqref="Q2 F2:K2 A2:D2">
    <cfRule type="cellIs" dxfId="86" priority="16" operator="equal">
      <formula>"N/A"</formula>
    </cfRule>
  </conditionalFormatting>
  <conditionalFormatting sqref="S2 W2:AB2 AH2 U2 Q2 F2:K2 B2:D2">
    <cfRule type="cellIs" dxfId="85" priority="15" operator="equal">
      <formula>"N/A"</formula>
    </cfRule>
  </conditionalFormatting>
  <conditionalFormatting sqref="A2 R2">
    <cfRule type="cellIs" dxfId="84" priority="14" operator="equal">
      <formula>"N/A"</formula>
    </cfRule>
  </conditionalFormatting>
  <conditionalFormatting sqref="V2 E2">
    <cfRule type="cellIs" dxfId="83" priority="13" operator="equal">
      <formula>"N/A"</formula>
    </cfRule>
  </conditionalFormatting>
  <conditionalFormatting sqref="V2 E2">
    <cfRule type="cellIs" dxfId="82" priority="12" operator="equal">
      <formula>"N/A"</formula>
    </cfRule>
  </conditionalFormatting>
  <conditionalFormatting sqref="AC2 L2">
    <cfRule type="cellIs" dxfId="81" priority="10" operator="equal">
      <formula>"N/A"</formula>
    </cfRule>
  </conditionalFormatting>
  <conditionalFormatting sqref="AC2 L2">
    <cfRule type="cellIs" dxfId="80" priority="11" operator="equal">
      <formula>"N/A"</formula>
    </cfRule>
  </conditionalFormatting>
  <conditionalFormatting sqref="AF2 O2">
    <cfRule type="cellIs" dxfId="79" priority="5" operator="equal">
      <formula>"N/A"</formula>
    </cfRule>
  </conditionalFormatting>
  <conditionalFormatting sqref="AF2 O2">
    <cfRule type="cellIs" dxfId="78" priority="4" operator="equal">
      <formula>"N/A"</formula>
    </cfRule>
  </conditionalFormatting>
  <conditionalFormatting sqref="AG2 P2">
    <cfRule type="cellIs" dxfId="77" priority="3" operator="equal">
      <formula>"N/A"</formula>
    </cfRule>
  </conditionalFormatting>
  <conditionalFormatting sqref="AG2 P2">
    <cfRule type="cellIs" dxfId="76" priority="2" operator="equal">
      <formula>"N/A"</formula>
    </cfRule>
  </conditionalFormatting>
  <conditionalFormatting sqref="T2">
    <cfRule type="cellIs" dxfId="75" priority="1" operator="equal">
      <formula>"N/A"</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outlinePr summaryBelow="0"/>
  </sheetPr>
  <dimension ref="A1:U94"/>
  <sheetViews>
    <sheetView zoomScaleNormal="100" workbookViewId="0">
      <pane ySplit="1" topLeftCell="A2" activePane="bottomLeft" state="frozen"/>
      <selection pane="bottomLeft"/>
    </sheetView>
  </sheetViews>
  <sheetFormatPr defaultColWidth="9.140625" defaultRowHeight="15" customHeight="1" x14ac:dyDescent="0.25"/>
  <cols>
    <col min="1" max="1" width="11.85546875" style="106" customWidth="1"/>
    <col min="2" max="2" width="9.5703125" style="106" bestFit="1" customWidth="1"/>
    <col min="3" max="3" width="20.7109375" style="106" bestFit="1" customWidth="1"/>
    <col min="4" max="4" width="9.5703125" style="106" bestFit="1" customWidth="1"/>
    <col min="5" max="5" width="27" style="106" customWidth="1"/>
    <col min="6" max="6" width="14.5703125" style="106" bestFit="1" customWidth="1"/>
    <col min="7" max="7" width="12.85546875" style="119" bestFit="1" customWidth="1"/>
    <col min="8" max="8" width="25.42578125" style="106" customWidth="1"/>
    <col min="9" max="11" width="27.7109375" style="106" customWidth="1"/>
    <col min="12" max="12" width="12.7109375" style="119" bestFit="1" customWidth="1"/>
    <col min="13" max="14" width="9.7109375" style="106" customWidth="1"/>
    <col min="15" max="15" width="18.140625" style="106" customWidth="1"/>
    <col min="16" max="16" width="9.7109375" style="106" bestFit="1" customWidth="1"/>
    <col min="17" max="17" width="20.42578125" style="106" customWidth="1"/>
    <col min="18" max="19" width="9.7109375" style="106" customWidth="1"/>
    <col min="20" max="20" width="38.140625" style="34" customWidth="1"/>
    <col min="21" max="16384" width="9.140625" style="106"/>
  </cols>
  <sheetData>
    <row r="1" spans="1:21" s="122" customFormat="1" ht="51" customHeight="1" x14ac:dyDescent="0.25">
      <c r="A1" s="74" t="s">
        <v>290</v>
      </c>
      <c r="B1" s="74" t="s">
        <v>208</v>
      </c>
      <c r="C1" s="75" t="s">
        <v>1101</v>
      </c>
      <c r="D1" s="74" t="s">
        <v>288</v>
      </c>
      <c r="E1" s="75" t="s">
        <v>2</v>
      </c>
      <c r="F1" s="75" t="s">
        <v>287</v>
      </c>
      <c r="G1" s="74" t="s">
        <v>286</v>
      </c>
      <c r="H1" s="77" t="s">
        <v>205</v>
      </c>
      <c r="I1" s="75" t="s">
        <v>206</v>
      </c>
      <c r="J1" s="121" t="s">
        <v>1268</v>
      </c>
      <c r="K1" s="121" t="s">
        <v>1267</v>
      </c>
      <c r="L1" s="121" t="s">
        <v>285</v>
      </c>
      <c r="M1" s="121" t="s">
        <v>284</v>
      </c>
      <c r="N1" s="121" t="s">
        <v>283</v>
      </c>
      <c r="O1" s="121" t="s">
        <v>293</v>
      </c>
      <c r="P1" s="121" t="s">
        <v>281</v>
      </c>
      <c r="Q1" s="121" t="s">
        <v>162</v>
      </c>
      <c r="R1" s="121" t="s">
        <v>1761</v>
      </c>
      <c r="S1" s="121" t="s">
        <v>591</v>
      </c>
      <c r="T1" s="75" t="s">
        <v>875</v>
      </c>
    </row>
    <row r="2" spans="1:21" s="107" customFormat="1" ht="13.5" customHeight="1" x14ac:dyDescent="0.25">
      <c r="A2" s="185" t="s">
        <v>275</v>
      </c>
      <c r="B2" s="186"/>
      <c r="C2" s="186"/>
      <c r="D2" s="186"/>
      <c r="E2" s="186"/>
      <c r="F2" s="186"/>
      <c r="G2" s="186"/>
      <c r="H2" s="186"/>
      <c r="I2" s="186"/>
      <c r="J2" s="186"/>
      <c r="K2" s="186"/>
      <c r="L2" s="186"/>
      <c r="M2" s="186"/>
      <c r="N2" s="186"/>
      <c r="O2" s="186"/>
      <c r="P2" s="186"/>
      <c r="Q2" s="186"/>
      <c r="R2" s="105"/>
      <c r="S2" s="105"/>
      <c r="T2" s="136"/>
      <c r="U2" s="106"/>
    </row>
    <row r="3" spans="1:21" s="119" customFormat="1" ht="75" customHeight="1" x14ac:dyDescent="0.25">
      <c r="A3" s="234" t="s">
        <v>221</v>
      </c>
      <c r="B3" s="183" t="s">
        <v>1590</v>
      </c>
      <c r="C3" s="183" t="s">
        <v>223</v>
      </c>
      <c r="D3" s="183" t="s">
        <v>1590</v>
      </c>
      <c r="E3" s="183" t="s">
        <v>847</v>
      </c>
      <c r="F3" s="183" t="s">
        <v>1591</v>
      </c>
      <c r="G3" s="98" t="s">
        <v>887</v>
      </c>
      <c r="H3" s="183" t="s">
        <v>1028</v>
      </c>
      <c r="I3" s="183" t="s">
        <v>1028</v>
      </c>
      <c r="J3" s="183" t="s">
        <v>877</v>
      </c>
      <c r="K3" s="183" t="s">
        <v>1723</v>
      </c>
      <c r="L3" s="183" t="s">
        <v>214</v>
      </c>
      <c r="M3" s="183" t="s">
        <v>214</v>
      </c>
      <c r="N3" s="183" t="s">
        <v>214</v>
      </c>
      <c r="O3" s="183" t="s">
        <v>1028</v>
      </c>
      <c r="P3" s="183" t="s">
        <v>1028</v>
      </c>
      <c r="Q3" s="123" t="s">
        <v>888</v>
      </c>
      <c r="R3" s="183" t="s">
        <v>214</v>
      </c>
      <c r="S3" s="183" t="s">
        <v>214</v>
      </c>
      <c r="T3" s="235" t="s">
        <v>1762</v>
      </c>
    </row>
    <row r="4" spans="1:21" s="119" customFormat="1" ht="120" customHeight="1" x14ac:dyDescent="0.25">
      <c r="A4" s="234"/>
      <c r="B4" s="188"/>
      <c r="C4" s="188"/>
      <c r="D4" s="188"/>
      <c r="E4" s="188"/>
      <c r="F4" s="188"/>
      <c r="G4" s="98" t="s">
        <v>889</v>
      </c>
      <c r="H4" s="188"/>
      <c r="I4" s="188"/>
      <c r="J4" s="188"/>
      <c r="K4" s="188"/>
      <c r="L4" s="188"/>
      <c r="M4" s="188"/>
      <c r="N4" s="188"/>
      <c r="O4" s="188"/>
      <c r="P4" s="188"/>
      <c r="Q4" s="123" t="s">
        <v>1592</v>
      </c>
      <c r="R4" s="188"/>
      <c r="S4" s="188"/>
      <c r="T4" s="235"/>
    </row>
    <row r="5" spans="1:21" s="119" customFormat="1" ht="120" customHeight="1" x14ac:dyDescent="0.25">
      <c r="A5" s="234"/>
      <c r="B5" s="184"/>
      <c r="C5" s="184"/>
      <c r="D5" s="184"/>
      <c r="E5" s="184"/>
      <c r="F5" s="184"/>
      <c r="G5" s="98" t="s">
        <v>890</v>
      </c>
      <c r="H5" s="184"/>
      <c r="I5" s="184"/>
      <c r="J5" s="184"/>
      <c r="K5" s="184"/>
      <c r="L5" s="184"/>
      <c r="M5" s="184"/>
      <c r="N5" s="184"/>
      <c r="O5" s="184"/>
      <c r="P5" s="184"/>
      <c r="Q5" s="123" t="s">
        <v>1593</v>
      </c>
      <c r="R5" s="184"/>
      <c r="S5" s="184"/>
      <c r="T5" s="235"/>
    </row>
    <row r="6" spans="1:21" s="119" customFormat="1" ht="75" customHeight="1" x14ac:dyDescent="0.25">
      <c r="A6" s="234" t="s">
        <v>221</v>
      </c>
      <c r="B6" s="183" t="s">
        <v>891</v>
      </c>
      <c r="C6" s="183" t="s">
        <v>223</v>
      </c>
      <c r="D6" s="183" t="s">
        <v>891</v>
      </c>
      <c r="E6" s="183" t="s">
        <v>892</v>
      </c>
      <c r="F6" s="183" t="s">
        <v>1591</v>
      </c>
      <c r="G6" s="98" t="s">
        <v>893</v>
      </c>
      <c r="H6" s="183" t="s">
        <v>1028</v>
      </c>
      <c r="I6" s="183" t="s">
        <v>1028</v>
      </c>
      <c r="J6" s="183" t="s">
        <v>1594</v>
      </c>
      <c r="K6" s="183" t="s">
        <v>1724</v>
      </c>
      <c r="L6" s="183" t="s">
        <v>214</v>
      </c>
      <c r="M6" s="183" t="s">
        <v>214</v>
      </c>
      <c r="N6" s="183" t="s">
        <v>214</v>
      </c>
      <c r="O6" s="183" t="s">
        <v>1028</v>
      </c>
      <c r="P6" s="183" t="s">
        <v>1028</v>
      </c>
      <c r="Q6" s="123" t="s">
        <v>1595</v>
      </c>
      <c r="R6" s="183" t="s">
        <v>214</v>
      </c>
      <c r="S6" s="183" t="s">
        <v>214</v>
      </c>
      <c r="T6" s="235"/>
    </row>
    <row r="7" spans="1:21" s="119" customFormat="1" ht="120" customHeight="1" x14ac:dyDescent="0.25">
      <c r="A7" s="234"/>
      <c r="B7" s="188"/>
      <c r="C7" s="188"/>
      <c r="D7" s="188"/>
      <c r="E7" s="188"/>
      <c r="F7" s="188"/>
      <c r="G7" s="98" t="s">
        <v>894</v>
      </c>
      <c r="H7" s="188"/>
      <c r="I7" s="188"/>
      <c r="J7" s="188"/>
      <c r="K7" s="188"/>
      <c r="L7" s="188"/>
      <c r="M7" s="188"/>
      <c r="N7" s="188"/>
      <c r="O7" s="188"/>
      <c r="P7" s="188"/>
      <c r="Q7" s="123" t="s">
        <v>1592</v>
      </c>
      <c r="R7" s="188"/>
      <c r="S7" s="188"/>
      <c r="T7" s="235"/>
    </row>
    <row r="8" spans="1:21" s="119" customFormat="1" ht="120" customHeight="1" x14ac:dyDescent="0.25">
      <c r="A8" s="234"/>
      <c r="B8" s="184"/>
      <c r="C8" s="184"/>
      <c r="D8" s="184"/>
      <c r="E8" s="184"/>
      <c r="F8" s="184"/>
      <c r="G8" s="98" t="s">
        <v>895</v>
      </c>
      <c r="H8" s="184"/>
      <c r="I8" s="184"/>
      <c r="J8" s="184"/>
      <c r="K8" s="184"/>
      <c r="L8" s="184"/>
      <c r="M8" s="184"/>
      <c r="N8" s="184"/>
      <c r="O8" s="184"/>
      <c r="P8" s="184"/>
      <c r="Q8" s="123" t="s">
        <v>1593</v>
      </c>
      <c r="R8" s="184"/>
      <c r="S8" s="184"/>
      <c r="T8" s="235"/>
    </row>
    <row r="9" spans="1:21" s="119" customFormat="1" ht="34.5" customHeight="1" x14ac:dyDescent="0.25">
      <c r="A9" s="233" t="s">
        <v>221</v>
      </c>
      <c r="B9" s="183" t="s">
        <v>896</v>
      </c>
      <c r="C9" s="183" t="s">
        <v>220</v>
      </c>
      <c r="D9" s="183" t="s">
        <v>896</v>
      </c>
      <c r="E9" s="183" t="s">
        <v>849</v>
      </c>
      <c r="F9" s="183" t="s">
        <v>1</v>
      </c>
      <c r="G9" s="183" t="s">
        <v>897</v>
      </c>
      <c r="H9" s="183" t="s">
        <v>1725</v>
      </c>
      <c r="I9" s="183" t="s">
        <v>1755</v>
      </c>
      <c r="J9" s="183" t="s">
        <v>1028</v>
      </c>
      <c r="K9" s="183" t="s">
        <v>1028</v>
      </c>
      <c r="L9" s="183" t="s">
        <v>215</v>
      </c>
      <c r="M9" s="183" t="s">
        <v>215</v>
      </c>
      <c r="N9" s="183" t="s">
        <v>215</v>
      </c>
      <c r="O9" s="112" t="s">
        <v>1596</v>
      </c>
      <c r="P9" s="174" t="s">
        <v>168</v>
      </c>
      <c r="Q9" s="193" t="s">
        <v>1028</v>
      </c>
      <c r="R9" s="183" t="s">
        <v>214</v>
      </c>
      <c r="S9" s="183" t="s">
        <v>214</v>
      </c>
      <c r="T9" s="235"/>
    </row>
    <row r="10" spans="1:21" s="119" customFormat="1" ht="45" customHeight="1" x14ac:dyDescent="0.25">
      <c r="A10" s="233"/>
      <c r="B10" s="184"/>
      <c r="C10" s="184"/>
      <c r="D10" s="184"/>
      <c r="E10" s="184"/>
      <c r="F10" s="184"/>
      <c r="G10" s="184"/>
      <c r="H10" s="184"/>
      <c r="I10" s="184"/>
      <c r="J10" s="184"/>
      <c r="K10" s="184"/>
      <c r="L10" s="184"/>
      <c r="M10" s="184"/>
      <c r="N10" s="184"/>
      <c r="O10" s="112" t="s">
        <v>1597</v>
      </c>
      <c r="P10" s="174" t="s">
        <v>1922</v>
      </c>
      <c r="Q10" s="194"/>
      <c r="R10" s="184"/>
      <c r="S10" s="184"/>
      <c r="T10" s="235"/>
    </row>
    <row r="11" spans="1:21" s="119" customFormat="1" ht="35.25" customHeight="1" x14ac:dyDescent="0.25">
      <c r="A11" s="233" t="s">
        <v>221</v>
      </c>
      <c r="B11" s="183" t="s">
        <v>898</v>
      </c>
      <c r="C11" s="183" t="s">
        <v>220</v>
      </c>
      <c r="D11" s="183" t="s">
        <v>898</v>
      </c>
      <c r="E11" s="183" t="s">
        <v>899</v>
      </c>
      <c r="F11" s="183" t="s">
        <v>1</v>
      </c>
      <c r="G11" s="183" t="s">
        <v>900</v>
      </c>
      <c r="H11" s="183" t="s">
        <v>1726</v>
      </c>
      <c r="I11" s="183" t="s">
        <v>1727</v>
      </c>
      <c r="J11" s="183" t="s">
        <v>1028</v>
      </c>
      <c r="K11" s="183" t="s">
        <v>1028</v>
      </c>
      <c r="L11" s="183" t="s">
        <v>215</v>
      </c>
      <c r="M11" s="183" t="s">
        <v>215</v>
      </c>
      <c r="N11" s="183" t="s">
        <v>215</v>
      </c>
      <c r="O11" s="112" t="s">
        <v>1598</v>
      </c>
      <c r="P11" s="174" t="s">
        <v>168</v>
      </c>
      <c r="Q11" s="193" t="s">
        <v>1028</v>
      </c>
      <c r="R11" s="183" t="s">
        <v>214</v>
      </c>
      <c r="S11" s="183" t="s">
        <v>214</v>
      </c>
      <c r="T11" s="235"/>
    </row>
    <row r="12" spans="1:21" s="119" customFormat="1" ht="46.5" customHeight="1" x14ac:dyDescent="0.25">
      <c r="A12" s="233"/>
      <c r="B12" s="184"/>
      <c r="C12" s="184"/>
      <c r="D12" s="184"/>
      <c r="E12" s="184"/>
      <c r="F12" s="184"/>
      <c r="G12" s="184"/>
      <c r="H12" s="184"/>
      <c r="I12" s="184"/>
      <c r="J12" s="184"/>
      <c r="K12" s="184"/>
      <c r="L12" s="184"/>
      <c r="M12" s="184"/>
      <c r="N12" s="184"/>
      <c r="O12" s="112" t="s">
        <v>1599</v>
      </c>
      <c r="P12" s="174" t="s">
        <v>1922</v>
      </c>
      <c r="Q12" s="194"/>
      <c r="R12" s="184"/>
      <c r="S12" s="184"/>
      <c r="T12" s="235"/>
    </row>
    <row r="13" spans="1:21" s="119" customFormat="1" ht="120" customHeight="1" x14ac:dyDescent="0.25">
      <c r="A13" s="99" t="s">
        <v>221</v>
      </c>
      <c r="B13" s="112" t="s">
        <v>903</v>
      </c>
      <c r="C13" s="112" t="s">
        <v>220</v>
      </c>
      <c r="D13" s="112" t="s">
        <v>903</v>
      </c>
      <c r="E13" s="112" t="s">
        <v>904</v>
      </c>
      <c r="F13" s="112" t="s">
        <v>1</v>
      </c>
      <c r="G13" s="112" t="s">
        <v>905</v>
      </c>
      <c r="H13" s="112" t="s">
        <v>1752</v>
      </c>
      <c r="I13" s="112" t="s">
        <v>1728</v>
      </c>
      <c r="J13" s="112" t="s">
        <v>1028</v>
      </c>
      <c r="K13" s="112" t="s">
        <v>1028</v>
      </c>
      <c r="L13" s="112" t="s">
        <v>215</v>
      </c>
      <c r="M13" s="112" t="s">
        <v>215</v>
      </c>
      <c r="N13" s="112" t="s">
        <v>214</v>
      </c>
      <c r="O13" s="114" t="s">
        <v>908</v>
      </c>
      <c r="P13" s="112" t="s">
        <v>1922</v>
      </c>
      <c r="Q13" s="112" t="s">
        <v>1028</v>
      </c>
      <c r="R13" s="112" t="s">
        <v>214</v>
      </c>
      <c r="S13" s="112" t="s">
        <v>214</v>
      </c>
      <c r="T13" s="235"/>
    </row>
    <row r="14" spans="1:21" s="119" customFormat="1" ht="33.75" customHeight="1" x14ac:dyDescent="0.25">
      <c r="A14" s="236" t="s">
        <v>221</v>
      </c>
      <c r="B14" s="183" t="s">
        <v>909</v>
      </c>
      <c r="C14" s="183" t="s">
        <v>220</v>
      </c>
      <c r="D14" s="183" t="s">
        <v>909</v>
      </c>
      <c r="E14" s="183" t="s">
        <v>910</v>
      </c>
      <c r="F14" s="183" t="s">
        <v>1</v>
      </c>
      <c r="G14" s="183" t="s">
        <v>911</v>
      </c>
      <c r="H14" s="183" t="s">
        <v>1729</v>
      </c>
      <c r="I14" s="183" t="s">
        <v>1730</v>
      </c>
      <c r="J14" s="183" t="s">
        <v>1028</v>
      </c>
      <c r="K14" s="183" t="s">
        <v>1028</v>
      </c>
      <c r="L14" s="183" t="s">
        <v>215</v>
      </c>
      <c r="M14" s="183" t="s">
        <v>215</v>
      </c>
      <c r="N14" s="183" t="s">
        <v>215</v>
      </c>
      <c r="O14" s="112" t="s">
        <v>1601</v>
      </c>
      <c r="P14" s="174" t="s">
        <v>168</v>
      </c>
      <c r="Q14" s="193" t="s">
        <v>1028</v>
      </c>
      <c r="R14" s="183" t="s">
        <v>214</v>
      </c>
      <c r="S14" s="183" t="s">
        <v>214</v>
      </c>
      <c r="T14" s="235"/>
    </row>
    <row r="15" spans="1:21" s="119" customFormat="1" ht="57.75" customHeight="1" x14ac:dyDescent="0.25">
      <c r="A15" s="236"/>
      <c r="B15" s="184"/>
      <c r="C15" s="184"/>
      <c r="D15" s="184"/>
      <c r="E15" s="184"/>
      <c r="F15" s="184"/>
      <c r="G15" s="184"/>
      <c r="H15" s="184"/>
      <c r="I15" s="184"/>
      <c r="J15" s="184"/>
      <c r="K15" s="184"/>
      <c r="L15" s="184"/>
      <c r="M15" s="184"/>
      <c r="N15" s="184"/>
      <c r="O15" s="112" t="s">
        <v>1602</v>
      </c>
      <c r="P15" s="174" t="s">
        <v>1922</v>
      </c>
      <c r="Q15" s="194"/>
      <c r="R15" s="184"/>
      <c r="S15" s="184"/>
      <c r="T15" s="235"/>
    </row>
    <row r="16" spans="1:21" s="119" customFormat="1" ht="41.25" customHeight="1" x14ac:dyDescent="0.25">
      <c r="A16" s="233" t="s">
        <v>221</v>
      </c>
      <c r="B16" s="183" t="s">
        <v>912</v>
      </c>
      <c r="C16" s="183" t="s">
        <v>220</v>
      </c>
      <c r="D16" s="183" t="s">
        <v>912</v>
      </c>
      <c r="E16" s="183" t="s">
        <v>1603</v>
      </c>
      <c r="F16" s="183" t="s">
        <v>1</v>
      </c>
      <c r="G16" s="183" t="s">
        <v>913</v>
      </c>
      <c r="H16" s="183" t="s">
        <v>1604</v>
      </c>
      <c r="I16" s="183" t="s">
        <v>1731</v>
      </c>
      <c r="J16" s="183" t="s">
        <v>1028</v>
      </c>
      <c r="K16" s="183" t="s">
        <v>1028</v>
      </c>
      <c r="L16" s="183" t="s">
        <v>215</v>
      </c>
      <c r="M16" s="183" t="s">
        <v>215</v>
      </c>
      <c r="N16" s="183" t="s">
        <v>215</v>
      </c>
      <c r="O16" s="112" t="s">
        <v>1606</v>
      </c>
      <c r="P16" s="174" t="s">
        <v>168</v>
      </c>
      <c r="Q16" s="193" t="s">
        <v>1028</v>
      </c>
      <c r="R16" s="183" t="s">
        <v>214</v>
      </c>
      <c r="S16" s="183" t="s">
        <v>214</v>
      </c>
      <c r="T16" s="235"/>
    </row>
    <row r="17" spans="1:20" s="119" customFormat="1" ht="66" customHeight="1" x14ac:dyDescent="0.25">
      <c r="A17" s="233"/>
      <c r="B17" s="184"/>
      <c r="C17" s="184"/>
      <c r="D17" s="184"/>
      <c r="E17" s="184"/>
      <c r="F17" s="184"/>
      <c r="G17" s="184"/>
      <c r="H17" s="184"/>
      <c r="I17" s="184"/>
      <c r="J17" s="184"/>
      <c r="K17" s="184"/>
      <c r="L17" s="184"/>
      <c r="M17" s="184"/>
      <c r="N17" s="184"/>
      <c r="O17" s="112" t="s">
        <v>1607</v>
      </c>
      <c r="P17" s="174" t="s">
        <v>1922</v>
      </c>
      <c r="Q17" s="194"/>
      <c r="R17" s="184"/>
      <c r="S17" s="184"/>
      <c r="T17" s="235"/>
    </row>
    <row r="18" spans="1:20" s="119" customFormat="1" ht="240" customHeight="1" x14ac:dyDescent="0.25">
      <c r="A18" s="99" t="s">
        <v>221</v>
      </c>
      <c r="B18" s="112" t="s">
        <v>914</v>
      </c>
      <c r="C18" s="112" t="s">
        <v>223</v>
      </c>
      <c r="D18" s="112" t="s">
        <v>914</v>
      </c>
      <c r="E18" s="112" t="s">
        <v>854</v>
      </c>
      <c r="F18" s="112" t="s">
        <v>1</v>
      </c>
      <c r="G18" s="112" t="s">
        <v>915</v>
      </c>
      <c r="H18" s="112" t="s">
        <v>1608</v>
      </c>
      <c r="I18" s="112" t="s">
        <v>1732</v>
      </c>
      <c r="J18" s="112" t="s">
        <v>1028</v>
      </c>
      <c r="K18" s="112" t="s">
        <v>1028</v>
      </c>
      <c r="L18" s="112" t="s">
        <v>215</v>
      </c>
      <c r="M18" s="112" t="s">
        <v>214</v>
      </c>
      <c r="N18" s="112" t="s">
        <v>215</v>
      </c>
      <c r="O18" s="114" t="s">
        <v>916</v>
      </c>
      <c r="P18" s="112" t="s">
        <v>168</v>
      </c>
      <c r="Q18" s="112" t="s">
        <v>1028</v>
      </c>
      <c r="R18" s="112" t="s">
        <v>214</v>
      </c>
      <c r="S18" s="112" t="s">
        <v>214</v>
      </c>
      <c r="T18" s="235"/>
    </row>
    <row r="19" spans="1:20" s="119" customFormat="1" ht="75" customHeight="1" x14ac:dyDescent="0.25">
      <c r="A19" s="99" t="s">
        <v>221</v>
      </c>
      <c r="B19" s="112" t="s">
        <v>917</v>
      </c>
      <c r="C19" s="112" t="s">
        <v>224</v>
      </c>
      <c r="D19" s="112" t="s">
        <v>917</v>
      </c>
      <c r="E19" s="112" t="s">
        <v>855</v>
      </c>
      <c r="F19" s="112" t="s">
        <v>1</v>
      </c>
      <c r="G19" s="112" t="s">
        <v>918</v>
      </c>
      <c r="H19" s="112" t="s">
        <v>1733</v>
      </c>
      <c r="I19" s="112" t="s">
        <v>919</v>
      </c>
      <c r="J19" s="112" t="s">
        <v>1028</v>
      </c>
      <c r="K19" s="112" t="s">
        <v>1028</v>
      </c>
      <c r="L19" s="112" t="s">
        <v>215</v>
      </c>
      <c r="M19" s="112" t="s">
        <v>214</v>
      </c>
      <c r="N19" s="112" t="s">
        <v>215</v>
      </c>
      <c r="O19" s="114" t="s">
        <v>920</v>
      </c>
      <c r="P19" s="112" t="s">
        <v>168</v>
      </c>
      <c r="Q19" s="112" t="s">
        <v>1028</v>
      </c>
      <c r="R19" s="112" t="s">
        <v>214</v>
      </c>
      <c r="S19" s="112" t="s">
        <v>214</v>
      </c>
      <c r="T19" s="235"/>
    </row>
    <row r="20" spans="1:20" s="119" customFormat="1" ht="165" customHeight="1" x14ac:dyDescent="0.25">
      <c r="A20" s="100" t="s">
        <v>221</v>
      </c>
      <c r="B20" s="112" t="s">
        <v>921</v>
      </c>
      <c r="C20" s="112" t="s">
        <v>222</v>
      </c>
      <c r="D20" s="112" t="s">
        <v>921</v>
      </c>
      <c r="E20" s="112" t="s">
        <v>856</v>
      </c>
      <c r="F20" s="112" t="s">
        <v>1</v>
      </c>
      <c r="G20" s="112" t="s">
        <v>922</v>
      </c>
      <c r="H20" s="112" t="s">
        <v>1611</v>
      </c>
      <c r="I20" s="112" t="s">
        <v>1612</v>
      </c>
      <c r="J20" s="112" t="s">
        <v>1028</v>
      </c>
      <c r="K20" s="112" t="s">
        <v>1028</v>
      </c>
      <c r="L20" s="112" t="s">
        <v>215</v>
      </c>
      <c r="M20" s="114" t="s">
        <v>214</v>
      </c>
      <c r="N20" s="114" t="s">
        <v>215</v>
      </c>
      <c r="O20" s="114" t="s">
        <v>923</v>
      </c>
      <c r="P20" s="114" t="s">
        <v>168</v>
      </c>
      <c r="Q20" s="112" t="s">
        <v>1028</v>
      </c>
      <c r="R20" s="114" t="s">
        <v>214</v>
      </c>
      <c r="S20" s="114" t="s">
        <v>214</v>
      </c>
      <c r="T20" s="235"/>
    </row>
    <row r="21" spans="1:20" s="119" customFormat="1" ht="78" customHeight="1" x14ac:dyDescent="0.25">
      <c r="A21" s="237" t="s">
        <v>221</v>
      </c>
      <c r="B21" s="183" t="s">
        <v>924</v>
      </c>
      <c r="C21" s="183" t="s">
        <v>222</v>
      </c>
      <c r="D21" s="183" t="s">
        <v>924</v>
      </c>
      <c r="E21" s="183" t="s">
        <v>1613</v>
      </c>
      <c r="F21" s="183" t="s">
        <v>1</v>
      </c>
      <c r="G21" s="183" t="s">
        <v>925</v>
      </c>
      <c r="H21" s="183" t="s">
        <v>1614</v>
      </c>
      <c r="I21" s="183" t="s">
        <v>1615</v>
      </c>
      <c r="J21" s="183" t="s">
        <v>1028</v>
      </c>
      <c r="K21" s="183" t="s">
        <v>1028</v>
      </c>
      <c r="L21" s="183" t="s">
        <v>215</v>
      </c>
      <c r="M21" s="183" t="s">
        <v>215</v>
      </c>
      <c r="N21" s="183" t="s">
        <v>215</v>
      </c>
      <c r="O21" s="112" t="s">
        <v>1616</v>
      </c>
      <c r="P21" s="174" t="s">
        <v>168</v>
      </c>
      <c r="Q21" s="193" t="s">
        <v>1028</v>
      </c>
      <c r="R21" s="183" t="s">
        <v>214</v>
      </c>
      <c r="S21" s="183" t="s">
        <v>214</v>
      </c>
      <c r="T21" s="235"/>
    </row>
    <row r="22" spans="1:20" s="119" customFormat="1" ht="114.75" customHeight="1" x14ac:dyDescent="0.25">
      <c r="A22" s="236"/>
      <c r="B22" s="184"/>
      <c r="C22" s="184"/>
      <c r="D22" s="184"/>
      <c r="E22" s="184"/>
      <c r="F22" s="184"/>
      <c r="G22" s="184"/>
      <c r="H22" s="184"/>
      <c r="I22" s="184"/>
      <c r="J22" s="184"/>
      <c r="K22" s="184"/>
      <c r="L22" s="184"/>
      <c r="M22" s="184"/>
      <c r="N22" s="184"/>
      <c r="O22" s="112" t="s">
        <v>1617</v>
      </c>
      <c r="P22" s="174" t="s">
        <v>1922</v>
      </c>
      <c r="Q22" s="194"/>
      <c r="R22" s="184"/>
      <c r="S22" s="184"/>
      <c r="T22" s="235"/>
    </row>
    <row r="23" spans="1:20" s="119" customFormat="1" ht="405" customHeight="1" x14ac:dyDescent="0.25">
      <c r="A23" s="100" t="s">
        <v>221</v>
      </c>
      <c r="B23" s="112" t="s">
        <v>926</v>
      </c>
      <c r="C23" s="112" t="s">
        <v>220</v>
      </c>
      <c r="D23" s="112" t="s">
        <v>926</v>
      </c>
      <c r="E23" s="112" t="s">
        <v>1618</v>
      </c>
      <c r="F23" s="112" t="s">
        <v>1</v>
      </c>
      <c r="G23" s="112" t="s">
        <v>927</v>
      </c>
      <c r="H23" s="112" t="s">
        <v>1619</v>
      </c>
      <c r="I23" s="112" t="s">
        <v>928</v>
      </c>
      <c r="J23" s="112" t="s">
        <v>1028</v>
      </c>
      <c r="K23" s="112" t="s">
        <v>1028</v>
      </c>
      <c r="L23" s="112" t="s">
        <v>215</v>
      </c>
      <c r="M23" s="112" t="s">
        <v>214</v>
      </c>
      <c r="N23" s="112" t="s">
        <v>215</v>
      </c>
      <c r="O23" s="114" t="s">
        <v>1620</v>
      </c>
      <c r="P23" s="112" t="s">
        <v>168</v>
      </c>
      <c r="Q23" s="112" t="s">
        <v>1028</v>
      </c>
      <c r="R23" s="112" t="s">
        <v>214</v>
      </c>
      <c r="S23" s="112" t="s">
        <v>214</v>
      </c>
      <c r="T23" s="235"/>
    </row>
    <row r="24" spans="1:20" s="119" customFormat="1" ht="150" customHeight="1" x14ac:dyDescent="0.25">
      <c r="A24" s="99" t="s">
        <v>221</v>
      </c>
      <c r="B24" s="112" t="s">
        <v>929</v>
      </c>
      <c r="C24" s="112" t="s">
        <v>220</v>
      </c>
      <c r="D24" s="112" t="s">
        <v>929</v>
      </c>
      <c r="E24" s="112" t="s">
        <v>859</v>
      </c>
      <c r="F24" s="112" t="s">
        <v>1</v>
      </c>
      <c r="G24" s="112" t="s">
        <v>930</v>
      </c>
      <c r="H24" s="112" t="s">
        <v>1734</v>
      </c>
      <c r="I24" s="112" t="s">
        <v>1735</v>
      </c>
      <c r="J24" s="112" t="s">
        <v>1028</v>
      </c>
      <c r="K24" s="112" t="s">
        <v>1028</v>
      </c>
      <c r="L24" s="112" t="s">
        <v>215</v>
      </c>
      <c r="M24" s="112" t="s">
        <v>214</v>
      </c>
      <c r="N24" s="112" t="s">
        <v>215</v>
      </c>
      <c r="O24" s="114" t="s">
        <v>931</v>
      </c>
      <c r="P24" s="112" t="s">
        <v>168</v>
      </c>
      <c r="Q24" s="112" t="s">
        <v>1028</v>
      </c>
      <c r="R24" s="112" t="s">
        <v>214</v>
      </c>
      <c r="S24" s="112" t="s">
        <v>214</v>
      </c>
      <c r="T24" s="235"/>
    </row>
    <row r="25" spans="1:20" s="119" customFormat="1" ht="225" customHeight="1" x14ac:dyDescent="0.25">
      <c r="A25" s="99" t="s">
        <v>221</v>
      </c>
      <c r="B25" s="112" t="s">
        <v>932</v>
      </c>
      <c r="C25" s="112" t="s">
        <v>223</v>
      </c>
      <c r="D25" s="112" t="s">
        <v>932</v>
      </c>
      <c r="E25" s="112" t="s">
        <v>1623</v>
      </c>
      <c r="F25" s="112" t="s">
        <v>1</v>
      </c>
      <c r="G25" s="112" t="s">
        <v>933</v>
      </c>
      <c r="H25" s="112" t="s">
        <v>1624</v>
      </c>
      <c r="I25" s="112" t="s">
        <v>1736</v>
      </c>
      <c r="J25" s="112" t="s">
        <v>1028</v>
      </c>
      <c r="K25" s="112" t="s">
        <v>1028</v>
      </c>
      <c r="L25" s="112" t="s">
        <v>215</v>
      </c>
      <c r="M25" s="112" t="s">
        <v>214</v>
      </c>
      <c r="N25" s="112" t="s">
        <v>214</v>
      </c>
      <c r="O25" s="114" t="s">
        <v>1028</v>
      </c>
      <c r="P25" s="112" t="s">
        <v>1028</v>
      </c>
      <c r="Q25" s="112" t="s">
        <v>1028</v>
      </c>
      <c r="R25" s="112" t="s">
        <v>214</v>
      </c>
      <c r="S25" s="112" t="s">
        <v>214</v>
      </c>
      <c r="T25" s="235"/>
    </row>
    <row r="26" spans="1:20" s="119" customFormat="1" ht="165" customHeight="1" x14ac:dyDescent="0.25">
      <c r="A26" s="100" t="s">
        <v>221</v>
      </c>
      <c r="B26" s="112" t="s">
        <v>935</v>
      </c>
      <c r="C26" s="112" t="s">
        <v>222</v>
      </c>
      <c r="D26" s="112" t="s">
        <v>935</v>
      </c>
      <c r="E26" s="112" t="s">
        <v>936</v>
      </c>
      <c r="F26" s="112" t="s">
        <v>1</v>
      </c>
      <c r="G26" s="112" t="s">
        <v>937</v>
      </c>
      <c r="H26" s="112" t="s">
        <v>1626</v>
      </c>
      <c r="I26" s="112" t="s">
        <v>1737</v>
      </c>
      <c r="J26" s="112" t="s">
        <v>1028</v>
      </c>
      <c r="K26" s="112" t="s">
        <v>1028</v>
      </c>
      <c r="L26" s="112" t="s">
        <v>215</v>
      </c>
      <c r="M26" s="112" t="s">
        <v>214</v>
      </c>
      <c r="N26" s="112" t="s">
        <v>215</v>
      </c>
      <c r="O26" s="114" t="s">
        <v>938</v>
      </c>
      <c r="P26" s="112" t="s">
        <v>168</v>
      </c>
      <c r="Q26" s="112" t="s">
        <v>1028</v>
      </c>
      <c r="R26" s="112" t="s">
        <v>214</v>
      </c>
      <c r="S26" s="112" t="s">
        <v>214</v>
      </c>
      <c r="T26" s="235"/>
    </row>
    <row r="27" spans="1:20" s="119" customFormat="1" ht="123" customHeight="1" x14ac:dyDescent="0.25">
      <c r="A27" s="237" t="s">
        <v>221</v>
      </c>
      <c r="B27" s="183" t="s">
        <v>939</v>
      </c>
      <c r="C27" s="183" t="s">
        <v>220</v>
      </c>
      <c r="D27" s="183" t="s">
        <v>939</v>
      </c>
      <c r="E27" s="183" t="s">
        <v>1628</v>
      </c>
      <c r="F27" s="183" t="s">
        <v>1</v>
      </c>
      <c r="G27" s="183" t="s">
        <v>940</v>
      </c>
      <c r="H27" s="183" t="s">
        <v>1629</v>
      </c>
      <c r="I27" s="183" t="s">
        <v>1630</v>
      </c>
      <c r="J27" s="183" t="s">
        <v>1028</v>
      </c>
      <c r="K27" s="183" t="s">
        <v>1028</v>
      </c>
      <c r="L27" s="197" t="s">
        <v>215</v>
      </c>
      <c r="M27" s="183" t="s">
        <v>215</v>
      </c>
      <c r="N27" s="183" t="s">
        <v>215</v>
      </c>
      <c r="O27" s="175" t="s">
        <v>1631</v>
      </c>
      <c r="P27" s="174" t="s">
        <v>168</v>
      </c>
      <c r="Q27" s="183" t="s">
        <v>1028</v>
      </c>
      <c r="R27" s="183" t="s">
        <v>214</v>
      </c>
      <c r="S27" s="183" t="s">
        <v>214</v>
      </c>
      <c r="T27" s="235"/>
    </row>
    <row r="28" spans="1:20" s="119" customFormat="1" ht="54.75" customHeight="1" x14ac:dyDescent="0.25">
      <c r="A28" s="236"/>
      <c r="B28" s="184"/>
      <c r="C28" s="184"/>
      <c r="D28" s="184"/>
      <c r="E28" s="184"/>
      <c r="F28" s="184"/>
      <c r="G28" s="184"/>
      <c r="H28" s="184"/>
      <c r="I28" s="184"/>
      <c r="J28" s="184"/>
      <c r="K28" s="184"/>
      <c r="L28" s="198"/>
      <c r="M28" s="184"/>
      <c r="N28" s="184"/>
      <c r="O28" s="175" t="s">
        <v>1763</v>
      </c>
      <c r="P28" s="174" t="s">
        <v>1922</v>
      </c>
      <c r="Q28" s="184"/>
      <c r="R28" s="184"/>
      <c r="S28" s="184"/>
      <c r="T28" s="235"/>
    </row>
    <row r="29" spans="1:20" s="119" customFormat="1" ht="75" customHeight="1" x14ac:dyDescent="0.25">
      <c r="A29" s="100" t="s">
        <v>221</v>
      </c>
      <c r="B29" s="112" t="s">
        <v>941</v>
      </c>
      <c r="C29" s="112" t="s">
        <v>220</v>
      </c>
      <c r="D29" s="112" t="s">
        <v>941</v>
      </c>
      <c r="E29" s="112" t="s">
        <v>1632</v>
      </c>
      <c r="F29" s="112" t="s">
        <v>1</v>
      </c>
      <c r="G29" s="112" t="s">
        <v>942</v>
      </c>
      <c r="H29" s="112" t="s">
        <v>1738</v>
      </c>
      <c r="I29" s="112" t="s">
        <v>1634</v>
      </c>
      <c r="J29" s="112" t="s">
        <v>1028</v>
      </c>
      <c r="K29" s="112" t="s">
        <v>1028</v>
      </c>
      <c r="L29" s="114" t="s">
        <v>215</v>
      </c>
      <c r="M29" s="112" t="s">
        <v>214</v>
      </c>
      <c r="N29" s="112" t="s">
        <v>215</v>
      </c>
      <c r="O29" s="114" t="s">
        <v>943</v>
      </c>
      <c r="P29" s="112" t="s">
        <v>168</v>
      </c>
      <c r="Q29" s="112" t="s">
        <v>1028</v>
      </c>
      <c r="R29" s="112" t="s">
        <v>214</v>
      </c>
      <c r="S29" s="112" t="s">
        <v>214</v>
      </c>
      <c r="T29" s="235"/>
    </row>
    <row r="30" spans="1:20" s="119" customFormat="1" ht="195" customHeight="1" x14ac:dyDescent="0.25">
      <c r="A30" s="233" t="s">
        <v>221</v>
      </c>
      <c r="B30" s="183" t="s">
        <v>944</v>
      </c>
      <c r="C30" s="183" t="s">
        <v>220</v>
      </c>
      <c r="D30" s="183" t="s">
        <v>944</v>
      </c>
      <c r="E30" s="183" t="s">
        <v>1739</v>
      </c>
      <c r="F30" s="183" t="s">
        <v>1</v>
      </c>
      <c r="G30" s="183" t="s">
        <v>945</v>
      </c>
      <c r="H30" s="183" t="s">
        <v>1636</v>
      </c>
      <c r="I30" s="201" t="s">
        <v>1637</v>
      </c>
      <c r="J30" s="201" t="s">
        <v>1028</v>
      </c>
      <c r="K30" s="201" t="s">
        <v>1028</v>
      </c>
      <c r="L30" s="197" t="s">
        <v>215</v>
      </c>
      <c r="M30" s="183" t="s">
        <v>215</v>
      </c>
      <c r="N30" s="183" t="s">
        <v>215</v>
      </c>
      <c r="O30" s="114" t="s">
        <v>946</v>
      </c>
      <c r="P30" s="170" t="s">
        <v>168</v>
      </c>
      <c r="Q30" s="197" t="s">
        <v>1028</v>
      </c>
      <c r="R30" s="183" t="s">
        <v>214</v>
      </c>
      <c r="S30" s="183" t="s">
        <v>214</v>
      </c>
      <c r="T30" s="235"/>
    </row>
    <row r="31" spans="1:20" s="119" customFormat="1" ht="30" customHeight="1" x14ac:dyDescent="0.25">
      <c r="A31" s="233"/>
      <c r="B31" s="184"/>
      <c r="C31" s="184"/>
      <c r="D31" s="184"/>
      <c r="E31" s="184"/>
      <c r="F31" s="184"/>
      <c r="G31" s="184"/>
      <c r="H31" s="184"/>
      <c r="I31" s="202"/>
      <c r="J31" s="202"/>
      <c r="K31" s="202"/>
      <c r="L31" s="198"/>
      <c r="M31" s="184"/>
      <c r="N31" s="184"/>
      <c r="O31" s="112" t="s">
        <v>1638</v>
      </c>
      <c r="P31" s="171" t="s">
        <v>1922</v>
      </c>
      <c r="Q31" s="198"/>
      <c r="R31" s="184"/>
      <c r="S31" s="184"/>
      <c r="T31" s="235"/>
    </row>
    <row r="32" spans="1:20" s="119" customFormat="1" ht="195" customHeight="1" x14ac:dyDescent="0.25">
      <c r="A32" s="233" t="s">
        <v>221</v>
      </c>
      <c r="B32" s="183" t="s">
        <v>947</v>
      </c>
      <c r="C32" s="183" t="s">
        <v>220</v>
      </c>
      <c r="D32" s="183" t="s">
        <v>947</v>
      </c>
      <c r="E32" s="183" t="s">
        <v>1740</v>
      </c>
      <c r="F32" s="183" t="s">
        <v>1</v>
      </c>
      <c r="G32" s="183" t="s">
        <v>948</v>
      </c>
      <c r="H32" s="183" t="s">
        <v>1640</v>
      </c>
      <c r="I32" s="201" t="s">
        <v>1741</v>
      </c>
      <c r="J32" s="201" t="s">
        <v>1028</v>
      </c>
      <c r="K32" s="201" t="s">
        <v>1028</v>
      </c>
      <c r="L32" s="197" t="s">
        <v>215</v>
      </c>
      <c r="M32" s="183" t="s">
        <v>215</v>
      </c>
      <c r="N32" s="183" t="s">
        <v>215</v>
      </c>
      <c r="O32" s="114" t="s">
        <v>950</v>
      </c>
      <c r="P32" s="170" t="s">
        <v>168</v>
      </c>
      <c r="Q32" s="197" t="s">
        <v>1028</v>
      </c>
      <c r="R32" s="183" t="s">
        <v>214</v>
      </c>
      <c r="S32" s="183" t="s">
        <v>214</v>
      </c>
      <c r="T32" s="235"/>
    </row>
    <row r="33" spans="1:20" s="119" customFormat="1" ht="30" customHeight="1" x14ac:dyDescent="0.25">
      <c r="A33" s="233"/>
      <c r="B33" s="184"/>
      <c r="C33" s="184"/>
      <c r="D33" s="184"/>
      <c r="E33" s="184"/>
      <c r="F33" s="184"/>
      <c r="G33" s="184"/>
      <c r="H33" s="184"/>
      <c r="I33" s="202"/>
      <c r="J33" s="202"/>
      <c r="K33" s="202"/>
      <c r="L33" s="198"/>
      <c r="M33" s="184"/>
      <c r="N33" s="184"/>
      <c r="O33" s="112" t="s">
        <v>1641</v>
      </c>
      <c r="P33" s="171" t="s">
        <v>1922</v>
      </c>
      <c r="Q33" s="198"/>
      <c r="R33" s="184"/>
      <c r="S33" s="184"/>
      <c r="T33" s="235"/>
    </row>
    <row r="34" spans="1:20" s="119" customFormat="1" ht="60" customHeight="1" x14ac:dyDescent="0.25">
      <c r="A34" s="233" t="s">
        <v>221</v>
      </c>
      <c r="B34" s="183" t="s">
        <v>951</v>
      </c>
      <c r="C34" s="183" t="s">
        <v>220</v>
      </c>
      <c r="D34" s="183" t="s">
        <v>951</v>
      </c>
      <c r="E34" s="183" t="s">
        <v>1642</v>
      </c>
      <c r="F34" s="183" t="s">
        <v>1</v>
      </c>
      <c r="G34" s="183" t="s">
        <v>952</v>
      </c>
      <c r="H34" s="201" t="s">
        <v>1643</v>
      </c>
      <c r="I34" s="183" t="s">
        <v>1742</v>
      </c>
      <c r="J34" s="183" t="s">
        <v>1028</v>
      </c>
      <c r="K34" s="183" t="s">
        <v>1028</v>
      </c>
      <c r="L34" s="197" t="s">
        <v>215</v>
      </c>
      <c r="M34" s="183" t="s">
        <v>215</v>
      </c>
      <c r="N34" s="183" t="s">
        <v>215</v>
      </c>
      <c r="O34" s="114" t="s">
        <v>1645</v>
      </c>
      <c r="P34" s="170" t="s">
        <v>168</v>
      </c>
      <c r="Q34" s="197" t="s">
        <v>1028</v>
      </c>
      <c r="R34" s="183" t="s">
        <v>214</v>
      </c>
      <c r="S34" s="183" t="s">
        <v>214</v>
      </c>
      <c r="T34" s="235"/>
    </row>
    <row r="35" spans="1:20" s="119" customFormat="1" ht="30" customHeight="1" x14ac:dyDescent="0.25">
      <c r="A35" s="233"/>
      <c r="B35" s="184"/>
      <c r="C35" s="184"/>
      <c r="D35" s="184"/>
      <c r="E35" s="184"/>
      <c r="F35" s="184"/>
      <c r="G35" s="184"/>
      <c r="H35" s="202"/>
      <c r="I35" s="184"/>
      <c r="J35" s="184"/>
      <c r="K35" s="184"/>
      <c r="L35" s="198"/>
      <c r="M35" s="184"/>
      <c r="N35" s="184"/>
      <c r="O35" s="112" t="s">
        <v>1646</v>
      </c>
      <c r="P35" s="171" t="s">
        <v>1922</v>
      </c>
      <c r="Q35" s="198"/>
      <c r="R35" s="184"/>
      <c r="S35" s="184"/>
      <c r="T35" s="235"/>
    </row>
    <row r="36" spans="1:20" s="124" customFormat="1" ht="174.75" customHeight="1" x14ac:dyDescent="0.25">
      <c r="A36" s="233" t="s">
        <v>221</v>
      </c>
      <c r="B36" s="183" t="s">
        <v>953</v>
      </c>
      <c r="C36" s="183" t="s">
        <v>294</v>
      </c>
      <c r="D36" s="183" t="s">
        <v>953</v>
      </c>
      <c r="E36" s="201" t="s">
        <v>1647</v>
      </c>
      <c r="F36" s="183" t="s">
        <v>1</v>
      </c>
      <c r="G36" s="112" t="s">
        <v>954</v>
      </c>
      <c r="H36" s="201" t="s">
        <v>1648</v>
      </c>
      <c r="I36" s="201" t="s">
        <v>1743</v>
      </c>
      <c r="J36" s="201" t="s">
        <v>1028</v>
      </c>
      <c r="K36" s="201" t="s">
        <v>1028</v>
      </c>
      <c r="L36" s="197" t="s">
        <v>215</v>
      </c>
      <c r="M36" s="174" t="s">
        <v>214</v>
      </c>
      <c r="N36" s="174" t="s">
        <v>215</v>
      </c>
      <c r="O36" s="112" t="s">
        <v>955</v>
      </c>
      <c r="P36" s="170" t="s">
        <v>168</v>
      </c>
      <c r="Q36" s="183" t="s">
        <v>1028</v>
      </c>
      <c r="R36" s="183" t="s">
        <v>214</v>
      </c>
      <c r="S36" s="183" t="s">
        <v>214</v>
      </c>
      <c r="T36" s="235"/>
    </row>
    <row r="37" spans="1:20" s="124" customFormat="1" ht="82.5" customHeight="1" x14ac:dyDescent="0.25">
      <c r="A37" s="233"/>
      <c r="B37" s="184"/>
      <c r="C37" s="184"/>
      <c r="D37" s="184"/>
      <c r="E37" s="202"/>
      <c r="F37" s="184"/>
      <c r="G37" s="112" t="s">
        <v>956</v>
      </c>
      <c r="H37" s="202"/>
      <c r="I37" s="202"/>
      <c r="J37" s="202"/>
      <c r="K37" s="202"/>
      <c r="L37" s="198"/>
      <c r="M37" s="174" t="s">
        <v>214</v>
      </c>
      <c r="N37" s="174" t="s">
        <v>215</v>
      </c>
      <c r="O37" s="112" t="s">
        <v>1017</v>
      </c>
      <c r="P37" s="171" t="s">
        <v>168</v>
      </c>
      <c r="Q37" s="184"/>
      <c r="R37" s="184"/>
      <c r="S37" s="184"/>
      <c r="T37" s="235"/>
    </row>
    <row r="38" spans="1:20" s="119" customFormat="1" ht="75" customHeight="1" x14ac:dyDescent="0.25">
      <c r="A38" s="233" t="s">
        <v>221</v>
      </c>
      <c r="B38" s="183" t="s">
        <v>957</v>
      </c>
      <c r="C38" s="183" t="s">
        <v>222</v>
      </c>
      <c r="D38" s="183" t="s">
        <v>957</v>
      </c>
      <c r="E38" s="201" t="s">
        <v>958</v>
      </c>
      <c r="F38" s="183" t="s">
        <v>1</v>
      </c>
      <c r="G38" s="112" t="s">
        <v>1650</v>
      </c>
      <c r="H38" s="201" t="s">
        <v>1744</v>
      </c>
      <c r="I38" s="183" t="s">
        <v>1745</v>
      </c>
      <c r="J38" s="183" t="s">
        <v>1028</v>
      </c>
      <c r="K38" s="183" t="s">
        <v>1028</v>
      </c>
      <c r="L38" s="197" t="s">
        <v>215</v>
      </c>
      <c r="M38" s="183" t="s">
        <v>214</v>
      </c>
      <c r="N38" s="183" t="s">
        <v>215</v>
      </c>
      <c r="O38" s="112" t="s">
        <v>1653</v>
      </c>
      <c r="P38" s="183" t="s">
        <v>168</v>
      </c>
      <c r="Q38" s="123" t="s">
        <v>1652</v>
      </c>
      <c r="R38" s="183" t="s">
        <v>214</v>
      </c>
      <c r="S38" s="183" t="s">
        <v>214</v>
      </c>
      <c r="T38" s="235"/>
    </row>
    <row r="39" spans="1:20" s="119" customFormat="1" ht="45" customHeight="1" x14ac:dyDescent="0.25">
      <c r="A39" s="233"/>
      <c r="B39" s="188"/>
      <c r="C39" s="188"/>
      <c r="D39" s="188"/>
      <c r="E39" s="203"/>
      <c r="F39" s="188"/>
      <c r="G39" s="112" t="s">
        <v>959</v>
      </c>
      <c r="H39" s="203"/>
      <c r="I39" s="188"/>
      <c r="J39" s="188"/>
      <c r="K39" s="188"/>
      <c r="L39" s="208"/>
      <c r="M39" s="188"/>
      <c r="N39" s="188"/>
      <c r="O39" s="112" t="s">
        <v>960</v>
      </c>
      <c r="P39" s="188"/>
      <c r="Q39" s="123" t="s">
        <v>1654</v>
      </c>
      <c r="R39" s="188"/>
      <c r="S39" s="188"/>
      <c r="T39" s="235"/>
    </row>
    <row r="40" spans="1:20" s="119" customFormat="1" ht="45" customHeight="1" x14ac:dyDescent="0.25">
      <c r="A40" s="233"/>
      <c r="B40" s="188"/>
      <c r="C40" s="188"/>
      <c r="D40" s="188"/>
      <c r="E40" s="203"/>
      <c r="F40" s="188"/>
      <c r="G40" s="112" t="s">
        <v>961</v>
      </c>
      <c r="H40" s="203"/>
      <c r="I40" s="188"/>
      <c r="J40" s="188"/>
      <c r="K40" s="188"/>
      <c r="L40" s="208"/>
      <c r="M40" s="188"/>
      <c r="N40" s="188"/>
      <c r="O40" s="112" t="s">
        <v>962</v>
      </c>
      <c r="P40" s="188"/>
      <c r="Q40" s="123" t="s">
        <v>1655</v>
      </c>
      <c r="R40" s="188"/>
      <c r="S40" s="188"/>
      <c r="T40" s="235"/>
    </row>
    <row r="41" spans="1:20" s="119" customFormat="1" ht="45" customHeight="1" x14ac:dyDescent="0.25">
      <c r="A41" s="233"/>
      <c r="B41" s="188"/>
      <c r="C41" s="188"/>
      <c r="D41" s="188"/>
      <c r="E41" s="203"/>
      <c r="F41" s="188"/>
      <c r="G41" s="112" t="s">
        <v>963</v>
      </c>
      <c r="H41" s="203"/>
      <c r="I41" s="188"/>
      <c r="J41" s="188"/>
      <c r="K41" s="188"/>
      <c r="L41" s="208"/>
      <c r="M41" s="188"/>
      <c r="N41" s="188"/>
      <c r="O41" s="112" t="s">
        <v>964</v>
      </c>
      <c r="P41" s="188"/>
      <c r="Q41" s="123" t="s">
        <v>1656</v>
      </c>
      <c r="R41" s="188"/>
      <c r="S41" s="188"/>
      <c r="T41" s="235"/>
    </row>
    <row r="42" spans="1:20" s="119" customFormat="1" ht="45" customHeight="1" x14ac:dyDescent="0.25">
      <c r="A42" s="233"/>
      <c r="B42" s="188"/>
      <c r="C42" s="188"/>
      <c r="D42" s="188"/>
      <c r="E42" s="203"/>
      <c r="F42" s="188"/>
      <c r="G42" s="112" t="s">
        <v>965</v>
      </c>
      <c r="H42" s="203"/>
      <c r="I42" s="188"/>
      <c r="J42" s="188"/>
      <c r="K42" s="188"/>
      <c r="L42" s="208"/>
      <c r="M42" s="188"/>
      <c r="N42" s="188"/>
      <c r="O42" s="112" t="s">
        <v>966</v>
      </c>
      <c r="P42" s="188"/>
      <c r="Q42" s="123" t="s">
        <v>1657</v>
      </c>
      <c r="R42" s="188"/>
      <c r="S42" s="188"/>
      <c r="T42" s="235"/>
    </row>
    <row r="43" spans="1:20" s="119" customFormat="1" ht="60" customHeight="1" x14ac:dyDescent="0.25">
      <c r="A43" s="233"/>
      <c r="B43" s="188"/>
      <c r="C43" s="188"/>
      <c r="D43" s="188"/>
      <c r="E43" s="203"/>
      <c r="F43" s="188"/>
      <c r="G43" s="112" t="s">
        <v>967</v>
      </c>
      <c r="H43" s="203"/>
      <c r="I43" s="188"/>
      <c r="J43" s="188"/>
      <c r="K43" s="188"/>
      <c r="L43" s="208"/>
      <c r="M43" s="188"/>
      <c r="N43" s="188"/>
      <c r="O43" s="112" t="s">
        <v>968</v>
      </c>
      <c r="P43" s="188"/>
      <c r="Q43" s="123" t="s">
        <v>1658</v>
      </c>
      <c r="R43" s="188"/>
      <c r="S43" s="188"/>
      <c r="T43" s="235"/>
    </row>
    <row r="44" spans="1:20" s="119" customFormat="1" ht="45" customHeight="1" x14ac:dyDescent="0.25">
      <c r="A44" s="233"/>
      <c r="B44" s="188"/>
      <c r="C44" s="188"/>
      <c r="D44" s="188"/>
      <c r="E44" s="203"/>
      <c r="F44" s="188"/>
      <c r="G44" s="112" t="s">
        <v>969</v>
      </c>
      <c r="H44" s="203"/>
      <c r="I44" s="188"/>
      <c r="J44" s="188"/>
      <c r="K44" s="188"/>
      <c r="L44" s="208"/>
      <c r="M44" s="188"/>
      <c r="N44" s="188"/>
      <c r="O44" s="112" t="s">
        <v>970</v>
      </c>
      <c r="P44" s="188"/>
      <c r="Q44" s="123" t="s">
        <v>1659</v>
      </c>
      <c r="R44" s="188"/>
      <c r="S44" s="188"/>
      <c r="T44" s="235"/>
    </row>
    <row r="45" spans="1:20" s="119" customFormat="1" ht="45" customHeight="1" x14ac:dyDescent="0.25">
      <c r="A45" s="233"/>
      <c r="B45" s="184"/>
      <c r="C45" s="184"/>
      <c r="D45" s="184"/>
      <c r="E45" s="202"/>
      <c r="F45" s="184"/>
      <c r="G45" s="112" t="s">
        <v>971</v>
      </c>
      <c r="H45" s="202"/>
      <c r="I45" s="184"/>
      <c r="J45" s="184"/>
      <c r="K45" s="184"/>
      <c r="L45" s="198"/>
      <c r="M45" s="184"/>
      <c r="N45" s="184"/>
      <c r="O45" s="112" t="s">
        <v>972</v>
      </c>
      <c r="P45" s="184"/>
      <c r="Q45" s="123" t="s">
        <v>1660</v>
      </c>
      <c r="R45" s="184"/>
      <c r="S45" s="184"/>
      <c r="T45" s="235"/>
    </row>
    <row r="46" spans="1:20" s="119" customFormat="1" ht="75" customHeight="1" x14ac:dyDescent="0.25">
      <c r="A46" s="233" t="s">
        <v>221</v>
      </c>
      <c r="B46" s="183" t="s">
        <v>973</v>
      </c>
      <c r="C46" s="183" t="s">
        <v>294</v>
      </c>
      <c r="D46" s="183" t="s">
        <v>973</v>
      </c>
      <c r="E46" s="201" t="s">
        <v>225</v>
      </c>
      <c r="F46" s="183" t="s">
        <v>1</v>
      </c>
      <c r="G46" s="112" t="s">
        <v>974</v>
      </c>
      <c r="H46" s="183" t="s">
        <v>1661</v>
      </c>
      <c r="I46" s="183" t="s">
        <v>1746</v>
      </c>
      <c r="J46" s="183" t="s">
        <v>1028</v>
      </c>
      <c r="K46" s="183" t="s">
        <v>1028</v>
      </c>
      <c r="L46" s="197" t="s">
        <v>215</v>
      </c>
      <c r="M46" s="183" t="s">
        <v>214</v>
      </c>
      <c r="N46" s="183" t="s">
        <v>215</v>
      </c>
      <c r="O46" s="112" t="s">
        <v>1662</v>
      </c>
      <c r="P46" s="183" t="s">
        <v>168</v>
      </c>
      <c r="Q46" s="123" t="s">
        <v>1652</v>
      </c>
      <c r="R46" s="183" t="s">
        <v>214</v>
      </c>
      <c r="S46" s="183" t="s">
        <v>214</v>
      </c>
      <c r="T46" s="235"/>
    </row>
    <row r="47" spans="1:20" s="119" customFormat="1" ht="45" customHeight="1" x14ac:dyDescent="0.25">
      <c r="A47" s="233"/>
      <c r="B47" s="188"/>
      <c r="C47" s="188"/>
      <c r="D47" s="188"/>
      <c r="E47" s="203"/>
      <c r="F47" s="188"/>
      <c r="G47" s="112" t="s">
        <v>975</v>
      </c>
      <c r="H47" s="188"/>
      <c r="I47" s="188"/>
      <c r="J47" s="188"/>
      <c r="K47" s="188"/>
      <c r="L47" s="208"/>
      <c r="M47" s="188"/>
      <c r="N47" s="188"/>
      <c r="O47" s="112" t="s">
        <v>976</v>
      </c>
      <c r="P47" s="188"/>
      <c r="Q47" s="123" t="s">
        <v>1654</v>
      </c>
      <c r="R47" s="188"/>
      <c r="S47" s="188"/>
      <c r="T47" s="235"/>
    </row>
    <row r="48" spans="1:20" s="119" customFormat="1" ht="45" customHeight="1" x14ac:dyDescent="0.25">
      <c r="A48" s="233"/>
      <c r="B48" s="188"/>
      <c r="C48" s="188"/>
      <c r="D48" s="188"/>
      <c r="E48" s="203"/>
      <c r="F48" s="188"/>
      <c r="G48" s="112" t="s">
        <v>977</v>
      </c>
      <c r="H48" s="188"/>
      <c r="I48" s="188"/>
      <c r="J48" s="188"/>
      <c r="K48" s="188"/>
      <c r="L48" s="208"/>
      <c r="M48" s="188"/>
      <c r="N48" s="188"/>
      <c r="O48" s="112" t="s">
        <v>978</v>
      </c>
      <c r="P48" s="188"/>
      <c r="Q48" s="123" t="s">
        <v>1655</v>
      </c>
      <c r="R48" s="188"/>
      <c r="S48" s="188"/>
      <c r="T48" s="235"/>
    </row>
    <row r="49" spans="1:20" s="119" customFormat="1" ht="45" customHeight="1" x14ac:dyDescent="0.25">
      <c r="A49" s="233"/>
      <c r="B49" s="188"/>
      <c r="C49" s="188"/>
      <c r="D49" s="188"/>
      <c r="E49" s="203"/>
      <c r="F49" s="188"/>
      <c r="G49" s="112" t="s">
        <v>979</v>
      </c>
      <c r="H49" s="188"/>
      <c r="I49" s="188"/>
      <c r="J49" s="188"/>
      <c r="K49" s="188"/>
      <c r="L49" s="208"/>
      <c r="M49" s="188"/>
      <c r="N49" s="188"/>
      <c r="O49" s="112" t="s">
        <v>980</v>
      </c>
      <c r="P49" s="188"/>
      <c r="Q49" s="123" t="s">
        <v>1656</v>
      </c>
      <c r="R49" s="188"/>
      <c r="S49" s="188"/>
      <c r="T49" s="235"/>
    </row>
    <row r="50" spans="1:20" s="119" customFormat="1" ht="45" customHeight="1" x14ac:dyDescent="0.25">
      <c r="A50" s="233"/>
      <c r="B50" s="188"/>
      <c r="C50" s="188"/>
      <c r="D50" s="188"/>
      <c r="E50" s="203"/>
      <c r="F50" s="188"/>
      <c r="G50" s="112" t="s">
        <v>981</v>
      </c>
      <c r="H50" s="188"/>
      <c r="I50" s="188"/>
      <c r="J50" s="188"/>
      <c r="K50" s="188"/>
      <c r="L50" s="208"/>
      <c r="M50" s="188"/>
      <c r="N50" s="188"/>
      <c r="O50" s="112" t="s">
        <v>982</v>
      </c>
      <c r="P50" s="188"/>
      <c r="Q50" s="123" t="s">
        <v>1657</v>
      </c>
      <c r="R50" s="188"/>
      <c r="S50" s="188"/>
      <c r="T50" s="235"/>
    </row>
    <row r="51" spans="1:20" s="119" customFormat="1" ht="60" customHeight="1" x14ac:dyDescent="0.25">
      <c r="A51" s="233"/>
      <c r="B51" s="188"/>
      <c r="C51" s="188"/>
      <c r="D51" s="188"/>
      <c r="E51" s="203"/>
      <c r="F51" s="188"/>
      <c r="G51" s="112" t="s">
        <v>983</v>
      </c>
      <c r="H51" s="188"/>
      <c r="I51" s="188"/>
      <c r="J51" s="188"/>
      <c r="K51" s="188"/>
      <c r="L51" s="208"/>
      <c r="M51" s="188"/>
      <c r="N51" s="188"/>
      <c r="O51" s="112" t="s">
        <v>984</v>
      </c>
      <c r="P51" s="188"/>
      <c r="Q51" s="123" t="s">
        <v>1658</v>
      </c>
      <c r="R51" s="188"/>
      <c r="S51" s="188"/>
      <c r="T51" s="235"/>
    </row>
    <row r="52" spans="1:20" s="119" customFormat="1" ht="45" customHeight="1" x14ac:dyDescent="0.25">
      <c r="A52" s="233"/>
      <c r="B52" s="188"/>
      <c r="C52" s="188"/>
      <c r="D52" s="188"/>
      <c r="E52" s="203"/>
      <c r="F52" s="188"/>
      <c r="G52" s="112" t="s">
        <v>985</v>
      </c>
      <c r="H52" s="188"/>
      <c r="I52" s="188"/>
      <c r="J52" s="188"/>
      <c r="K52" s="188"/>
      <c r="L52" s="208"/>
      <c r="M52" s="188"/>
      <c r="N52" s="188"/>
      <c r="O52" s="112" t="s">
        <v>986</v>
      </c>
      <c r="P52" s="188"/>
      <c r="Q52" s="123" t="s">
        <v>1659</v>
      </c>
      <c r="R52" s="188"/>
      <c r="S52" s="188"/>
      <c r="T52" s="235"/>
    </row>
    <row r="53" spans="1:20" s="119" customFormat="1" ht="45" customHeight="1" x14ac:dyDescent="0.25">
      <c r="A53" s="233"/>
      <c r="B53" s="184"/>
      <c r="C53" s="184"/>
      <c r="D53" s="184"/>
      <c r="E53" s="202"/>
      <c r="F53" s="184"/>
      <c r="G53" s="112" t="s">
        <v>987</v>
      </c>
      <c r="H53" s="184"/>
      <c r="I53" s="184"/>
      <c r="J53" s="184"/>
      <c r="K53" s="184"/>
      <c r="L53" s="198"/>
      <c r="M53" s="184"/>
      <c r="N53" s="184"/>
      <c r="O53" s="112" t="s">
        <v>988</v>
      </c>
      <c r="P53" s="184"/>
      <c r="Q53" s="123" t="s">
        <v>1660</v>
      </c>
      <c r="R53" s="184"/>
      <c r="S53" s="184"/>
      <c r="T53" s="235"/>
    </row>
    <row r="54" spans="1:20" s="119" customFormat="1" ht="105" customHeight="1" x14ac:dyDescent="0.25">
      <c r="A54" s="125" t="s">
        <v>221</v>
      </c>
      <c r="B54" s="112" t="s">
        <v>989</v>
      </c>
      <c r="C54" s="112" t="s">
        <v>222</v>
      </c>
      <c r="D54" s="112" t="s">
        <v>989</v>
      </c>
      <c r="E54" s="112" t="s">
        <v>990</v>
      </c>
      <c r="F54" s="112" t="s">
        <v>1</v>
      </c>
      <c r="G54" s="112" t="s">
        <v>991</v>
      </c>
      <c r="H54" s="112" t="s">
        <v>992</v>
      </c>
      <c r="I54" s="112" t="s">
        <v>993</v>
      </c>
      <c r="J54" s="112" t="s">
        <v>1028</v>
      </c>
      <c r="K54" s="112" t="s">
        <v>1028</v>
      </c>
      <c r="L54" s="114" t="s">
        <v>215</v>
      </c>
      <c r="M54" s="112" t="s">
        <v>214</v>
      </c>
      <c r="N54" s="112" t="s">
        <v>215</v>
      </c>
      <c r="O54" s="114" t="s">
        <v>994</v>
      </c>
      <c r="P54" s="112" t="s">
        <v>168</v>
      </c>
      <c r="Q54" s="112" t="s">
        <v>1028</v>
      </c>
      <c r="R54" s="112" t="s">
        <v>214</v>
      </c>
      <c r="S54" s="112" t="s">
        <v>214</v>
      </c>
      <c r="T54" s="235"/>
    </row>
    <row r="55" spans="1:20" s="119" customFormat="1" ht="150" customHeight="1" x14ac:dyDescent="0.25">
      <c r="A55" s="233" t="s">
        <v>221</v>
      </c>
      <c r="B55" s="183" t="s">
        <v>995</v>
      </c>
      <c r="C55" s="183" t="s">
        <v>224</v>
      </c>
      <c r="D55" s="183" t="s">
        <v>995</v>
      </c>
      <c r="E55" s="183" t="s">
        <v>996</v>
      </c>
      <c r="F55" s="183" t="s">
        <v>1591</v>
      </c>
      <c r="G55" s="98" t="s">
        <v>997</v>
      </c>
      <c r="H55" s="183" t="s">
        <v>1028</v>
      </c>
      <c r="I55" s="183" t="s">
        <v>1028</v>
      </c>
      <c r="J55" s="183" t="s">
        <v>998</v>
      </c>
      <c r="K55" s="183" t="s">
        <v>1747</v>
      </c>
      <c r="L55" s="183" t="s">
        <v>214</v>
      </c>
      <c r="M55" s="197" t="s">
        <v>214</v>
      </c>
      <c r="N55" s="197" t="s">
        <v>214</v>
      </c>
      <c r="O55" s="197" t="s">
        <v>1028</v>
      </c>
      <c r="P55" s="197" t="s">
        <v>1028</v>
      </c>
      <c r="Q55" s="123" t="s">
        <v>1663</v>
      </c>
      <c r="R55" s="197" t="s">
        <v>214</v>
      </c>
      <c r="S55" s="197" t="s">
        <v>214</v>
      </c>
      <c r="T55" s="235"/>
    </row>
    <row r="56" spans="1:20" s="119" customFormat="1" ht="180" customHeight="1" x14ac:dyDescent="0.25">
      <c r="A56" s="233"/>
      <c r="B56" s="188"/>
      <c r="C56" s="188"/>
      <c r="D56" s="188"/>
      <c r="E56" s="188"/>
      <c r="F56" s="188"/>
      <c r="G56" s="98" t="s">
        <v>999</v>
      </c>
      <c r="H56" s="188"/>
      <c r="I56" s="188"/>
      <c r="J56" s="188"/>
      <c r="K56" s="188"/>
      <c r="L56" s="188"/>
      <c r="M56" s="208"/>
      <c r="N56" s="208"/>
      <c r="O56" s="208"/>
      <c r="P56" s="208"/>
      <c r="Q56" s="123" t="s">
        <v>1664</v>
      </c>
      <c r="R56" s="208"/>
      <c r="S56" s="208"/>
      <c r="T56" s="235"/>
    </row>
    <row r="57" spans="1:20" s="119" customFormat="1" ht="165" customHeight="1" x14ac:dyDescent="0.25">
      <c r="A57" s="233"/>
      <c r="B57" s="188"/>
      <c r="C57" s="188"/>
      <c r="D57" s="188"/>
      <c r="E57" s="188"/>
      <c r="F57" s="188"/>
      <c r="G57" s="98" t="s">
        <v>1000</v>
      </c>
      <c r="H57" s="188"/>
      <c r="I57" s="188"/>
      <c r="J57" s="188"/>
      <c r="K57" s="188"/>
      <c r="L57" s="188"/>
      <c r="M57" s="208"/>
      <c r="N57" s="208"/>
      <c r="O57" s="208"/>
      <c r="P57" s="208"/>
      <c r="Q57" s="123" t="s">
        <v>1665</v>
      </c>
      <c r="R57" s="208"/>
      <c r="S57" s="208"/>
      <c r="T57" s="235"/>
    </row>
    <row r="58" spans="1:20" s="119" customFormat="1" ht="180.75" customHeight="1" x14ac:dyDescent="0.25">
      <c r="A58" s="233"/>
      <c r="B58" s="184"/>
      <c r="C58" s="184"/>
      <c r="D58" s="184"/>
      <c r="E58" s="184"/>
      <c r="F58" s="184"/>
      <c r="G58" s="98" t="s">
        <v>1001</v>
      </c>
      <c r="H58" s="184"/>
      <c r="I58" s="184"/>
      <c r="J58" s="184"/>
      <c r="K58" s="184"/>
      <c r="L58" s="184"/>
      <c r="M58" s="198"/>
      <c r="N58" s="198"/>
      <c r="O58" s="198"/>
      <c r="P58" s="198"/>
      <c r="Q58" s="123" t="s">
        <v>1666</v>
      </c>
      <c r="R58" s="198"/>
      <c r="S58" s="198"/>
      <c r="T58" s="235"/>
    </row>
    <row r="59" spans="1:20" s="119" customFormat="1" ht="270" customHeight="1" x14ac:dyDescent="0.25">
      <c r="A59" s="125" t="s">
        <v>221</v>
      </c>
      <c r="B59" s="112" t="s">
        <v>1002</v>
      </c>
      <c r="C59" s="112" t="s">
        <v>223</v>
      </c>
      <c r="D59" s="112" t="s">
        <v>1002</v>
      </c>
      <c r="E59" s="112" t="s">
        <v>1748</v>
      </c>
      <c r="F59" s="112" t="s">
        <v>1</v>
      </c>
      <c r="G59" s="112" t="s">
        <v>1003</v>
      </c>
      <c r="H59" s="126" t="s">
        <v>1668</v>
      </c>
      <c r="I59" s="112" t="s">
        <v>1669</v>
      </c>
      <c r="J59" s="112" t="s">
        <v>1028</v>
      </c>
      <c r="K59" s="112" t="s">
        <v>1028</v>
      </c>
      <c r="L59" s="114" t="s">
        <v>215</v>
      </c>
      <c r="M59" s="112" t="s">
        <v>214</v>
      </c>
      <c r="N59" s="112" t="s">
        <v>214</v>
      </c>
      <c r="O59" s="112" t="s">
        <v>1028</v>
      </c>
      <c r="P59" s="112" t="s">
        <v>1028</v>
      </c>
      <c r="Q59" s="112" t="s">
        <v>1028</v>
      </c>
      <c r="R59" s="112" t="s">
        <v>214</v>
      </c>
      <c r="S59" s="112" t="s">
        <v>214</v>
      </c>
      <c r="T59" s="235"/>
    </row>
    <row r="60" spans="1:20" s="124" customFormat="1" ht="66" customHeight="1" x14ac:dyDescent="0.25">
      <c r="A60" s="233" t="s">
        <v>221</v>
      </c>
      <c r="B60" s="183" t="s">
        <v>1004</v>
      </c>
      <c r="C60" s="183" t="s">
        <v>220</v>
      </c>
      <c r="D60" s="183" t="s">
        <v>1004</v>
      </c>
      <c r="E60" s="201" t="s">
        <v>1670</v>
      </c>
      <c r="F60" s="183" t="s">
        <v>1</v>
      </c>
      <c r="G60" s="183" t="s">
        <v>1005</v>
      </c>
      <c r="H60" s="183" t="s">
        <v>1671</v>
      </c>
      <c r="I60" s="183" t="s">
        <v>1749</v>
      </c>
      <c r="J60" s="183" t="s">
        <v>1028</v>
      </c>
      <c r="K60" s="183" t="s">
        <v>1028</v>
      </c>
      <c r="L60" s="183" t="s">
        <v>215</v>
      </c>
      <c r="M60" s="183" t="s">
        <v>215</v>
      </c>
      <c r="N60" s="183" t="s">
        <v>215</v>
      </c>
      <c r="O60" s="112" t="s">
        <v>1006</v>
      </c>
      <c r="P60" s="174" t="s">
        <v>168</v>
      </c>
      <c r="Q60" s="183" t="s">
        <v>1028</v>
      </c>
      <c r="R60" s="183" t="s">
        <v>214</v>
      </c>
      <c r="S60" s="183" t="s">
        <v>214</v>
      </c>
      <c r="T60" s="235"/>
    </row>
    <row r="61" spans="1:20" s="124" customFormat="1" ht="72" customHeight="1" x14ac:dyDescent="0.25">
      <c r="A61" s="233"/>
      <c r="B61" s="188"/>
      <c r="C61" s="188"/>
      <c r="D61" s="188"/>
      <c r="E61" s="203"/>
      <c r="F61" s="188"/>
      <c r="G61" s="184"/>
      <c r="H61" s="184"/>
      <c r="I61" s="184"/>
      <c r="J61" s="184"/>
      <c r="K61" s="184"/>
      <c r="L61" s="184"/>
      <c r="M61" s="184"/>
      <c r="N61" s="184"/>
      <c r="O61" s="112" t="s">
        <v>1673</v>
      </c>
      <c r="P61" s="174" t="s">
        <v>1922</v>
      </c>
      <c r="Q61" s="184"/>
      <c r="R61" s="188"/>
      <c r="S61" s="188"/>
      <c r="T61" s="235"/>
    </row>
    <row r="62" spans="1:20" s="124" customFormat="1" ht="60" customHeight="1" x14ac:dyDescent="0.25">
      <c r="A62" s="233"/>
      <c r="B62" s="188"/>
      <c r="C62" s="188"/>
      <c r="D62" s="188"/>
      <c r="E62" s="203"/>
      <c r="F62" s="188"/>
      <c r="G62" s="188" t="s">
        <v>1007</v>
      </c>
      <c r="H62" s="188" t="s">
        <v>1674</v>
      </c>
      <c r="I62" s="188" t="s">
        <v>1750</v>
      </c>
      <c r="J62" s="183" t="s">
        <v>1028</v>
      </c>
      <c r="K62" s="183" t="s">
        <v>1028</v>
      </c>
      <c r="L62" s="183" t="s">
        <v>215</v>
      </c>
      <c r="M62" s="183" t="s">
        <v>215</v>
      </c>
      <c r="N62" s="183" t="s">
        <v>215</v>
      </c>
      <c r="O62" s="112" t="s">
        <v>1015</v>
      </c>
      <c r="P62" s="174" t="s">
        <v>168</v>
      </c>
      <c r="Q62" s="183" t="s">
        <v>1028</v>
      </c>
      <c r="R62" s="188"/>
      <c r="S62" s="188"/>
      <c r="T62" s="235"/>
    </row>
    <row r="63" spans="1:20" s="124" customFormat="1" ht="102.75" customHeight="1" x14ac:dyDescent="0.25">
      <c r="A63" s="233"/>
      <c r="B63" s="184"/>
      <c r="C63" s="184"/>
      <c r="D63" s="184"/>
      <c r="E63" s="202"/>
      <c r="F63" s="184"/>
      <c r="G63" s="184"/>
      <c r="H63" s="184"/>
      <c r="I63" s="184"/>
      <c r="J63" s="184"/>
      <c r="K63" s="184"/>
      <c r="L63" s="184"/>
      <c r="M63" s="184"/>
      <c r="N63" s="184"/>
      <c r="O63" s="112" t="s">
        <v>1675</v>
      </c>
      <c r="P63" s="174" t="s">
        <v>1922</v>
      </c>
      <c r="Q63" s="184"/>
      <c r="R63" s="184"/>
      <c r="S63" s="184"/>
      <c r="T63" s="235"/>
    </row>
    <row r="64" spans="1:20" s="119" customFormat="1" ht="225" customHeight="1" x14ac:dyDescent="0.25">
      <c r="A64" s="125" t="s">
        <v>221</v>
      </c>
      <c r="B64" s="112" t="s">
        <v>1008</v>
      </c>
      <c r="C64" s="112" t="s">
        <v>222</v>
      </c>
      <c r="D64" s="112" t="s">
        <v>1008</v>
      </c>
      <c r="E64" s="112" t="s">
        <v>1009</v>
      </c>
      <c r="F64" s="112" t="s">
        <v>1</v>
      </c>
      <c r="G64" s="112" t="s">
        <v>1010</v>
      </c>
      <c r="H64" s="112" t="s">
        <v>1676</v>
      </c>
      <c r="I64" s="126" t="s">
        <v>1677</v>
      </c>
      <c r="J64" s="112" t="s">
        <v>1028</v>
      </c>
      <c r="K64" s="112" t="s">
        <v>1028</v>
      </c>
      <c r="L64" s="114" t="s">
        <v>215</v>
      </c>
      <c r="M64" s="112" t="s">
        <v>214</v>
      </c>
      <c r="N64" s="112" t="s">
        <v>215</v>
      </c>
      <c r="O64" s="114" t="s">
        <v>1011</v>
      </c>
      <c r="P64" s="112" t="s">
        <v>168</v>
      </c>
      <c r="Q64" s="112" t="s">
        <v>1028</v>
      </c>
      <c r="R64" s="112" t="s">
        <v>214</v>
      </c>
      <c r="S64" s="112" t="s">
        <v>214</v>
      </c>
      <c r="T64" s="235"/>
    </row>
    <row r="65" spans="1:20" s="119" customFormat="1" ht="150" customHeight="1" x14ac:dyDescent="0.25">
      <c r="A65" s="125" t="s">
        <v>221</v>
      </c>
      <c r="B65" s="112" t="s">
        <v>1012</v>
      </c>
      <c r="C65" s="112" t="s">
        <v>220</v>
      </c>
      <c r="D65" s="112" t="s">
        <v>1012</v>
      </c>
      <c r="E65" s="112" t="s">
        <v>1678</v>
      </c>
      <c r="F65" s="112" t="s">
        <v>1</v>
      </c>
      <c r="G65" s="112" t="s">
        <v>1013</v>
      </c>
      <c r="H65" s="126" t="s">
        <v>1679</v>
      </c>
      <c r="I65" s="112" t="s">
        <v>1751</v>
      </c>
      <c r="J65" s="112" t="s">
        <v>1028</v>
      </c>
      <c r="K65" s="112" t="s">
        <v>1028</v>
      </c>
      <c r="L65" s="114" t="s">
        <v>215</v>
      </c>
      <c r="M65" s="112" t="s">
        <v>214</v>
      </c>
      <c r="N65" s="112" t="s">
        <v>215</v>
      </c>
      <c r="O65" s="114" t="s">
        <v>1014</v>
      </c>
      <c r="P65" s="112" t="s">
        <v>168</v>
      </c>
      <c r="Q65" s="112" t="s">
        <v>1028</v>
      </c>
      <c r="R65" s="112" t="s">
        <v>214</v>
      </c>
      <c r="S65" s="112" t="s">
        <v>214</v>
      </c>
      <c r="T65" s="235"/>
    </row>
    <row r="66" spans="1:20" s="119" customFormat="1" ht="15" customHeight="1" x14ac:dyDescent="0.25">
      <c r="T66" s="34"/>
    </row>
    <row r="67" spans="1:20" s="119" customFormat="1" ht="15" customHeight="1" x14ac:dyDescent="0.25">
      <c r="T67" s="34"/>
    </row>
    <row r="68" spans="1:20" s="119" customFormat="1" ht="15" customHeight="1" x14ac:dyDescent="0.25">
      <c r="T68" s="34"/>
    </row>
    <row r="69" spans="1:20" s="119" customFormat="1" ht="15" customHeight="1" x14ac:dyDescent="0.25">
      <c r="T69" s="34"/>
    </row>
    <row r="70" spans="1:20" s="119" customFormat="1" ht="15" customHeight="1" x14ac:dyDescent="0.25">
      <c r="T70" s="34"/>
    </row>
    <row r="71" spans="1:20" s="119" customFormat="1" ht="15" customHeight="1" x14ac:dyDescent="0.25">
      <c r="T71" s="34"/>
    </row>
    <row r="72" spans="1:20" s="119" customFormat="1" ht="15" customHeight="1" x14ac:dyDescent="0.25">
      <c r="T72" s="34"/>
    </row>
    <row r="73" spans="1:20" s="119" customFormat="1" ht="15" customHeight="1" x14ac:dyDescent="0.25">
      <c r="T73" s="34"/>
    </row>
    <row r="74" spans="1:20" s="119" customFormat="1" ht="15" customHeight="1" x14ac:dyDescent="0.25">
      <c r="T74" s="34"/>
    </row>
    <row r="75" spans="1:20" s="119" customFormat="1" ht="15" customHeight="1" x14ac:dyDescent="0.25">
      <c r="T75" s="34"/>
    </row>
    <row r="76" spans="1:20" s="119" customFormat="1" ht="15" customHeight="1" x14ac:dyDescent="0.25">
      <c r="T76" s="34"/>
    </row>
    <row r="77" spans="1:20" s="119" customFormat="1" ht="15" customHeight="1" x14ac:dyDescent="0.25">
      <c r="T77" s="34"/>
    </row>
    <row r="78" spans="1:20" s="119" customFormat="1" ht="15" customHeight="1" x14ac:dyDescent="0.25">
      <c r="T78" s="34"/>
    </row>
    <row r="79" spans="1:20" s="119" customFormat="1" ht="15" customHeight="1" x14ac:dyDescent="0.25">
      <c r="T79" s="34"/>
    </row>
    <row r="80" spans="1:20" s="119" customFormat="1" ht="15" customHeight="1" x14ac:dyDescent="0.25">
      <c r="T80" s="34"/>
    </row>
    <row r="81" spans="20:20" s="119" customFormat="1" ht="15" customHeight="1" x14ac:dyDescent="0.25">
      <c r="T81" s="34"/>
    </row>
    <row r="82" spans="20:20" s="119" customFormat="1" ht="15" customHeight="1" x14ac:dyDescent="0.25">
      <c r="T82" s="34"/>
    </row>
    <row r="83" spans="20:20" s="119" customFormat="1" ht="15" customHeight="1" x14ac:dyDescent="0.25">
      <c r="T83" s="34"/>
    </row>
    <row r="84" spans="20:20" s="119" customFormat="1" ht="15" customHeight="1" x14ac:dyDescent="0.25">
      <c r="T84" s="34"/>
    </row>
    <row r="85" spans="20:20" s="119" customFormat="1" ht="15" customHeight="1" x14ac:dyDescent="0.25">
      <c r="T85" s="34"/>
    </row>
    <row r="86" spans="20:20" s="119" customFormat="1" ht="15" customHeight="1" x14ac:dyDescent="0.25">
      <c r="T86" s="34"/>
    </row>
    <row r="87" spans="20:20" s="119" customFormat="1" ht="15" customHeight="1" x14ac:dyDescent="0.25">
      <c r="T87" s="34"/>
    </row>
    <row r="88" spans="20:20" s="119" customFormat="1" ht="15" customHeight="1" x14ac:dyDescent="0.25">
      <c r="T88" s="34"/>
    </row>
    <row r="89" spans="20:20" s="119" customFormat="1" ht="15" customHeight="1" x14ac:dyDescent="0.25">
      <c r="T89" s="34"/>
    </row>
    <row r="90" spans="20:20" s="119" customFormat="1" ht="15" customHeight="1" x14ac:dyDescent="0.25">
      <c r="T90" s="34"/>
    </row>
    <row r="91" spans="20:20" s="119" customFormat="1" ht="15" customHeight="1" x14ac:dyDescent="0.25">
      <c r="T91" s="34"/>
    </row>
    <row r="92" spans="20:20" s="119" customFormat="1" ht="15" customHeight="1" x14ac:dyDescent="0.25">
      <c r="T92" s="34"/>
    </row>
    <row r="93" spans="20:20" s="119" customFormat="1" ht="15" customHeight="1" x14ac:dyDescent="0.25">
      <c r="T93" s="34"/>
    </row>
    <row r="94" spans="20:20" s="119" customFormat="1" ht="15" customHeight="1" x14ac:dyDescent="0.25">
      <c r="T94" s="34"/>
    </row>
  </sheetData>
  <mergeCells count="278">
    <mergeCell ref="A2:Q2"/>
    <mergeCell ref="A30:A31"/>
    <mergeCell ref="A32:A33"/>
    <mergeCell ref="E55:E58"/>
    <mergeCell ref="B46:B53"/>
    <mergeCell ref="T3:T65"/>
    <mergeCell ref="R16:R17"/>
    <mergeCell ref="R21:R22"/>
    <mergeCell ref="R27:R28"/>
    <mergeCell ref="R30:R31"/>
    <mergeCell ref="R32:R33"/>
    <mergeCell ref="R34:R35"/>
    <mergeCell ref="A14:A15"/>
    <mergeCell ref="L27:L28"/>
    <mergeCell ref="L30:L31"/>
    <mergeCell ref="A34:A35"/>
    <mergeCell ref="S55:S58"/>
    <mergeCell ref="S60:S63"/>
    <mergeCell ref="A21:A22"/>
    <mergeCell ref="A27:A28"/>
    <mergeCell ref="B27:B28"/>
    <mergeCell ref="D27:D28"/>
    <mergeCell ref="R36:R37"/>
    <mergeCell ref="R38:R45"/>
    <mergeCell ref="R60:R63"/>
    <mergeCell ref="Q60:Q61"/>
    <mergeCell ref="P55:P58"/>
    <mergeCell ref="O55:O58"/>
    <mergeCell ref="Q30:Q31"/>
    <mergeCell ref="S27:S28"/>
    <mergeCell ref="S30:S31"/>
    <mergeCell ref="S32:S33"/>
    <mergeCell ref="S34:S35"/>
    <mergeCell ref="S36:S37"/>
    <mergeCell ref="S38:S45"/>
    <mergeCell ref="R46:R53"/>
    <mergeCell ref="S46:S53"/>
    <mergeCell ref="Q32:Q33"/>
    <mergeCell ref="Q27:Q28"/>
    <mergeCell ref="R55:R58"/>
    <mergeCell ref="A36:A37"/>
    <mergeCell ref="L38:L45"/>
    <mergeCell ref="L46:L53"/>
    <mergeCell ref="L55:L58"/>
    <mergeCell ref="Q62:Q63"/>
    <mergeCell ref="I60:I61"/>
    <mergeCell ref="J60:J61"/>
    <mergeCell ref="K60:K61"/>
    <mergeCell ref="B60:B63"/>
    <mergeCell ref="D60:D63"/>
    <mergeCell ref="C60:C63"/>
    <mergeCell ref="M38:M45"/>
    <mergeCell ref="N38:N45"/>
    <mergeCell ref="H38:H45"/>
    <mergeCell ref="F38:F45"/>
    <mergeCell ref="F46:F53"/>
    <mergeCell ref="F55:F58"/>
    <mergeCell ref="G60:G61"/>
    <mergeCell ref="G62:G63"/>
    <mergeCell ref="H62:H63"/>
    <mergeCell ref="I62:I63"/>
    <mergeCell ref="J62:J63"/>
    <mergeCell ref="F60:F63"/>
    <mergeCell ref="E60:E63"/>
    <mergeCell ref="S3:S5"/>
    <mergeCell ref="S6:S8"/>
    <mergeCell ref="S9:S10"/>
    <mergeCell ref="S11:S12"/>
    <mergeCell ref="S14:S15"/>
    <mergeCell ref="S16:S17"/>
    <mergeCell ref="S21:S22"/>
    <mergeCell ref="L11:L12"/>
    <mergeCell ref="L14:L15"/>
    <mergeCell ref="L16:L17"/>
    <mergeCell ref="L21:L22"/>
    <mergeCell ref="P6:P8"/>
    <mergeCell ref="N6:N8"/>
    <mergeCell ref="P3:P5"/>
    <mergeCell ref="R3:R5"/>
    <mergeCell ref="R6:R8"/>
    <mergeCell ref="R9:R10"/>
    <mergeCell ref="R11:R12"/>
    <mergeCell ref="R14:R15"/>
    <mergeCell ref="Q9:Q10"/>
    <mergeCell ref="O3:O5"/>
    <mergeCell ref="O6:O8"/>
    <mergeCell ref="L3:L5"/>
    <mergeCell ref="L6:L8"/>
    <mergeCell ref="A55:A58"/>
    <mergeCell ref="A38:A45"/>
    <mergeCell ref="A46:A53"/>
    <mergeCell ref="B55:B58"/>
    <mergeCell ref="D55:D58"/>
    <mergeCell ref="C55:C58"/>
    <mergeCell ref="E38:E45"/>
    <mergeCell ref="B38:B45"/>
    <mergeCell ref="D46:D53"/>
    <mergeCell ref="C46:C53"/>
    <mergeCell ref="A60:A63"/>
    <mergeCell ref="A3:A5"/>
    <mergeCell ref="A6:A8"/>
    <mergeCell ref="A9:A10"/>
    <mergeCell ref="A11:A12"/>
    <mergeCell ref="A16:A17"/>
    <mergeCell ref="D38:D45"/>
    <mergeCell ref="C38:C45"/>
    <mergeCell ref="N46:N53"/>
    <mergeCell ref="N55:N58"/>
    <mergeCell ref="H55:H58"/>
    <mergeCell ref="I55:I58"/>
    <mergeCell ref="J55:J58"/>
    <mergeCell ref="N34:N35"/>
    <mergeCell ref="K46:K53"/>
    <mergeCell ref="K38:K45"/>
    <mergeCell ref="K36:K37"/>
    <mergeCell ref="M46:M53"/>
    <mergeCell ref="M55:M58"/>
    <mergeCell ref="K34:K35"/>
    <mergeCell ref="B36:B37"/>
    <mergeCell ref="D36:D37"/>
    <mergeCell ref="C36:C37"/>
    <mergeCell ref="M34:M35"/>
    <mergeCell ref="J38:J45"/>
    <mergeCell ref="I36:I37"/>
    <mergeCell ref="J36:J37"/>
    <mergeCell ref="Q36:Q37"/>
    <mergeCell ref="E36:E37"/>
    <mergeCell ref="H36:H37"/>
    <mergeCell ref="F36:F37"/>
    <mergeCell ref="J46:J53"/>
    <mergeCell ref="G34:G35"/>
    <mergeCell ref="H34:H35"/>
    <mergeCell ref="I34:I35"/>
    <mergeCell ref="J34:J35"/>
    <mergeCell ref="Q34:Q35"/>
    <mergeCell ref="E46:E53"/>
    <mergeCell ref="P38:P45"/>
    <mergeCell ref="L34:L35"/>
    <mergeCell ref="L36:L37"/>
    <mergeCell ref="H60:H61"/>
    <mergeCell ref="B34:B35"/>
    <mergeCell ref="D34:D35"/>
    <mergeCell ref="C34:C35"/>
    <mergeCell ref="F34:F35"/>
    <mergeCell ref="E30:E31"/>
    <mergeCell ref="G30:G31"/>
    <mergeCell ref="H30:H31"/>
    <mergeCell ref="I30:I31"/>
    <mergeCell ref="H46:H53"/>
    <mergeCell ref="I46:I53"/>
    <mergeCell ref="E34:E35"/>
    <mergeCell ref="I38:I45"/>
    <mergeCell ref="B30:B31"/>
    <mergeCell ref="D30:D31"/>
    <mergeCell ref="C30:C31"/>
    <mergeCell ref="F32:F33"/>
    <mergeCell ref="E32:E33"/>
    <mergeCell ref="G32:G33"/>
    <mergeCell ref="H32:H33"/>
    <mergeCell ref="I32:I33"/>
    <mergeCell ref="J32:J33"/>
    <mergeCell ref="B32:B33"/>
    <mergeCell ref="D32:D33"/>
    <mergeCell ref="C32:C33"/>
    <mergeCell ref="F30:F31"/>
    <mergeCell ref="I27:I28"/>
    <mergeCell ref="B16:B17"/>
    <mergeCell ref="D16:D17"/>
    <mergeCell ref="C16:C17"/>
    <mergeCell ref="F16:F17"/>
    <mergeCell ref="E16:E17"/>
    <mergeCell ref="G16:G17"/>
    <mergeCell ref="H21:H22"/>
    <mergeCell ref="I21:I22"/>
    <mergeCell ref="F27:F28"/>
    <mergeCell ref="E27:E28"/>
    <mergeCell ref="G27:G28"/>
    <mergeCell ref="H27:H28"/>
    <mergeCell ref="E21:E22"/>
    <mergeCell ref="G21:G22"/>
    <mergeCell ref="B21:B22"/>
    <mergeCell ref="D21:D22"/>
    <mergeCell ref="C21:C22"/>
    <mergeCell ref="C27:C28"/>
    <mergeCell ref="Q14:Q15"/>
    <mergeCell ref="I16:I17"/>
    <mergeCell ref="J16:J17"/>
    <mergeCell ref="Q11:Q12"/>
    <mergeCell ref="N11:N12"/>
    <mergeCell ref="N14:N15"/>
    <mergeCell ref="N16:N17"/>
    <mergeCell ref="Q21:Q22"/>
    <mergeCell ref="F21:F22"/>
    <mergeCell ref="N21:N22"/>
    <mergeCell ref="I11:I12"/>
    <mergeCell ref="F14:F15"/>
    <mergeCell ref="Q16:Q17"/>
    <mergeCell ref="H16:H17"/>
    <mergeCell ref="H14:H15"/>
    <mergeCell ref="I14:I15"/>
    <mergeCell ref="B9:B10"/>
    <mergeCell ref="D9:D10"/>
    <mergeCell ref="C9:C10"/>
    <mergeCell ref="E6:E8"/>
    <mergeCell ref="H11:H12"/>
    <mergeCell ref="B14:B15"/>
    <mergeCell ref="D14:D15"/>
    <mergeCell ref="C14:C15"/>
    <mergeCell ref="E11:E12"/>
    <mergeCell ref="H6:H8"/>
    <mergeCell ref="H9:H10"/>
    <mergeCell ref="E14:E15"/>
    <mergeCell ref="G14:G15"/>
    <mergeCell ref="F3:F5"/>
    <mergeCell ref="B3:B5"/>
    <mergeCell ref="D3:D5"/>
    <mergeCell ref="C3:C5"/>
    <mergeCell ref="H3:H5"/>
    <mergeCell ref="F6:F8"/>
    <mergeCell ref="K14:K15"/>
    <mergeCell ref="E3:E5"/>
    <mergeCell ref="G11:G12"/>
    <mergeCell ref="B11:B12"/>
    <mergeCell ref="D11:D12"/>
    <mergeCell ref="C11:C12"/>
    <mergeCell ref="F11:F12"/>
    <mergeCell ref="F9:F10"/>
    <mergeCell ref="E9:E10"/>
    <mergeCell ref="B6:B8"/>
    <mergeCell ref="D6:D8"/>
    <mergeCell ref="G9:G10"/>
    <mergeCell ref="I6:I8"/>
    <mergeCell ref="J6:J8"/>
    <mergeCell ref="K6:K8"/>
    <mergeCell ref="J9:J10"/>
    <mergeCell ref="K9:K10"/>
    <mergeCell ref="C6:C8"/>
    <mergeCell ref="J3:J5"/>
    <mergeCell ref="K3:K5"/>
    <mergeCell ref="N9:N10"/>
    <mergeCell ref="M9:M10"/>
    <mergeCell ref="M6:M8"/>
    <mergeCell ref="M3:M5"/>
    <mergeCell ref="N3:N5"/>
    <mergeCell ref="I3:I5"/>
    <mergeCell ref="I9:I10"/>
    <mergeCell ref="J27:J28"/>
    <mergeCell ref="K27:K28"/>
    <mergeCell ref="M21:M22"/>
    <mergeCell ref="M27:M28"/>
    <mergeCell ref="K16:K17"/>
    <mergeCell ref="M11:M12"/>
    <mergeCell ref="M14:M15"/>
    <mergeCell ref="M16:M17"/>
    <mergeCell ref="M30:M31"/>
    <mergeCell ref="K11:K12"/>
    <mergeCell ref="J11:J12"/>
    <mergeCell ref="J14:J15"/>
    <mergeCell ref="K21:K22"/>
    <mergeCell ref="J21:J22"/>
    <mergeCell ref="K30:K31"/>
    <mergeCell ref="J30:J31"/>
    <mergeCell ref="K32:K33"/>
    <mergeCell ref="P46:P53"/>
    <mergeCell ref="L9:L10"/>
    <mergeCell ref="K62:K63"/>
    <mergeCell ref="K55:K58"/>
    <mergeCell ref="L32:L33"/>
    <mergeCell ref="L60:L61"/>
    <mergeCell ref="L62:L63"/>
    <mergeCell ref="M60:M61"/>
    <mergeCell ref="M62:M63"/>
    <mergeCell ref="N60:N61"/>
    <mergeCell ref="N62:N63"/>
    <mergeCell ref="M32:M33"/>
    <mergeCell ref="N27:N28"/>
    <mergeCell ref="N30:N31"/>
    <mergeCell ref="N32:N33"/>
  </mergeCells>
  <conditionalFormatting sqref="F36 F9:F27 F64:F65 F29:F34 F38:F60 J1:K1 M1:Q1">
    <cfRule type="cellIs" dxfId="74" priority="48" operator="equal">
      <formula>"N/A"</formula>
    </cfRule>
  </conditionalFormatting>
  <conditionalFormatting sqref="T1 T3">
    <cfRule type="cellIs" dxfId="73" priority="47" operator="equal">
      <formula>"N/A"</formula>
    </cfRule>
  </conditionalFormatting>
  <conditionalFormatting sqref="L1">
    <cfRule type="cellIs" dxfId="72" priority="41" operator="equal">
      <formula>"N/A"</formula>
    </cfRule>
  </conditionalFormatting>
  <conditionalFormatting sqref="S1">
    <cfRule type="cellIs" dxfId="71" priority="39" operator="equal">
      <formula>"N/A"</formula>
    </cfRule>
  </conditionalFormatting>
  <conditionalFormatting sqref="R1">
    <cfRule type="cellIs" dxfId="70" priority="37" operator="equal">
      <formula>"N/A"</formula>
    </cfRule>
  </conditionalFormatting>
  <conditionalFormatting sqref="AD2 M2">
    <cfRule type="cellIs" dxfId="69" priority="26" operator="equal">
      <formula>"N/A"</formula>
    </cfRule>
  </conditionalFormatting>
  <conditionalFormatting sqref="AD2 M2">
    <cfRule type="cellIs" dxfId="68" priority="25" operator="equal">
      <formula>"N/A"</formula>
    </cfRule>
  </conditionalFormatting>
  <conditionalFormatting sqref="AE2 N2">
    <cfRule type="cellIs" dxfId="67" priority="24" operator="equal">
      <formula>"N/A"</formula>
    </cfRule>
  </conditionalFormatting>
  <conditionalFormatting sqref="AE2 N2">
    <cfRule type="cellIs" dxfId="66" priority="23" operator="equal">
      <formula>"N/A"</formula>
    </cfRule>
  </conditionalFormatting>
  <conditionalFormatting sqref="Q2 F2:K2 A2:D2">
    <cfRule type="cellIs" dxfId="65" priority="33" operator="equal">
      <formula>"N/A"</formula>
    </cfRule>
  </conditionalFormatting>
  <conditionalFormatting sqref="S2 W2:AB2 AH2 U2 Q2 F2:K2 B2:D2">
    <cfRule type="cellIs" dxfId="64" priority="32" operator="equal">
      <formula>"N/A"</formula>
    </cfRule>
  </conditionalFormatting>
  <conditionalFormatting sqref="A2 R2">
    <cfRule type="cellIs" dxfId="63" priority="31" operator="equal">
      <formula>"N/A"</formula>
    </cfRule>
  </conditionalFormatting>
  <conditionalFormatting sqref="V2 E2">
    <cfRule type="cellIs" dxfId="62" priority="30" operator="equal">
      <formula>"N/A"</formula>
    </cfRule>
  </conditionalFormatting>
  <conditionalFormatting sqref="V2 E2">
    <cfRule type="cellIs" dxfId="61" priority="29" operator="equal">
      <formula>"N/A"</formula>
    </cfRule>
  </conditionalFormatting>
  <conditionalFormatting sqref="AC2 L2">
    <cfRule type="cellIs" dxfId="60" priority="27" operator="equal">
      <formula>"N/A"</formula>
    </cfRule>
  </conditionalFormatting>
  <conditionalFormatting sqref="AC2 L2">
    <cfRule type="cellIs" dxfId="59" priority="28" operator="equal">
      <formula>"N/A"</formula>
    </cfRule>
  </conditionalFormatting>
  <conditionalFormatting sqref="AF2 O2">
    <cfRule type="cellIs" dxfId="58" priority="22" operator="equal">
      <formula>"N/A"</formula>
    </cfRule>
  </conditionalFormatting>
  <conditionalFormatting sqref="AF2 O2">
    <cfRule type="cellIs" dxfId="57" priority="21" operator="equal">
      <formula>"N/A"</formula>
    </cfRule>
  </conditionalFormatting>
  <conditionalFormatting sqref="AG2 P2">
    <cfRule type="cellIs" dxfId="56" priority="20" operator="equal">
      <formula>"N/A"</formula>
    </cfRule>
  </conditionalFormatting>
  <conditionalFormatting sqref="AG2 P2">
    <cfRule type="cellIs" dxfId="55" priority="19" operator="equal">
      <formula>"N/A"</formula>
    </cfRule>
  </conditionalFormatting>
  <conditionalFormatting sqref="T2">
    <cfRule type="cellIs" dxfId="54" priority="18" operator="equal">
      <formula>"N/A"</formula>
    </cfRule>
  </conditionalFormatting>
  <conditionalFormatting sqref="A1:I1">
    <cfRule type="cellIs" dxfId="53" priority="1" operator="equal">
      <formula>"N/A"</formula>
    </cfRule>
  </conditionalFormatting>
  <pageMargins left="0.7" right="0.7" top="0.75" bottom="0.75" header="0.3" footer="0.3"/>
  <pageSetup paperSize="5" scale="56" orientation="landscape" horizontalDpi="300" verticalDpi="300" r:id="rId1"/>
  <headerFooter>
    <oddHeader>&amp;A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U109"/>
  <sheetViews>
    <sheetView zoomScaleNormal="100" workbookViewId="0"/>
  </sheetViews>
  <sheetFormatPr defaultColWidth="9.140625" defaultRowHeight="15" x14ac:dyDescent="0.25"/>
  <cols>
    <col min="1" max="1" width="12" style="144" customWidth="1"/>
    <col min="2" max="2" width="11.28515625" style="144" customWidth="1"/>
    <col min="3" max="3" width="13.140625" style="144" customWidth="1"/>
    <col min="4" max="4" width="17.28515625" style="144" customWidth="1"/>
    <col min="5" max="5" width="11.85546875" style="144" customWidth="1"/>
    <col min="6" max="6" width="29.5703125" style="144" customWidth="1"/>
    <col min="7" max="7" width="12.42578125" style="144" customWidth="1"/>
    <col min="8" max="8" width="20.28515625" style="144" customWidth="1"/>
    <col min="9" max="9" width="23.85546875" style="143" customWidth="1"/>
    <col min="10" max="10" width="28.140625" style="144" customWidth="1"/>
    <col min="11" max="11" width="22.140625" style="144" customWidth="1"/>
    <col min="12" max="12" width="20.42578125" style="144" customWidth="1"/>
    <col min="13" max="13" width="21" style="144" customWidth="1"/>
    <col min="14" max="14" width="12.42578125" style="143" customWidth="1"/>
    <col min="15" max="15" width="10.5703125" style="144" customWidth="1"/>
    <col min="16" max="16" width="13.5703125" style="138" customWidth="1"/>
    <col min="17" max="17" width="13.85546875" style="144" customWidth="1"/>
    <col min="18" max="18" width="13.5703125" style="138" customWidth="1"/>
    <col min="19" max="19" width="26" style="144" customWidth="1"/>
    <col min="20" max="16384" width="9.140625" style="144"/>
  </cols>
  <sheetData>
    <row r="1" spans="1:21" s="142" customFormat="1" ht="38.25" x14ac:dyDescent="0.25">
      <c r="A1" s="79" t="s">
        <v>290</v>
      </c>
      <c r="B1" s="79" t="s">
        <v>208</v>
      </c>
      <c r="C1" s="81" t="s">
        <v>1101</v>
      </c>
      <c r="D1" s="96" t="s">
        <v>1102</v>
      </c>
      <c r="E1" s="97" t="s">
        <v>288</v>
      </c>
      <c r="F1" s="80" t="s">
        <v>2</v>
      </c>
      <c r="G1" s="96" t="s">
        <v>1753</v>
      </c>
      <c r="H1" s="79" t="s">
        <v>291</v>
      </c>
      <c r="I1" s="96" t="s">
        <v>205</v>
      </c>
      <c r="J1" s="96" t="s">
        <v>206</v>
      </c>
      <c r="K1" s="80" t="s">
        <v>1268</v>
      </c>
      <c r="L1" s="80" t="s">
        <v>1267</v>
      </c>
      <c r="M1" s="96" t="s">
        <v>162</v>
      </c>
      <c r="N1" s="96" t="s">
        <v>285</v>
      </c>
      <c r="O1" s="96" t="s">
        <v>283</v>
      </c>
      <c r="P1" s="80" t="s">
        <v>284</v>
      </c>
      <c r="Q1" s="79" t="s">
        <v>282</v>
      </c>
      <c r="R1" s="80" t="s">
        <v>281</v>
      </c>
      <c r="S1" s="96" t="s">
        <v>279</v>
      </c>
    </row>
    <row r="2" spans="1:21" s="107" customFormat="1" x14ac:dyDescent="0.25">
      <c r="A2" s="185" t="s">
        <v>275</v>
      </c>
      <c r="B2" s="186"/>
      <c r="C2" s="186"/>
      <c r="D2" s="186"/>
      <c r="E2" s="186"/>
      <c r="F2" s="186"/>
      <c r="G2" s="186"/>
      <c r="H2" s="186"/>
      <c r="I2" s="186"/>
      <c r="J2" s="186"/>
      <c r="K2" s="186"/>
      <c r="L2" s="186"/>
      <c r="M2" s="186"/>
      <c r="N2" s="186"/>
      <c r="O2" s="186"/>
      <c r="P2" s="186"/>
      <c r="Q2" s="186"/>
      <c r="R2" s="105"/>
      <c r="S2" s="105"/>
      <c r="T2" s="136"/>
      <c r="U2" s="106"/>
    </row>
    <row r="3" spans="1:21" ht="135" x14ac:dyDescent="0.25">
      <c r="A3" s="128" t="s">
        <v>221</v>
      </c>
      <c r="B3" s="128" t="s">
        <v>1103</v>
      </c>
      <c r="C3" s="92" t="s">
        <v>294</v>
      </c>
      <c r="D3" s="128" t="s">
        <v>1358</v>
      </c>
      <c r="E3" s="128" t="s">
        <v>1103</v>
      </c>
      <c r="F3" s="128" t="s">
        <v>1773</v>
      </c>
      <c r="G3" s="128" t="s">
        <v>1</v>
      </c>
      <c r="H3" s="130" t="s">
        <v>1167</v>
      </c>
      <c r="I3" s="128" t="s">
        <v>1359</v>
      </c>
      <c r="J3" s="128" t="s">
        <v>1360</v>
      </c>
      <c r="K3" s="128" t="s">
        <v>1028</v>
      </c>
      <c r="L3" s="128" t="s">
        <v>1028</v>
      </c>
      <c r="M3" s="129" t="s">
        <v>1028</v>
      </c>
      <c r="N3" s="128" t="s">
        <v>215</v>
      </c>
      <c r="O3" s="130" t="s">
        <v>215</v>
      </c>
      <c r="P3" s="130" t="s">
        <v>214</v>
      </c>
      <c r="Q3" s="128" t="s">
        <v>1272</v>
      </c>
      <c r="R3" s="130" t="s">
        <v>168</v>
      </c>
      <c r="S3" s="130" t="s">
        <v>214</v>
      </c>
    </row>
    <row r="4" spans="1:21" ht="45" x14ac:dyDescent="0.25">
      <c r="A4" s="217" t="s">
        <v>221</v>
      </c>
      <c r="B4" s="216" t="s">
        <v>1104</v>
      </c>
      <c r="C4" s="218" t="s">
        <v>220</v>
      </c>
      <c r="D4" s="216" t="s">
        <v>1361</v>
      </c>
      <c r="E4" s="216" t="s">
        <v>1104</v>
      </c>
      <c r="F4" s="216" t="s">
        <v>1362</v>
      </c>
      <c r="G4" s="216" t="s">
        <v>1</v>
      </c>
      <c r="H4" s="128" t="s">
        <v>1168</v>
      </c>
      <c r="I4" s="3" t="s">
        <v>1363</v>
      </c>
      <c r="J4" s="216" t="s">
        <v>1682</v>
      </c>
      <c r="K4" s="216" t="s">
        <v>1028</v>
      </c>
      <c r="L4" s="216" t="s">
        <v>1028</v>
      </c>
      <c r="M4" s="69" t="s">
        <v>301</v>
      </c>
      <c r="N4" s="3" t="s">
        <v>215</v>
      </c>
      <c r="O4" s="130" t="s">
        <v>215</v>
      </c>
      <c r="P4" s="130" t="s">
        <v>214</v>
      </c>
      <c r="Q4" s="128" t="s">
        <v>1273</v>
      </c>
      <c r="R4" s="130" t="s">
        <v>168</v>
      </c>
      <c r="S4" s="130" t="s">
        <v>214</v>
      </c>
    </row>
    <row r="5" spans="1:21" ht="90" x14ac:dyDescent="0.25">
      <c r="A5" s="217"/>
      <c r="B5" s="216"/>
      <c r="C5" s="219"/>
      <c r="D5" s="216"/>
      <c r="E5" s="216"/>
      <c r="F5" s="216"/>
      <c r="G5" s="216"/>
      <c r="H5" s="128" t="s">
        <v>1169</v>
      </c>
      <c r="I5" s="3" t="s">
        <v>1364</v>
      </c>
      <c r="J5" s="216"/>
      <c r="K5" s="216"/>
      <c r="L5" s="216"/>
      <c r="M5" s="69" t="s">
        <v>301</v>
      </c>
      <c r="N5" s="3" t="s">
        <v>215</v>
      </c>
      <c r="O5" s="130" t="s">
        <v>215</v>
      </c>
      <c r="P5" s="130" t="s">
        <v>214</v>
      </c>
      <c r="Q5" s="127" t="s">
        <v>1274</v>
      </c>
      <c r="R5" s="130" t="s">
        <v>168</v>
      </c>
      <c r="S5" s="130" t="s">
        <v>214</v>
      </c>
    </row>
    <row r="6" spans="1:21" ht="45" x14ac:dyDescent="0.25">
      <c r="A6" s="217"/>
      <c r="B6" s="216"/>
      <c r="C6" s="219"/>
      <c r="D6" s="216"/>
      <c r="E6" s="216"/>
      <c r="F6" s="216"/>
      <c r="G6" s="216"/>
      <c r="H6" s="128" t="s">
        <v>1170</v>
      </c>
      <c r="I6" s="3" t="s">
        <v>1363</v>
      </c>
      <c r="J6" s="216"/>
      <c r="K6" s="216"/>
      <c r="L6" s="216"/>
      <c r="M6" s="69" t="s">
        <v>303</v>
      </c>
      <c r="N6" s="3" t="s">
        <v>215</v>
      </c>
      <c r="O6" s="130" t="s">
        <v>215</v>
      </c>
      <c r="P6" s="130" t="s">
        <v>214</v>
      </c>
      <c r="Q6" s="127" t="s">
        <v>1275</v>
      </c>
      <c r="R6" s="130" t="s">
        <v>168</v>
      </c>
      <c r="S6" s="130" t="s">
        <v>214</v>
      </c>
    </row>
    <row r="7" spans="1:21" ht="90" x14ac:dyDescent="0.25">
      <c r="A7" s="217"/>
      <c r="B7" s="216"/>
      <c r="C7" s="219"/>
      <c r="D7" s="216"/>
      <c r="E7" s="216"/>
      <c r="F7" s="216"/>
      <c r="G7" s="216"/>
      <c r="H7" s="128" t="s">
        <v>1171</v>
      </c>
      <c r="I7" s="3" t="s">
        <v>1364</v>
      </c>
      <c r="J7" s="216"/>
      <c r="K7" s="216"/>
      <c r="L7" s="216"/>
      <c r="M7" s="69" t="s">
        <v>303</v>
      </c>
      <c r="N7" s="3" t="s">
        <v>215</v>
      </c>
      <c r="O7" s="130" t="s">
        <v>215</v>
      </c>
      <c r="P7" s="130" t="s">
        <v>214</v>
      </c>
      <c r="Q7" s="127" t="s">
        <v>1276</v>
      </c>
      <c r="R7" s="130" t="s">
        <v>168</v>
      </c>
      <c r="S7" s="130" t="s">
        <v>214</v>
      </c>
    </row>
    <row r="8" spans="1:21" ht="45" x14ac:dyDescent="0.25">
      <c r="A8" s="217"/>
      <c r="B8" s="216"/>
      <c r="C8" s="219"/>
      <c r="D8" s="216"/>
      <c r="E8" s="216"/>
      <c r="F8" s="216"/>
      <c r="G8" s="216"/>
      <c r="H8" s="128" t="s">
        <v>1172</v>
      </c>
      <c r="I8" s="3" t="s">
        <v>1363</v>
      </c>
      <c r="J8" s="216"/>
      <c r="K8" s="216"/>
      <c r="L8" s="216"/>
      <c r="M8" s="69" t="s">
        <v>304</v>
      </c>
      <c r="N8" s="3" t="s">
        <v>215</v>
      </c>
      <c r="O8" s="130" t="s">
        <v>215</v>
      </c>
      <c r="P8" s="130" t="s">
        <v>214</v>
      </c>
      <c r="Q8" s="127" t="s">
        <v>1277</v>
      </c>
      <c r="R8" s="130" t="s">
        <v>168</v>
      </c>
      <c r="S8" s="130" t="s">
        <v>214</v>
      </c>
    </row>
    <row r="9" spans="1:21" ht="90" x14ac:dyDescent="0.25">
      <c r="A9" s="217"/>
      <c r="B9" s="216"/>
      <c r="C9" s="220"/>
      <c r="D9" s="216"/>
      <c r="E9" s="216"/>
      <c r="F9" s="216"/>
      <c r="G9" s="216"/>
      <c r="H9" s="128" t="s">
        <v>1173</v>
      </c>
      <c r="I9" s="3" t="s">
        <v>1364</v>
      </c>
      <c r="J9" s="216"/>
      <c r="K9" s="216"/>
      <c r="L9" s="216"/>
      <c r="M9" s="69" t="s">
        <v>304</v>
      </c>
      <c r="N9" s="3" t="s">
        <v>215</v>
      </c>
      <c r="O9" s="130" t="s">
        <v>215</v>
      </c>
      <c r="P9" s="130" t="s">
        <v>214</v>
      </c>
      <c r="Q9" s="127" t="s">
        <v>1278</v>
      </c>
      <c r="R9" s="130" t="s">
        <v>168</v>
      </c>
      <c r="S9" s="130" t="s">
        <v>214</v>
      </c>
    </row>
    <row r="10" spans="1:21" ht="120" x14ac:dyDescent="0.25">
      <c r="A10" s="127" t="s">
        <v>221</v>
      </c>
      <c r="B10" s="128" t="s">
        <v>1105</v>
      </c>
      <c r="C10" s="92" t="s">
        <v>220</v>
      </c>
      <c r="D10" s="128" t="s">
        <v>1365</v>
      </c>
      <c r="E10" s="128" t="s">
        <v>1105</v>
      </c>
      <c r="F10" s="128" t="s">
        <v>1789</v>
      </c>
      <c r="G10" s="128" t="s">
        <v>1</v>
      </c>
      <c r="H10" s="130" t="s">
        <v>1174</v>
      </c>
      <c r="I10" s="128" t="s">
        <v>1366</v>
      </c>
      <c r="J10" s="128" t="s">
        <v>1367</v>
      </c>
      <c r="K10" s="128" t="s">
        <v>1028</v>
      </c>
      <c r="L10" s="128" t="s">
        <v>1028</v>
      </c>
      <c r="M10" s="129" t="s">
        <v>1028</v>
      </c>
      <c r="N10" s="128" t="s">
        <v>215</v>
      </c>
      <c r="O10" s="130" t="s">
        <v>215</v>
      </c>
      <c r="P10" s="130" t="s">
        <v>214</v>
      </c>
      <c r="Q10" s="128" t="s">
        <v>1279</v>
      </c>
      <c r="R10" s="130" t="s">
        <v>168</v>
      </c>
      <c r="S10" s="130" t="s">
        <v>214</v>
      </c>
    </row>
    <row r="11" spans="1:21" ht="72.75" customHeight="1" x14ac:dyDescent="0.25">
      <c r="A11" s="217" t="s">
        <v>221</v>
      </c>
      <c r="B11" s="216" t="s">
        <v>1106</v>
      </c>
      <c r="C11" s="218" t="s">
        <v>222</v>
      </c>
      <c r="D11" s="216" t="s">
        <v>1368</v>
      </c>
      <c r="E11" s="216" t="s">
        <v>1106</v>
      </c>
      <c r="F11" s="216" t="s">
        <v>1779</v>
      </c>
      <c r="G11" s="216" t="s">
        <v>1</v>
      </c>
      <c r="H11" s="128" t="s">
        <v>1175</v>
      </c>
      <c r="I11" s="3" t="s">
        <v>1369</v>
      </c>
      <c r="J11" s="216" t="s">
        <v>1370</v>
      </c>
      <c r="K11" s="216" t="s">
        <v>1028</v>
      </c>
      <c r="L11" s="216" t="s">
        <v>1028</v>
      </c>
      <c r="M11" s="221" t="s">
        <v>1028</v>
      </c>
      <c r="N11" s="216" t="s">
        <v>215</v>
      </c>
      <c r="O11" s="221" t="s">
        <v>1028</v>
      </c>
      <c r="P11" s="221" t="s">
        <v>1028</v>
      </c>
      <c r="Q11" s="217" t="s">
        <v>1028</v>
      </c>
      <c r="R11" s="221" t="s">
        <v>1028</v>
      </c>
      <c r="S11" s="221" t="s">
        <v>214</v>
      </c>
    </row>
    <row r="12" spans="1:21" ht="93" customHeight="1" x14ac:dyDescent="0.25">
      <c r="A12" s="217"/>
      <c r="B12" s="216"/>
      <c r="C12" s="220"/>
      <c r="D12" s="216"/>
      <c r="E12" s="216"/>
      <c r="F12" s="216"/>
      <c r="G12" s="216"/>
      <c r="H12" s="128" t="s">
        <v>1176</v>
      </c>
      <c r="I12" s="3" t="s">
        <v>1371</v>
      </c>
      <c r="J12" s="216"/>
      <c r="K12" s="216"/>
      <c r="L12" s="216"/>
      <c r="M12" s="221"/>
      <c r="N12" s="216"/>
      <c r="O12" s="221"/>
      <c r="P12" s="221"/>
      <c r="Q12" s="217"/>
      <c r="R12" s="221"/>
      <c r="S12" s="221"/>
    </row>
    <row r="13" spans="1:21" ht="90" x14ac:dyDescent="0.25">
      <c r="A13" s="217" t="s">
        <v>221</v>
      </c>
      <c r="B13" s="216" t="s">
        <v>1107</v>
      </c>
      <c r="C13" s="218" t="s">
        <v>1372</v>
      </c>
      <c r="D13" s="216" t="s">
        <v>1373</v>
      </c>
      <c r="E13" s="216" t="s">
        <v>1107</v>
      </c>
      <c r="F13" s="216" t="s">
        <v>1766</v>
      </c>
      <c r="G13" s="216" t="s">
        <v>1</v>
      </c>
      <c r="H13" s="128" t="s">
        <v>1177</v>
      </c>
      <c r="I13" s="3" t="s">
        <v>1374</v>
      </c>
      <c r="J13" s="216" t="s">
        <v>1683</v>
      </c>
      <c r="K13" s="216" t="s">
        <v>1028</v>
      </c>
      <c r="L13" s="216" t="s">
        <v>1028</v>
      </c>
      <c r="M13" s="69" t="s">
        <v>312</v>
      </c>
      <c r="N13" s="3" t="s">
        <v>215</v>
      </c>
      <c r="O13" s="128" t="s">
        <v>215</v>
      </c>
      <c r="P13" s="130" t="s">
        <v>214</v>
      </c>
      <c r="Q13" s="128" t="s">
        <v>1280</v>
      </c>
      <c r="R13" s="130" t="s">
        <v>168</v>
      </c>
      <c r="S13" s="128" t="s">
        <v>214</v>
      </c>
    </row>
    <row r="14" spans="1:21" ht="75" x14ac:dyDescent="0.25">
      <c r="A14" s="217"/>
      <c r="B14" s="216"/>
      <c r="C14" s="219"/>
      <c r="D14" s="216"/>
      <c r="E14" s="216"/>
      <c r="F14" s="216"/>
      <c r="G14" s="216"/>
      <c r="H14" s="128" t="s">
        <v>1178</v>
      </c>
      <c r="I14" s="166" t="s">
        <v>1684</v>
      </c>
      <c r="J14" s="216"/>
      <c r="K14" s="216"/>
      <c r="L14" s="216"/>
      <c r="M14" s="69" t="s">
        <v>312</v>
      </c>
      <c r="N14" s="3" t="s">
        <v>215</v>
      </c>
      <c r="O14" s="128" t="s">
        <v>215</v>
      </c>
      <c r="P14" s="130" t="s">
        <v>214</v>
      </c>
      <c r="Q14" s="127" t="s">
        <v>1281</v>
      </c>
      <c r="R14" s="130" t="s">
        <v>168</v>
      </c>
      <c r="S14" s="128" t="s">
        <v>1764</v>
      </c>
    </row>
    <row r="15" spans="1:21" ht="75" x14ac:dyDescent="0.25">
      <c r="A15" s="217"/>
      <c r="B15" s="216"/>
      <c r="C15" s="219"/>
      <c r="D15" s="216"/>
      <c r="E15" s="216"/>
      <c r="F15" s="216"/>
      <c r="G15" s="216"/>
      <c r="H15" s="128" t="s">
        <v>1179</v>
      </c>
      <c r="I15" s="146" t="s">
        <v>1685</v>
      </c>
      <c r="J15" s="216"/>
      <c r="K15" s="216"/>
      <c r="L15" s="216"/>
      <c r="M15" s="69" t="s">
        <v>312</v>
      </c>
      <c r="N15" s="3" t="s">
        <v>215</v>
      </c>
      <c r="O15" s="128" t="s">
        <v>215</v>
      </c>
      <c r="P15" s="130" t="s">
        <v>214</v>
      </c>
      <c r="Q15" s="127" t="s">
        <v>1282</v>
      </c>
      <c r="R15" s="130" t="s">
        <v>168</v>
      </c>
      <c r="S15" s="128" t="s">
        <v>214</v>
      </c>
    </row>
    <row r="16" spans="1:21" ht="90" x14ac:dyDescent="0.25">
      <c r="A16" s="217"/>
      <c r="B16" s="216"/>
      <c r="C16" s="219"/>
      <c r="D16" s="216"/>
      <c r="E16" s="216"/>
      <c r="F16" s="216"/>
      <c r="G16" s="216"/>
      <c r="H16" s="128" t="s">
        <v>1180</v>
      </c>
      <c r="I16" s="68" t="s">
        <v>1374</v>
      </c>
      <c r="J16" s="216"/>
      <c r="K16" s="216"/>
      <c r="L16" s="216"/>
      <c r="M16" s="69" t="s">
        <v>314</v>
      </c>
      <c r="N16" s="3" t="s">
        <v>215</v>
      </c>
      <c r="O16" s="128" t="s">
        <v>215</v>
      </c>
      <c r="P16" s="130" t="s">
        <v>214</v>
      </c>
      <c r="Q16" s="127" t="s">
        <v>1283</v>
      </c>
      <c r="R16" s="130" t="s">
        <v>168</v>
      </c>
      <c r="S16" s="128" t="s">
        <v>214</v>
      </c>
    </row>
    <row r="17" spans="1:19" ht="75" x14ac:dyDescent="0.25">
      <c r="A17" s="217"/>
      <c r="B17" s="216"/>
      <c r="C17" s="219"/>
      <c r="D17" s="216"/>
      <c r="E17" s="216"/>
      <c r="F17" s="216"/>
      <c r="G17" s="216"/>
      <c r="H17" s="128" t="s">
        <v>1181</v>
      </c>
      <c r="I17" s="166" t="s">
        <v>1684</v>
      </c>
      <c r="J17" s="216"/>
      <c r="K17" s="216"/>
      <c r="L17" s="216"/>
      <c r="M17" s="69" t="s">
        <v>314</v>
      </c>
      <c r="N17" s="3" t="s">
        <v>215</v>
      </c>
      <c r="O17" s="128" t="s">
        <v>215</v>
      </c>
      <c r="P17" s="130" t="s">
        <v>214</v>
      </c>
      <c r="Q17" s="127" t="s">
        <v>1284</v>
      </c>
      <c r="R17" s="130" t="s">
        <v>168</v>
      </c>
      <c r="S17" s="128" t="s">
        <v>214</v>
      </c>
    </row>
    <row r="18" spans="1:19" ht="75" x14ac:dyDescent="0.25">
      <c r="A18" s="217"/>
      <c r="B18" s="216"/>
      <c r="C18" s="219"/>
      <c r="D18" s="216"/>
      <c r="E18" s="216"/>
      <c r="F18" s="216"/>
      <c r="G18" s="216"/>
      <c r="H18" s="128" t="s">
        <v>1182</v>
      </c>
      <c r="I18" s="146" t="s">
        <v>1685</v>
      </c>
      <c r="J18" s="216"/>
      <c r="K18" s="216"/>
      <c r="L18" s="216"/>
      <c r="M18" s="69" t="s">
        <v>314</v>
      </c>
      <c r="N18" s="3" t="s">
        <v>215</v>
      </c>
      <c r="O18" s="128" t="s">
        <v>215</v>
      </c>
      <c r="P18" s="130" t="s">
        <v>214</v>
      </c>
      <c r="Q18" s="127" t="s">
        <v>1285</v>
      </c>
      <c r="R18" s="130" t="s">
        <v>168</v>
      </c>
      <c r="S18" s="128" t="s">
        <v>214</v>
      </c>
    </row>
    <row r="19" spans="1:19" ht="90" x14ac:dyDescent="0.25">
      <c r="A19" s="217"/>
      <c r="B19" s="216"/>
      <c r="C19" s="219"/>
      <c r="D19" s="216"/>
      <c r="E19" s="216"/>
      <c r="F19" s="216"/>
      <c r="G19" s="216"/>
      <c r="H19" s="128" t="s">
        <v>1183</v>
      </c>
      <c r="I19" s="68" t="s">
        <v>1374</v>
      </c>
      <c r="J19" s="216"/>
      <c r="K19" s="216"/>
      <c r="L19" s="216"/>
      <c r="M19" s="69" t="s">
        <v>304</v>
      </c>
      <c r="N19" s="3" t="s">
        <v>215</v>
      </c>
      <c r="O19" s="128" t="s">
        <v>215</v>
      </c>
      <c r="P19" s="130" t="s">
        <v>214</v>
      </c>
      <c r="Q19" s="127" t="s">
        <v>1286</v>
      </c>
      <c r="R19" s="130" t="s">
        <v>168</v>
      </c>
      <c r="S19" s="128" t="s">
        <v>214</v>
      </c>
    </row>
    <row r="20" spans="1:19" ht="75" x14ac:dyDescent="0.25">
      <c r="A20" s="217"/>
      <c r="B20" s="216"/>
      <c r="C20" s="219"/>
      <c r="D20" s="216"/>
      <c r="E20" s="216"/>
      <c r="F20" s="216"/>
      <c r="G20" s="216"/>
      <c r="H20" s="128" t="s">
        <v>1184</v>
      </c>
      <c r="I20" s="166" t="s">
        <v>1684</v>
      </c>
      <c r="J20" s="216"/>
      <c r="K20" s="216"/>
      <c r="L20" s="216"/>
      <c r="M20" s="69" t="s">
        <v>304</v>
      </c>
      <c r="N20" s="3" t="s">
        <v>215</v>
      </c>
      <c r="O20" s="128" t="s">
        <v>215</v>
      </c>
      <c r="P20" s="130" t="s">
        <v>214</v>
      </c>
      <c r="Q20" s="127" t="s">
        <v>1287</v>
      </c>
      <c r="R20" s="130" t="s">
        <v>168</v>
      </c>
      <c r="S20" s="128" t="s">
        <v>214</v>
      </c>
    </row>
    <row r="21" spans="1:19" ht="75" x14ac:dyDescent="0.25">
      <c r="A21" s="217"/>
      <c r="B21" s="216"/>
      <c r="C21" s="220"/>
      <c r="D21" s="216"/>
      <c r="E21" s="216"/>
      <c r="F21" s="216"/>
      <c r="G21" s="216"/>
      <c r="H21" s="128" t="s">
        <v>1185</v>
      </c>
      <c r="I21" s="146" t="s">
        <v>1685</v>
      </c>
      <c r="J21" s="216"/>
      <c r="K21" s="216"/>
      <c r="L21" s="216"/>
      <c r="M21" s="69" t="s">
        <v>304</v>
      </c>
      <c r="N21" s="3" t="s">
        <v>215</v>
      </c>
      <c r="O21" s="128" t="s">
        <v>215</v>
      </c>
      <c r="P21" s="130" t="s">
        <v>214</v>
      </c>
      <c r="Q21" s="127" t="s">
        <v>1288</v>
      </c>
      <c r="R21" s="130" t="s">
        <v>168</v>
      </c>
      <c r="S21" s="128" t="s">
        <v>214</v>
      </c>
    </row>
    <row r="22" spans="1:19" ht="135" x14ac:dyDescent="0.25">
      <c r="A22" s="127" t="s">
        <v>221</v>
      </c>
      <c r="B22" s="128" t="s">
        <v>1108</v>
      </c>
      <c r="C22" s="92" t="s">
        <v>1372</v>
      </c>
      <c r="D22" s="128" t="s">
        <v>1377</v>
      </c>
      <c r="E22" s="128" t="s">
        <v>1108</v>
      </c>
      <c r="F22" s="128" t="s">
        <v>1780</v>
      </c>
      <c r="G22" s="128" t="s">
        <v>1</v>
      </c>
      <c r="H22" s="130" t="s">
        <v>1186</v>
      </c>
      <c r="I22" s="128" t="s">
        <v>1378</v>
      </c>
      <c r="J22" s="147" t="s">
        <v>1686</v>
      </c>
      <c r="K22" s="128" t="s">
        <v>1028</v>
      </c>
      <c r="L22" s="128" t="s">
        <v>1028</v>
      </c>
      <c r="M22" s="39" t="s">
        <v>1028</v>
      </c>
      <c r="N22" s="128" t="s">
        <v>215</v>
      </c>
      <c r="O22" s="128" t="s">
        <v>214</v>
      </c>
      <c r="P22" s="128" t="s">
        <v>215</v>
      </c>
      <c r="Q22" s="128" t="s">
        <v>1289</v>
      </c>
      <c r="R22" s="128" t="s">
        <v>1922</v>
      </c>
      <c r="S22" s="128" t="s">
        <v>214</v>
      </c>
    </row>
    <row r="23" spans="1:19" ht="90" x14ac:dyDescent="0.25">
      <c r="A23" s="127" t="s">
        <v>221</v>
      </c>
      <c r="B23" s="128" t="s">
        <v>1109</v>
      </c>
      <c r="C23" s="92" t="s">
        <v>220</v>
      </c>
      <c r="D23" s="128" t="s">
        <v>89</v>
      </c>
      <c r="E23" s="128" t="s">
        <v>1109</v>
      </c>
      <c r="F23" s="128" t="s">
        <v>128</v>
      </c>
      <c r="G23" s="128" t="s">
        <v>1</v>
      </c>
      <c r="I23" s="128" t="s">
        <v>1380</v>
      </c>
      <c r="J23" s="128" t="s">
        <v>1381</v>
      </c>
      <c r="K23" s="128" t="s">
        <v>1028</v>
      </c>
      <c r="L23" s="128" t="s">
        <v>1028</v>
      </c>
      <c r="M23" s="39" t="s">
        <v>1028</v>
      </c>
      <c r="N23" s="128" t="s">
        <v>215</v>
      </c>
      <c r="O23" s="128" t="s">
        <v>215</v>
      </c>
      <c r="P23" s="130" t="s">
        <v>214</v>
      </c>
      <c r="Q23" s="130" t="s">
        <v>1290</v>
      </c>
      <c r="R23" s="130" t="s">
        <v>168</v>
      </c>
      <c r="S23" s="128" t="s">
        <v>214</v>
      </c>
    </row>
    <row r="24" spans="1:19" ht="90" x14ac:dyDescent="0.25">
      <c r="A24" s="127" t="s">
        <v>221</v>
      </c>
      <c r="B24" s="128" t="s">
        <v>1110</v>
      </c>
      <c r="C24" s="92" t="s">
        <v>220</v>
      </c>
      <c r="D24" s="128" t="s">
        <v>1382</v>
      </c>
      <c r="E24" s="128" t="s">
        <v>1110</v>
      </c>
      <c r="F24" s="128" t="s">
        <v>1383</v>
      </c>
      <c r="G24" s="128" t="s">
        <v>1</v>
      </c>
      <c r="H24" s="130" t="s">
        <v>1188</v>
      </c>
      <c r="I24" s="128" t="s">
        <v>1384</v>
      </c>
      <c r="J24" s="128" t="s">
        <v>1385</v>
      </c>
      <c r="K24" s="128" t="s">
        <v>1028</v>
      </c>
      <c r="L24" s="128" t="s">
        <v>1028</v>
      </c>
      <c r="M24" s="39" t="s">
        <v>1028</v>
      </c>
      <c r="N24" s="128" t="s">
        <v>215</v>
      </c>
      <c r="O24" s="128" t="s">
        <v>215</v>
      </c>
      <c r="P24" s="130" t="s">
        <v>214</v>
      </c>
      <c r="Q24" s="128" t="s">
        <v>1291</v>
      </c>
      <c r="R24" s="130" t="s">
        <v>168</v>
      </c>
      <c r="S24" s="128" t="s">
        <v>214</v>
      </c>
    </row>
    <row r="25" spans="1:19" ht="30" x14ac:dyDescent="0.25">
      <c r="A25" s="217" t="s">
        <v>221</v>
      </c>
      <c r="B25" s="216" t="s">
        <v>1111</v>
      </c>
      <c r="C25" s="218" t="s">
        <v>1372</v>
      </c>
      <c r="D25" s="216" t="s">
        <v>1386</v>
      </c>
      <c r="E25" s="216" t="s">
        <v>1111</v>
      </c>
      <c r="F25" s="216" t="s">
        <v>1774</v>
      </c>
      <c r="G25" s="216" t="s">
        <v>1</v>
      </c>
      <c r="H25" s="128" t="s">
        <v>1189</v>
      </c>
      <c r="I25" s="216" t="s">
        <v>1387</v>
      </c>
      <c r="J25" s="222" t="s">
        <v>1687</v>
      </c>
      <c r="K25" s="216" t="s">
        <v>1028</v>
      </c>
      <c r="L25" s="216" t="s">
        <v>1028</v>
      </c>
      <c r="M25" s="69" t="s">
        <v>328</v>
      </c>
      <c r="N25" s="3" t="s">
        <v>215</v>
      </c>
      <c r="O25" s="128" t="s">
        <v>215</v>
      </c>
      <c r="P25" s="130" t="s">
        <v>214</v>
      </c>
      <c r="Q25" s="128" t="s">
        <v>1292</v>
      </c>
      <c r="R25" s="130" t="s">
        <v>168</v>
      </c>
      <c r="S25" s="128" t="s">
        <v>214</v>
      </c>
    </row>
    <row r="26" spans="1:19" ht="36" customHeight="1" x14ac:dyDescent="0.25">
      <c r="A26" s="217"/>
      <c r="B26" s="216"/>
      <c r="C26" s="219"/>
      <c r="D26" s="216"/>
      <c r="E26" s="216"/>
      <c r="F26" s="216"/>
      <c r="G26" s="216"/>
      <c r="H26" s="128" t="s">
        <v>1190</v>
      </c>
      <c r="I26" s="216"/>
      <c r="J26" s="222"/>
      <c r="K26" s="216"/>
      <c r="L26" s="216"/>
      <c r="M26" s="69" t="s">
        <v>329</v>
      </c>
      <c r="N26" s="3" t="s">
        <v>215</v>
      </c>
      <c r="O26" s="128" t="s">
        <v>215</v>
      </c>
      <c r="P26" s="130" t="s">
        <v>214</v>
      </c>
      <c r="Q26" s="127" t="s">
        <v>1293</v>
      </c>
      <c r="R26" s="130" t="s">
        <v>168</v>
      </c>
      <c r="S26" s="128" t="s">
        <v>214</v>
      </c>
    </row>
    <row r="27" spans="1:19" ht="42" customHeight="1" x14ac:dyDescent="0.25">
      <c r="A27" s="217"/>
      <c r="B27" s="216"/>
      <c r="C27" s="220"/>
      <c r="D27" s="216"/>
      <c r="E27" s="216"/>
      <c r="F27" s="216"/>
      <c r="G27" s="216"/>
      <c r="H27" s="128" t="s">
        <v>1191</v>
      </c>
      <c r="I27" s="216"/>
      <c r="J27" s="222"/>
      <c r="K27" s="216"/>
      <c r="L27" s="216"/>
      <c r="M27" s="69" t="s">
        <v>304</v>
      </c>
      <c r="N27" s="3" t="s">
        <v>215</v>
      </c>
      <c r="O27" s="128" t="s">
        <v>215</v>
      </c>
      <c r="P27" s="130" t="s">
        <v>214</v>
      </c>
      <c r="Q27" s="127" t="s">
        <v>1294</v>
      </c>
      <c r="R27" s="130" t="s">
        <v>168</v>
      </c>
      <c r="S27" s="128" t="s">
        <v>214</v>
      </c>
    </row>
    <row r="28" spans="1:19" ht="300" x14ac:dyDescent="0.25">
      <c r="A28" s="127" t="s">
        <v>221</v>
      </c>
      <c r="B28" s="128" t="s">
        <v>1112</v>
      </c>
      <c r="C28" s="92" t="s">
        <v>220</v>
      </c>
      <c r="D28" s="128" t="s">
        <v>1388</v>
      </c>
      <c r="E28" s="128" t="s">
        <v>1112</v>
      </c>
      <c r="F28" s="128" t="s">
        <v>1389</v>
      </c>
      <c r="G28" s="128" t="s">
        <v>1</v>
      </c>
      <c r="H28" s="130" t="s">
        <v>1192</v>
      </c>
      <c r="I28" s="128" t="s">
        <v>1390</v>
      </c>
      <c r="J28" s="128" t="s">
        <v>1391</v>
      </c>
      <c r="K28" s="128" t="s">
        <v>1028</v>
      </c>
      <c r="L28" s="128" t="s">
        <v>1028</v>
      </c>
      <c r="M28" s="39" t="s">
        <v>1028</v>
      </c>
      <c r="N28" s="128" t="s">
        <v>215</v>
      </c>
      <c r="O28" s="128" t="s">
        <v>215</v>
      </c>
      <c r="P28" s="130" t="s">
        <v>214</v>
      </c>
      <c r="Q28" s="128" t="s">
        <v>1295</v>
      </c>
      <c r="R28" s="130" t="s">
        <v>168</v>
      </c>
      <c r="S28" s="128" t="s">
        <v>214</v>
      </c>
    </row>
    <row r="29" spans="1:19" ht="30" x14ac:dyDescent="0.25">
      <c r="A29" s="217" t="s">
        <v>221</v>
      </c>
      <c r="B29" s="216" t="s">
        <v>1113</v>
      </c>
      <c r="C29" s="218" t="s">
        <v>220</v>
      </c>
      <c r="D29" s="216" t="s">
        <v>1392</v>
      </c>
      <c r="E29" s="216" t="s">
        <v>1113</v>
      </c>
      <c r="F29" s="216" t="s">
        <v>1768</v>
      </c>
      <c r="G29" s="216" t="s">
        <v>1</v>
      </c>
      <c r="H29" s="128" t="s">
        <v>1193</v>
      </c>
      <c r="I29" s="216" t="s">
        <v>1393</v>
      </c>
      <c r="J29" s="216" t="s">
        <v>1688</v>
      </c>
      <c r="K29" s="216" t="s">
        <v>1028</v>
      </c>
      <c r="L29" s="216" t="s">
        <v>1028</v>
      </c>
      <c r="M29" s="69" t="s">
        <v>336</v>
      </c>
      <c r="N29" s="3" t="s">
        <v>215</v>
      </c>
      <c r="O29" s="128" t="s">
        <v>215</v>
      </c>
      <c r="P29" s="130" t="s">
        <v>214</v>
      </c>
      <c r="Q29" s="128" t="s">
        <v>1296</v>
      </c>
      <c r="R29" s="130" t="s">
        <v>168</v>
      </c>
      <c r="S29" s="128" t="s">
        <v>214</v>
      </c>
    </row>
    <row r="30" spans="1:19" ht="30" x14ac:dyDescent="0.25">
      <c r="A30" s="217"/>
      <c r="B30" s="216"/>
      <c r="C30" s="219"/>
      <c r="D30" s="216"/>
      <c r="E30" s="216"/>
      <c r="F30" s="216"/>
      <c r="G30" s="216"/>
      <c r="H30" s="128" t="s">
        <v>1194</v>
      </c>
      <c r="I30" s="216"/>
      <c r="J30" s="216"/>
      <c r="K30" s="216"/>
      <c r="L30" s="216"/>
      <c r="M30" s="69" t="s">
        <v>337</v>
      </c>
      <c r="N30" s="3" t="s">
        <v>215</v>
      </c>
      <c r="O30" s="128" t="s">
        <v>215</v>
      </c>
      <c r="P30" s="130" t="s">
        <v>214</v>
      </c>
      <c r="Q30" s="127" t="s">
        <v>1297</v>
      </c>
      <c r="R30" s="130" t="s">
        <v>168</v>
      </c>
      <c r="S30" s="128" t="s">
        <v>214</v>
      </c>
    </row>
    <row r="31" spans="1:19" ht="30" x14ac:dyDescent="0.25">
      <c r="A31" s="217"/>
      <c r="B31" s="216"/>
      <c r="C31" s="219"/>
      <c r="D31" s="216"/>
      <c r="E31" s="216"/>
      <c r="F31" s="216"/>
      <c r="G31" s="216"/>
      <c r="H31" s="128" t="s">
        <v>1195</v>
      </c>
      <c r="I31" s="216"/>
      <c r="J31" s="216"/>
      <c r="K31" s="216"/>
      <c r="L31" s="216"/>
      <c r="M31" s="69" t="s">
        <v>338</v>
      </c>
      <c r="N31" s="3" t="s">
        <v>215</v>
      </c>
      <c r="O31" s="128" t="s">
        <v>215</v>
      </c>
      <c r="P31" s="130" t="s">
        <v>214</v>
      </c>
      <c r="Q31" s="127" t="s">
        <v>1298</v>
      </c>
      <c r="R31" s="130" t="s">
        <v>168</v>
      </c>
      <c r="S31" s="128" t="s">
        <v>214</v>
      </c>
    </row>
    <row r="32" spans="1:19" ht="30" x14ac:dyDescent="0.25">
      <c r="A32" s="217"/>
      <c r="B32" s="216"/>
      <c r="C32" s="219"/>
      <c r="D32" s="216"/>
      <c r="E32" s="216"/>
      <c r="F32" s="216"/>
      <c r="G32" s="216"/>
      <c r="H32" s="128" t="s">
        <v>1196</v>
      </c>
      <c r="I32" s="216"/>
      <c r="J32" s="216"/>
      <c r="K32" s="216"/>
      <c r="L32" s="216"/>
      <c r="M32" s="69" t="s">
        <v>339</v>
      </c>
      <c r="N32" s="3" t="s">
        <v>215</v>
      </c>
      <c r="O32" s="128" t="s">
        <v>215</v>
      </c>
      <c r="P32" s="130" t="s">
        <v>214</v>
      </c>
      <c r="Q32" s="127" t="s">
        <v>1299</v>
      </c>
      <c r="R32" s="130" t="s">
        <v>168</v>
      </c>
      <c r="S32" s="128" t="s">
        <v>214</v>
      </c>
    </row>
    <row r="33" spans="1:19" ht="30" x14ac:dyDescent="0.25">
      <c r="A33" s="217"/>
      <c r="B33" s="216"/>
      <c r="C33" s="220"/>
      <c r="D33" s="216"/>
      <c r="E33" s="216"/>
      <c r="F33" s="216"/>
      <c r="G33" s="216"/>
      <c r="H33" s="128" t="s">
        <v>1197</v>
      </c>
      <c r="I33" s="216"/>
      <c r="J33" s="216"/>
      <c r="K33" s="216"/>
      <c r="L33" s="216"/>
      <c r="M33" s="69" t="s">
        <v>340</v>
      </c>
      <c r="N33" s="3" t="s">
        <v>215</v>
      </c>
      <c r="O33" s="128" t="s">
        <v>215</v>
      </c>
      <c r="P33" s="130" t="s">
        <v>214</v>
      </c>
      <c r="Q33" s="127" t="s">
        <v>1300</v>
      </c>
      <c r="R33" s="130" t="s">
        <v>168</v>
      </c>
      <c r="S33" s="128" t="s">
        <v>214</v>
      </c>
    </row>
    <row r="34" spans="1:19" ht="210" x14ac:dyDescent="0.25">
      <c r="A34" s="127" t="s">
        <v>221</v>
      </c>
      <c r="B34" s="128" t="s">
        <v>1114</v>
      </c>
      <c r="C34" s="92" t="s">
        <v>1372</v>
      </c>
      <c r="D34" s="128" t="s">
        <v>1394</v>
      </c>
      <c r="E34" s="128" t="s">
        <v>1114</v>
      </c>
      <c r="F34" s="128" t="s">
        <v>1769</v>
      </c>
      <c r="G34" s="128" t="s">
        <v>1</v>
      </c>
      <c r="H34" s="130" t="s">
        <v>1198</v>
      </c>
      <c r="I34" s="128" t="s">
        <v>1395</v>
      </c>
      <c r="J34" s="128" t="s">
        <v>1396</v>
      </c>
      <c r="K34" s="128" t="s">
        <v>1028</v>
      </c>
      <c r="L34" s="128" t="s">
        <v>1028</v>
      </c>
      <c r="M34" s="39" t="s">
        <v>1028</v>
      </c>
      <c r="N34" s="128" t="s">
        <v>215</v>
      </c>
      <c r="O34" s="130" t="s">
        <v>1028</v>
      </c>
      <c r="P34" s="130" t="s">
        <v>1028</v>
      </c>
      <c r="Q34" s="128" t="s">
        <v>1028</v>
      </c>
      <c r="R34" s="130" t="s">
        <v>1028</v>
      </c>
      <c r="S34" s="128" t="s">
        <v>214</v>
      </c>
    </row>
    <row r="35" spans="1:19" ht="105" x14ac:dyDescent="0.25">
      <c r="A35" s="127" t="s">
        <v>221</v>
      </c>
      <c r="B35" s="128" t="s">
        <v>1115</v>
      </c>
      <c r="C35" s="92" t="s">
        <v>1372</v>
      </c>
      <c r="D35" s="128" t="s">
        <v>345</v>
      </c>
      <c r="E35" s="128" t="s">
        <v>1115</v>
      </c>
      <c r="F35" s="128" t="s">
        <v>1397</v>
      </c>
      <c r="G35" s="128" t="s">
        <v>1</v>
      </c>
      <c r="H35" s="130" t="s">
        <v>1199</v>
      </c>
      <c r="I35" s="128" t="s">
        <v>1398</v>
      </c>
      <c r="J35" s="147" t="s">
        <v>1689</v>
      </c>
      <c r="K35" s="128" t="s">
        <v>1028</v>
      </c>
      <c r="L35" s="128" t="s">
        <v>1028</v>
      </c>
      <c r="M35" s="39" t="s">
        <v>1028</v>
      </c>
      <c r="N35" s="128" t="s">
        <v>215</v>
      </c>
      <c r="O35" s="130" t="s">
        <v>214</v>
      </c>
      <c r="P35" s="128" t="s">
        <v>215</v>
      </c>
      <c r="Q35" s="128" t="s">
        <v>1301</v>
      </c>
      <c r="R35" s="128" t="s">
        <v>1922</v>
      </c>
      <c r="S35" s="128" t="s">
        <v>214</v>
      </c>
    </row>
    <row r="36" spans="1:19" ht="60" x14ac:dyDescent="0.25">
      <c r="A36" s="127" t="s">
        <v>221</v>
      </c>
      <c r="B36" s="128" t="s">
        <v>1116</v>
      </c>
      <c r="C36" s="92" t="s">
        <v>220</v>
      </c>
      <c r="D36" s="128" t="s">
        <v>1400</v>
      </c>
      <c r="E36" s="128" t="s">
        <v>1116</v>
      </c>
      <c r="F36" s="128" t="s">
        <v>1401</v>
      </c>
      <c r="G36" s="128" t="s">
        <v>1</v>
      </c>
      <c r="H36" s="130" t="s">
        <v>1200</v>
      </c>
      <c r="I36" s="128" t="s">
        <v>1402</v>
      </c>
      <c r="J36" s="128" t="s">
        <v>1403</v>
      </c>
      <c r="K36" s="128" t="s">
        <v>1028</v>
      </c>
      <c r="L36" s="128" t="s">
        <v>1028</v>
      </c>
      <c r="M36" s="39" t="s">
        <v>1028</v>
      </c>
      <c r="N36" s="128" t="s">
        <v>215</v>
      </c>
      <c r="O36" s="130" t="s">
        <v>1028</v>
      </c>
      <c r="P36" s="130" t="s">
        <v>1028</v>
      </c>
      <c r="Q36" s="128" t="s">
        <v>1028</v>
      </c>
      <c r="R36" s="130" t="s">
        <v>1028</v>
      </c>
      <c r="S36" s="128" t="s">
        <v>214</v>
      </c>
    </row>
    <row r="37" spans="1:19" ht="120" x14ac:dyDescent="0.25">
      <c r="A37" s="127" t="s">
        <v>221</v>
      </c>
      <c r="B37" s="128" t="s">
        <v>1117</v>
      </c>
      <c r="C37" s="92" t="s">
        <v>294</v>
      </c>
      <c r="D37" s="128" t="s">
        <v>1404</v>
      </c>
      <c r="E37" s="128" t="s">
        <v>1117</v>
      </c>
      <c r="F37" s="128" t="s">
        <v>1788</v>
      </c>
      <c r="G37" s="128" t="s">
        <v>1</v>
      </c>
      <c r="H37" s="130" t="s">
        <v>1201</v>
      </c>
      <c r="I37" s="128" t="s">
        <v>1405</v>
      </c>
      <c r="J37" s="128" t="s">
        <v>1406</v>
      </c>
      <c r="K37" s="128" t="s">
        <v>1028</v>
      </c>
      <c r="L37" s="128" t="s">
        <v>1028</v>
      </c>
      <c r="M37" s="39" t="s">
        <v>1028</v>
      </c>
      <c r="N37" s="128" t="s">
        <v>215</v>
      </c>
      <c r="O37" s="130" t="s">
        <v>215</v>
      </c>
      <c r="P37" s="130" t="s">
        <v>214</v>
      </c>
      <c r="Q37" s="128" t="s">
        <v>1302</v>
      </c>
      <c r="R37" s="130" t="s">
        <v>168</v>
      </c>
      <c r="S37" s="128" t="s">
        <v>214</v>
      </c>
    </row>
    <row r="38" spans="1:19" ht="255" x14ac:dyDescent="0.25">
      <c r="A38" s="127" t="s">
        <v>221</v>
      </c>
      <c r="B38" s="128" t="s">
        <v>1118</v>
      </c>
      <c r="C38" s="92" t="s">
        <v>220</v>
      </c>
      <c r="D38" s="128" t="s">
        <v>1407</v>
      </c>
      <c r="E38" s="128" t="s">
        <v>1118</v>
      </c>
      <c r="F38" s="128" t="s">
        <v>1408</v>
      </c>
      <c r="G38" s="128" t="s">
        <v>1</v>
      </c>
      <c r="H38" s="130" t="s">
        <v>1202</v>
      </c>
      <c r="I38" s="128" t="s">
        <v>1409</v>
      </c>
      <c r="J38" s="128" t="s">
        <v>1410</v>
      </c>
      <c r="K38" s="128" t="s">
        <v>1028</v>
      </c>
      <c r="L38" s="128" t="s">
        <v>1028</v>
      </c>
      <c r="M38" s="39" t="s">
        <v>1028</v>
      </c>
      <c r="N38" s="128" t="s">
        <v>215</v>
      </c>
      <c r="O38" s="130" t="s">
        <v>215</v>
      </c>
      <c r="P38" s="130" t="s">
        <v>214</v>
      </c>
      <c r="Q38" s="128" t="s">
        <v>1303</v>
      </c>
      <c r="R38" s="130" t="s">
        <v>168</v>
      </c>
      <c r="S38" s="128" t="s">
        <v>214</v>
      </c>
    </row>
    <row r="39" spans="1:19" ht="75" x14ac:dyDescent="0.25">
      <c r="A39" s="127" t="s">
        <v>221</v>
      </c>
      <c r="B39" s="128" t="s">
        <v>1119</v>
      </c>
      <c r="C39" s="92" t="s">
        <v>220</v>
      </c>
      <c r="D39" s="128" t="s">
        <v>360</v>
      </c>
      <c r="E39" s="128" t="s">
        <v>1119</v>
      </c>
      <c r="F39" s="128" t="s">
        <v>1411</v>
      </c>
      <c r="G39" s="128" t="s">
        <v>1</v>
      </c>
      <c r="H39" s="130" t="s">
        <v>1203</v>
      </c>
      <c r="I39" s="128" t="s">
        <v>1412</v>
      </c>
      <c r="J39" s="128" t="s">
        <v>1410</v>
      </c>
      <c r="K39" s="128" t="s">
        <v>1028</v>
      </c>
      <c r="L39" s="128" t="s">
        <v>1028</v>
      </c>
      <c r="M39" s="39" t="s">
        <v>1028</v>
      </c>
      <c r="N39" s="128" t="s">
        <v>215</v>
      </c>
      <c r="O39" s="130" t="s">
        <v>215</v>
      </c>
      <c r="P39" s="130" t="s">
        <v>214</v>
      </c>
      <c r="Q39" s="128" t="s">
        <v>1304</v>
      </c>
      <c r="R39" s="130" t="s">
        <v>168</v>
      </c>
      <c r="S39" s="128" t="s">
        <v>214</v>
      </c>
    </row>
    <row r="40" spans="1:19" ht="75" x14ac:dyDescent="0.25">
      <c r="A40" s="127" t="s">
        <v>221</v>
      </c>
      <c r="B40" s="128" t="s">
        <v>1120</v>
      </c>
      <c r="C40" s="92" t="s">
        <v>220</v>
      </c>
      <c r="D40" s="128" t="s">
        <v>1413</v>
      </c>
      <c r="E40" s="128" t="s">
        <v>1120</v>
      </c>
      <c r="F40" s="128" t="s">
        <v>1414</v>
      </c>
      <c r="G40" s="128" t="s">
        <v>1</v>
      </c>
      <c r="H40" s="130" t="s">
        <v>1204</v>
      </c>
      <c r="I40" s="128" t="s">
        <v>1415</v>
      </c>
      <c r="J40" s="128" t="s">
        <v>1410</v>
      </c>
      <c r="K40" s="128" t="s">
        <v>1028</v>
      </c>
      <c r="L40" s="128" t="s">
        <v>1028</v>
      </c>
      <c r="M40" s="39" t="s">
        <v>1028</v>
      </c>
      <c r="N40" s="128" t="s">
        <v>215</v>
      </c>
      <c r="O40" s="130" t="s">
        <v>215</v>
      </c>
      <c r="P40" s="130" t="s">
        <v>214</v>
      </c>
      <c r="Q40" s="128" t="s">
        <v>1305</v>
      </c>
      <c r="R40" s="130" t="s">
        <v>168</v>
      </c>
      <c r="S40" s="128" t="s">
        <v>214</v>
      </c>
    </row>
    <row r="41" spans="1:19" ht="105" x14ac:dyDescent="0.25">
      <c r="A41" s="127" t="s">
        <v>221</v>
      </c>
      <c r="B41" s="128" t="s">
        <v>1121</v>
      </c>
      <c r="C41" s="92" t="s">
        <v>220</v>
      </c>
      <c r="D41" s="128" t="s">
        <v>1416</v>
      </c>
      <c r="E41" s="128" t="s">
        <v>1121</v>
      </c>
      <c r="F41" s="128" t="s">
        <v>1417</v>
      </c>
      <c r="G41" s="128" t="s">
        <v>1</v>
      </c>
      <c r="H41" s="130" t="s">
        <v>1205</v>
      </c>
      <c r="I41" s="128" t="s">
        <v>1418</v>
      </c>
      <c r="J41" s="128" t="s">
        <v>1419</v>
      </c>
      <c r="K41" s="128" t="s">
        <v>1028</v>
      </c>
      <c r="L41" s="128" t="s">
        <v>1028</v>
      </c>
      <c r="M41" s="39" t="s">
        <v>1028</v>
      </c>
      <c r="N41" s="128" t="s">
        <v>215</v>
      </c>
      <c r="O41" s="130" t="s">
        <v>215</v>
      </c>
      <c r="P41" s="130" t="s">
        <v>214</v>
      </c>
      <c r="Q41" s="128" t="s">
        <v>1306</v>
      </c>
      <c r="R41" s="130" t="s">
        <v>168</v>
      </c>
      <c r="S41" s="128" t="s">
        <v>214</v>
      </c>
    </row>
    <row r="42" spans="1:19" ht="90" x14ac:dyDescent="0.25">
      <c r="A42" s="127" t="s">
        <v>221</v>
      </c>
      <c r="B42" s="128" t="s">
        <v>1122</v>
      </c>
      <c r="C42" s="92" t="s">
        <v>220</v>
      </c>
      <c r="D42" s="128" t="s">
        <v>1420</v>
      </c>
      <c r="E42" s="128" t="s">
        <v>1122</v>
      </c>
      <c r="F42" s="128" t="s">
        <v>1421</v>
      </c>
      <c r="G42" s="128" t="s">
        <v>1</v>
      </c>
      <c r="H42" s="130" t="s">
        <v>1206</v>
      </c>
      <c r="I42" s="128" t="s">
        <v>1422</v>
      </c>
      <c r="J42" s="128" t="s">
        <v>1410</v>
      </c>
      <c r="K42" s="128" t="s">
        <v>1028</v>
      </c>
      <c r="L42" s="128" t="s">
        <v>1028</v>
      </c>
      <c r="M42" s="39" t="s">
        <v>1028</v>
      </c>
      <c r="N42" s="128" t="s">
        <v>215</v>
      </c>
      <c r="O42" s="130" t="s">
        <v>215</v>
      </c>
      <c r="P42" s="130" t="s">
        <v>214</v>
      </c>
      <c r="Q42" s="128" t="s">
        <v>1307</v>
      </c>
      <c r="R42" s="130" t="s">
        <v>168</v>
      </c>
      <c r="S42" s="128" t="s">
        <v>214</v>
      </c>
    </row>
    <row r="43" spans="1:19" ht="75" x14ac:dyDescent="0.25">
      <c r="A43" s="127" t="s">
        <v>221</v>
      </c>
      <c r="B43" s="128" t="s">
        <v>1123</v>
      </c>
      <c r="C43" s="92" t="s">
        <v>220</v>
      </c>
      <c r="D43" s="128" t="s">
        <v>1423</v>
      </c>
      <c r="E43" s="128" t="s">
        <v>1123</v>
      </c>
      <c r="F43" s="128" t="s">
        <v>1424</v>
      </c>
      <c r="G43" s="128" t="s">
        <v>1</v>
      </c>
      <c r="H43" s="130" t="s">
        <v>1207</v>
      </c>
      <c r="I43" s="128" t="s">
        <v>1425</v>
      </c>
      <c r="J43" s="128" t="s">
        <v>1410</v>
      </c>
      <c r="K43" s="128" t="s">
        <v>1028</v>
      </c>
      <c r="L43" s="128" t="s">
        <v>1028</v>
      </c>
      <c r="M43" s="39" t="s">
        <v>1028</v>
      </c>
      <c r="N43" s="128" t="s">
        <v>215</v>
      </c>
      <c r="O43" s="130" t="s">
        <v>215</v>
      </c>
      <c r="P43" s="130" t="s">
        <v>214</v>
      </c>
      <c r="Q43" s="128" t="s">
        <v>1308</v>
      </c>
      <c r="R43" s="130" t="s">
        <v>168</v>
      </c>
      <c r="S43" s="128" t="s">
        <v>214</v>
      </c>
    </row>
    <row r="44" spans="1:19" ht="255" x14ac:dyDescent="0.25">
      <c r="A44" s="127" t="s">
        <v>221</v>
      </c>
      <c r="B44" s="128" t="s">
        <v>1124</v>
      </c>
      <c r="C44" s="92" t="s">
        <v>220</v>
      </c>
      <c r="D44" s="128" t="s">
        <v>1426</v>
      </c>
      <c r="E44" s="128" t="s">
        <v>1124</v>
      </c>
      <c r="F44" s="128" t="s">
        <v>1427</v>
      </c>
      <c r="G44" s="128" t="s">
        <v>1</v>
      </c>
      <c r="H44" s="130" t="s">
        <v>1208</v>
      </c>
      <c r="I44" s="128" t="s">
        <v>1428</v>
      </c>
      <c r="J44" s="128" t="s">
        <v>1429</v>
      </c>
      <c r="K44" s="128" t="s">
        <v>1028</v>
      </c>
      <c r="L44" s="128" t="s">
        <v>1028</v>
      </c>
      <c r="M44" s="39" t="s">
        <v>1028</v>
      </c>
      <c r="N44" s="128" t="s">
        <v>215</v>
      </c>
      <c r="O44" s="130" t="s">
        <v>1028</v>
      </c>
      <c r="P44" s="130" t="s">
        <v>1028</v>
      </c>
      <c r="Q44" s="128" t="s">
        <v>1028</v>
      </c>
      <c r="R44" s="130" t="s">
        <v>1028</v>
      </c>
      <c r="S44" s="128" t="s">
        <v>214</v>
      </c>
    </row>
    <row r="45" spans="1:19" ht="120" x14ac:dyDescent="0.25">
      <c r="A45" s="127" t="s">
        <v>221</v>
      </c>
      <c r="B45" s="128" t="s">
        <v>1125</v>
      </c>
      <c r="C45" s="92" t="s">
        <v>294</v>
      </c>
      <c r="D45" s="128" t="s">
        <v>1430</v>
      </c>
      <c r="E45" s="128" t="s">
        <v>1125</v>
      </c>
      <c r="F45" s="128" t="s">
        <v>1775</v>
      </c>
      <c r="G45" s="128" t="s">
        <v>1</v>
      </c>
      <c r="H45" s="130" t="s">
        <v>1209</v>
      </c>
      <c r="I45" s="128" t="s">
        <v>1431</v>
      </c>
      <c r="J45" s="128" t="s">
        <v>1432</v>
      </c>
      <c r="K45" s="128" t="s">
        <v>1028</v>
      </c>
      <c r="L45" s="128" t="s">
        <v>1028</v>
      </c>
      <c r="M45" s="39" t="s">
        <v>1028</v>
      </c>
      <c r="N45" s="128" t="s">
        <v>215</v>
      </c>
      <c r="O45" s="130" t="s">
        <v>215</v>
      </c>
      <c r="P45" s="130" t="s">
        <v>214</v>
      </c>
      <c r="Q45" s="128" t="s">
        <v>1309</v>
      </c>
      <c r="R45" s="130" t="s">
        <v>168</v>
      </c>
      <c r="S45" s="128" t="s">
        <v>214</v>
      </c>
    </row>
    <row r="46" spans="1:19" ht="120" x14ac:dyDescent="0.25">
      <c r="A46" s="217" t="s">
        <v>221</v>
      </c>
      <c r="B46" s="216" t="s">
        <v>1126</v>
      </c>
      <c r="C46" s="218" t="s">
        <v>220</v>
      </c>
      <c r="D46" s="216" t="s">
        <v>1433</v>
      </c>
      <c r="E46" s="216" t="s">
        <v>1126</v>
      </c>
      <c r="F46" s="216" t="s">
        <v>1434</v>
      </c>
      <c r="G46" s="216" t="s">
        <v>1</v>
      </c>
      <c r="H46" s="128" t="s">
        <v>1210</v>
      </c>
      <c r="I46" s="3" t="s">
        <v>1435</v>
      </c>
      <c r="J46" s="3" t="s">
        <v>1690</v>
      </c>
      <c r="K46" s="128" t="s">
        <v>1028</v>
      </c>
      <c r="L46" s="128" t="s">
        <v>1028</v>
      </c>
      <c r="M46" s="69" t="s">
        <v>1436</v>
      </c>
      <c r="N46" s="3" t="s">
        <v>215</v>
      </c>
      <c r="O46" s="130" t="s">
        <v>214</v>
      </c>
      <c r="P46" s="128" t="s">
        <v>215</v>
      </c>
      <c r="Q46" s="128" t="s">
        <v>1310</v>
      </c>
      <c r="R46" s="128" t="s">
        <v>1922</v>
      </c>
      <c r="S46" s="128" t="s">
        <v>214</v>
      </c>
    </row>
    <row r="47" spans="1:19" ht="105" x14ac:dyDescent="0.25">
      <c r="A47" s="217"/>
      <c r="B47" s="216"/>
      <c r="C47" s="220"/>
      <c r="D47" s="216"/>
      <c r="E47" s="216"/>
      <c r="F47" s="216"/>
      <c r="G47" s="216"/>
      <c r="H47" s="128" t="s">
        <v>1211</v>
      </c>
      <c r="I47" s="3" t="s">
        <v>1435</v>
      </c>
      <c r="J47" s="3" t="s">
        <v>1691</v>
      </c>
      <c r="K47" s="128" t="s">
        <v>1028</v>
      </c>
      <c r="L47" s="128" t="s">
        <v>1028</v>
      </c>
      <c r="M47" s="69" t="s">
        <v>1437</v>
      </c>
      <c r="N47" s="3" t="s">
        <v>215</v>
      </c>
      <c r="O47" s="130" t="s">
        <v>214</v>
      </c>
      <c r="P47" s="128" t="s">
        <v>215</v>
      </c>
      <c r="Q47" s="128" t="s">
        <v>1311</v>
      </c>
      <c r="R47" s="128" t="s">
        <v>1922</v>
      </c>
      <c r="S47" s="130" t="s">
        <v>214</v>
      </c>
    </row>
    <row r="48" spans="1:19" ht="60" x14ac:dyDescent="0.25">
      <c r="A48" s="217" t="s">
        <v>221</v>
      </c>
      <c r="B48" s="216" t="s">
        <v>1127</v>
      </c>
      <c r="C48" s="218" t="s">
        <v>220</v>
      </c>
      <c r="D48" s="216" t="s">
        <v>84</v>
      </c>
      <c r="E48" s="216" t="s">
        <v>1127</v>
      </c>
      <c r="F48" s="216" t="s">
        <v>1438</v>
      </c>
      <c r="G48" s="216" t="s">
        <v>1</v>
      </c>
      <c r="H48" s="128" t="s">
        <v>1212</v>
      </c>
      <c r="I48" s="3" t="s">
        <v>1439</v>
      </c>
      <c r="J48" s="216" t="s">
        <v>1440</v>
      </c>
      <c r="K48" s="216" t="s">
        <v>1028</v>
      </c>
      <c r="L48" s="216" t="s">
        <v>1028</v>
      </c>
      <c r="M48" s="216" t="s">
        <v>1028</v>
      </c>
      <c r="N48" s="216" t="s">
        <v>215</v>
      </c>
      <c r="O48" s="223" t="s">
        <v>1028</v>
      </c>
      <c r="P48" s="223" t="s">
        <v>1028</v>
      </c>
      <c r="Q48" s="216" t="s">
        <v>1028</v>
      </c>
      <c r="R48" s="223" t="s">
        <v>1028</v>
      </c>
      <c r="S48" s="223" t="s">
        <v>214</v>
      </c>
    </row>
    <row r="49" spans="1:19" ht="75" x14ac:dyDescent="0.25">
      <c r="A49" s="217"/>
      <c r="B49" s="216"/>
      <c r="C49" s="220"/>
      <c r="D49" s="216"/>
      <c r="E49" s="216"/>
      <c r="F49" s="216"/>
      <c r="G49" s="216"/>
      <c r="H49" s="128" t="s">
        <v>1213</v>
      </c>
      <c r="I49" s="3" t="s">
        <v>1425</v>
      </c>
      <c r="J49" s="216"/>
      <c r="K49" s="216"/>
      <c r="L49" s="216"/>
      <c r="M49" s="216"/>
      <c r="N49" s="216"/>
      <c r="O49" s="223"/>
      <c r="P49" s="223"/>
      <c r="Q49" s="216"/>
      <c r="R49" s="223"/>
      <c r="S49" s="223"/>
    </row>
    <row r="50" spans="1:19" ht="180" x14ac:dyDescent="0.25">
      <c r="A50" s="127" t="s">
        <v>221</v>
      </c>
      <c r="B50" s="128" t="s">
        <v>1128</v>
      </c>
      <c r="C50" s="92" t="s">
        <v>220</v>
      </c>
      <c r="D50" s="128" t="s">
        <v>384</v>
      </c>
      <c r="E50" s="128" t="s">
        <v>1128</v>
      </c>
      <c r="F50" s="128" t="s">
        <v>1441</v>
      </c>
      <c r="G50" s="128" t="s">
        <v>1</v>
      </c>
      <c r="H50" s="130" t="s">
        <v>1214</v>
      </c>
      <c r="I50" s="128" t="s">
        <v>1442</v>
      </c>
      <c r="J50" s="128" t="s">
        <v>1443</v>
      </c>
      <c r="K50" s="128" t="s">
        <v>1028</v>
      </c>
      <c r="L50" s="128" t="s">
        <v>1028</v>
      </c>
      <c r="M50" s="128" t="s">
        <v>1028</v>
      </c>
      <c r="N50" s="128" t="s">
        <v>215</v>
      </c>
      <c r="O50" s="130" t="s">
        <v>214</v>
      </c>
      <c r="P50" s="128" t="s">
        <v>215</v>
      </c>
      <c r="Q50" s="128" t="s">
        <v>1312</v>
      </c>
      <c r="R50" s="128" t="s">
        <v>1922</v>
      </c>
      <c r="S50" s="130" t="s">
        <v>214</v>
      </c>
    </row>
    <row r="51" spans="1:19" ht="165" x14ac:dyDescent="0.25">
      <c r="A51" s="127" t="s">
        <v>221</v>
      </c>
      <c r="B51" s="128" t="s">
        <v>1129</v>
      </c>
      <c r="C51" s="92" t="s">
        <v>220</v>
      </c>
      <c r="D51" s="128" t="s">
        <v>388</v>
      </c>
      <c r="E51" s="128" t="s">
        <v>1129</v>
      </c>
      <c r="F51" s="128" t="s">
        <v>1444</v>
      </c>
      <c r="G51" s="128" t="s">
        <v>1</v>
      </c>
      <c r="H51" s="130" t="s">
        <v>1215</v>
      </c>
      <c r="I51" s="128" t="s">
        <v>1445</v>
      </c>
      <c r="J51" s="128" t="s">
        <v>1443</v>
      </c>
      <c r="K51" s="128" t="s">
        <v>1028</v>
      </c>
      <c r="L51" s="128" t="s">
        <v>1028</v>
      </c>
      <c r="M51" s="128" t="s">
        <v>1028</v>
      </c>
      <c r="N51" s="128" t="s">
        <v>215</v>
      </c>
      <c r="O51" s="130" t="s">
        <v>214</v>
      </c>
      <c r="P51" s="128" t="s">
        <v>215</v>
      </c>
      <c r="Q51" s="128" t="s">
        <v>1313</v>
      </c>
      <c r="R51" s="128" t="s">
        <v>1922</v>
      </c>
      <c r="S51" s="130" t="s">
        <v>214</v>
      </c>
    </row>
    <row r="52" spans="1:19" ht="105" x14ac:dyDescent="0.25">
      <c r="A52" s="127" t="s">
        <v>221</v>
      </c>
      <c r="B52" s="128" t="s">
        <v>1130</v>
      </c>
      <c r="C52" s="92" t="s">
        <v>220</v>
      </c>
      <c r="D52" s="128" t="s">
        <v>1446</v>
      </c>
      <c r="E52" s="128" t="s">
        <v>1130</v>
      </c>
      <c r="F52" s="128" t="s">
        <v>1447</v>
      </c>
      <c r="G52" s="128" t="s">
        <v>1</v>
      </c>
      <c r="H52" s="130" t="s">
        <v>1216</v>
      </c>
      <c r="I52" s="128" t="s">
        <v>1448</v>
      </c>
      <c r="J52" s="128" t="s">
        <v>1449</v>
      </c>
      <c r="K52" s="128" t="s">
        <v>1028</v>
      </c>
      <c r="L52" s="128" t="s">
        <v>1028</v>
      </c>
      <c r="M52" s="128" t="s">
        <v>1028</v>
      </c>
      <c r="N52" s="128" t="s">
        <v>215</v>
      </c>
      <c r="O52" s="130" t="s">
        <v>214</v>
      </c>
      <c r="P52" s="128" t="s">
        <v>215</v>
      </c>
      <c r="Q52" s="128" t="s">
        <v>1314</v>
      </c>
      <c r="R52" s="128" t="s">
        <v>1922</v>
      </c>
      <c r="S52" s="130" t="s">
        <v>214</v>
      </c>
    </row>
    <row r="53" spans="1:19" ht="165" x14ac:dyDescent="0.25">
      <c r="A53" s="127" t="s">
        <v>221</v>
      </c>
      <c r="B53" s="128" t="s">
        <v>1131</v>
      </c>
      <c r="C53" s="92" t="s">
        <v>220</v>
      </c>
      <c r="D53" s="128" t="s">
        <v>394</v>
      </c>
      <c r="E53" s="128" t="s">
        <v>1131</v>
      </c>
      <c r="F53" s="128" t="s">
        <v>135</v>
      </c>
      <c r="G53" s="128" t="s">
        <v>1</v>
      </c>
      <c r="H53" s="130" t="s">
        <v>1217</v>
      </c>
      <c r="I53" s="128" t="s">
        <v>1450</v>
      </c>
      <c r="J53" s="128" t="s">
        <v>1451</v>
      </c>
      <c r="K53" s="128" t="s">
        <v>1028</v>
      </c>
      <c r="L53" s="128" t="s">
        <v>1028</v>
      </c>
      <c r="M53" s="128" t="s">
        <v>1028</v>
      </c>
      <c r="N53" s="128" t="s">
        <v>215</v>
      </c>
      <c r="O53" s="130" t="s">
        <v>214</v>
      </c>
      <c r="P53" s="128" t="s">
        <v>215</v>
      </c>
      <c r="Q53" s="128" t="s">
        <v>1315</v>
      </c>
      <c r="R53" s="128" t="s">
        <v>1922</v>
      </c>
      <c r="S53" s="130" t="s">
        <v>214</v>
      </c>
    </row>
    <row r="54" spans="1:19" ht="195" x14ac:dyDescent="0.25">
      <c r="A54" s="127" t="s">
        <v>221</v>
      </c>
      <c r="B54" s="128" t="s">
        <v>1132</v>
      </c>
      <c r="C54" s="92" t="s">
        <v>220</v>
      </c>
      <c r="D54" s="128" t="s">
        <v>1452</v>
      </c>
      <c r="E54" s="128" t="s">
        <v>1132</v>
      </c>
      <c r="F54" s="128" t="s">
        <v>136</v>
      </c>
      <c r="G54" s="128" t="s">
        <v>1</v>
      </c>
      <c r="H54" s="130" t="s">
        <v>1218</v>
      </c>
      <c r="I54" s="128" t="s">
        <v>1453</v>
      </c>
      <c r="J54" s="128" t="s">
        <v>1454</v>
      </c>
      <c r="K54" s="128" t="s">
        <v>1028</v>
      </c>
      <c r="L54" s="128" t="s">
        <v>1028</v>
      </c>
      <c r="M54" s="128" t="s">
        <v>1028</v>
      </c>
      <c r="N54" s="128" t="s">
        <v>215</v>
      </c>
      <c r="O54" s="130" t="s">
        <v>214</v>
      </c>
      <c r="P54" s="128" t="s">
        <v>215</v>
      </c>
      <c r="Q54" s="128" t="s">
        <v>1316</v>
      </c>
      <c r="R54" s="128" t="s">
        <v>1922</v>
      </c>
      <c r="S54" s="130" t="s">
        <v>214</v>
      </c>
    </row>
    <row r="55" spans="1:19" ht="75" x14ac:dyDescent="0.25">
      <c r="A55" s="127" t="s">
        <v>221</v>
      </c>
      <c r="B55" s="128" t="s">
        <v>1133</v>
      </c>
      <c r="C55" s="92" t="s">
        <v>222</v>
      </c>
      <c r="D55" s="128" t="s">
        <v>1455</v>
      </c>
      <c r="E55" s="128" t="s">
        <v>1133</v>
      </c>
      <c r="F55" s="128" t="s">
        <v>1456</v>
      </c>
      <c r="G55" s="128" t="s">
        <v>1</v>
      </c>
      <c r="H55" s="130" t="s">
        <v>1219</v>
      </c>
      <c r="I55" s="128" t="s">
        <v>1457</v>
      </c>
      <c r="J55" s="128" t="s">
        <v>1458</v>
      </c>
      <c r="K55" s="128" t="s">
        <v>1028</v>
      </c>
      <c r="L55" s="128" t="s">
        <v>1028</v>
      </c>
      <c r="M55" s="128" t="s">
        <v>1028</v>
      </c>
      <c r="N55" s="128" t="s">
        <v>215</v>
      </c>
      <c r="O55" s="130" t="s">
        <v>214</v>
      </c>
      <c r="P55" s="128" t="s">
        <v>215</v>
      </c>
      <c r="Q55" s="128" t="s">
        <v>1317</v>
      </c>
      <c r="R55" s="128" t="s">
        <v>1922</v>
      </c>
      <c r="S55" s="130" t="s">
        <v>214</v>
      </c>
    </row>
    <row r="56" spans="1:19" ht="120" x14ac:dyDescent="0.25">
      <c r="A56" s="127" t="s">
        <v>221</v>
      </c>
      <c r="B56" s="128" t="s">
        <v>1134</v>
      </c>
      <c r="C56" s="92" t="s">
        <v>220</v>
      </c>
      <c r="D56" s="128" t="s">
        <v>1459</v>
      </c>
      <c r="E56" s="128" t="s">
        <v>1134</v>
      </c>
      <c r="F56" s="128" t="s">
        <v>1460</v>
      </c>
      <c r="G56" s="128" t="s">
        <v>1</v>
      </c>
      <c r="H56" s="130" t="s">
        <v>1220</v>
      </c>
      <c r="I56" s="128" t="s">
        <v>1461</v>
      </c>
      <c r="J56" s="128" t="s">
        <v>1462</v>
      </c>
      <c r="K56" s="128" t="s">
        <v>1028</v>
      </c>
      <c r="L56" s="128" t="s">
        <v>1028</v>
      </c>
      <c r="M56" s="128" t="s">
        <v>1028</v>
      </c>
      <c r="N56" s="128" t="s">
        <v>215</v>
      </c>
      <c r="O56" s="130" t="s">
        <v>1028</v>
      </c>
      <c r="P56" s="130" t="s">
        <v>1028</v>
      </c>
      <c r="Q56" s="128" t="s">
        <v>1028</v>
      </c>
      <c r="R56" s="130" t="s">
        <v>1028</v>
      </c>
      <c r="S56" s="130" t="s">
        <v>214</v>
      </c>
    </row>
    <row r="57" spans="1:19" ht="135" x14ac:dyDescent="0.25">
      <c r="A57" s="217" t="s">
        <v>221</v>
      </c>
      <c r="B57" s="216" t="s">
        <v>1135</v>
      </c>
      <c r="C57" s="218" t="s">
        <v>220</v>
      </c>
      <c r="D57" s="216" t="s">
        <v>1463</v>
      </c>
      <c r="E57" s="216" t="s">
        <v>1135</v>
      </c>
      <c r="F57" s="216" t="s">
        <v>1464</v>
      </c>
      <c r="G57" s="216" t="s">
        <v>1</v>
      </c>
      <c r="H57" s="128" t="s">
        <v>1221</v>
      </c>
      <c r="I57" s="3" t="s">
        <v>1465</v>
      </c>
      <c r="J57" s="216" t="s">
        <v>1466</v>
      </c>
      <c r="K57" s="216" t="s">
        <v>1028</v>
      </c>
      <c r="L57" s="216" t="s">
        <v>1028</v>
      </c>
      <c r="M57" s="216" t="s">
        <v>1028</v>
      </c>
      <c r="N57" s="3" t="s">
        <v>215</v>
      </c>
      <c r="O57" s="128" t="s">
        <v>215</v>
      </c>
      <c r="P57" s="128" t="s">
        <v>214</v>
      </c>
      <c r="Q57" s="128" t="s">
        <v>1318</v>
      </c>
      <c r="R57" s="128" t="s">
        <v>168</v>
      </c>
      <c r="S57" s="128" t="s">
        <v>214</v>
      </c>
    </row>
    <row r="58" spans="1:19" ht="135" x14ac:dyDescent="0.25">
      <c r="A58" s="217"/>
      <c r="B58" s="216"/>
      <c r="C58" s="220"/>
      <c r="D58" s="216"/>
      <c r="E58" s="216"/>
      <c r="F58" s="216"/>
      <c r="G58" s="216"/>
      <c r="H58" s="128" t="s">
        <v>1222</v>
      </c>
      <c r="I58" s="3" t="s">
        <v>1467</v>
      </c>
      <c r="J58" s="216"/>
      <c r="K58" s="216"/>
      <c r="L58" s="216"/>
      <c r="M58" s="216"/>
      <c r="N58" s="3" t="s">
        <v>215</v>
      </c>
      <c r="O58" s="128" t="s">
        <v>215</v>
      </c>
      <c r="P58" s="128" t="s">
        <v>214</v>
      </c>
      <c r="Q58" s="128" t="s">
        <v>1319</v>
      </c>
      <c r="R58" s="128" t="s">
        <v>168</v>
      </c>
      <c r="S58" s="128" t="s">
        <v>214</v>
      </c>
    </row>
    <row r="59" spans="1:19" ht="130.5" customHeight="1" x14ac:dyDescent="0.25">
      <c r="A59" s="217" t="s">
        <v>221</v>
      </c>
      <c r="B59" s="216" t="s">
        <v>1136</v>
      </c>
      <c r="C59" s="218" t="s">
        <v>220</v>
      </c>
      <c r="D59" s="222" t="s">
        <v>1692</v>
      </c>
      <c r="E59" s="216" t="s">
        <v>1136</v>
      </c>
      <c r="F59" s="216" t="s">
        <v>1776</v>
      </c>
      <c r="G59" s="216" t="s">
        <v>1</v>
      </c>
      <c r="H59" s="128" t="s">
        <v>1223</v>
      </c>
      <c r="I59" s="3" t="s">
        <v>1469</v>
      </c>
      <c r="J59" s="3" t="s">
        <v>1693</v>
      </c>
      <c r="K59" s="128" t="s">
        <v>1028</v>
      </c>
      <c r="L59" s="128" t="s">
        <v>1028</v>
      </c>
      <c r="M59" s="69" t="s">
        <v>1694</v>
      </c>
      <c r="N59" s="3" t="s">
        <v>215</v>
      </c>
      <c r="O59" s="128" t="s">
        <v>215</v>
      </c>
      <c r="P59" s="128" t="s">
        <v>214</v>
      </c>
      <c r="Q59" s="128" t="s">
        <v>1320</v>
      </c>
      <c r="R59" s="128" t="s">
        <v>168</v>
      </c>
      <c r="S59" s="128" t="s">
        <v>214</v>
      </c>
    </row>
    <row r="60" spans="1:19" ht="232.5" customHeight="1" x14ac:dyDescent="0.25">
      <c r="A60" s="217"/>
      <c r="B60" s="216"/>
      <c r="C60" s="220"/>
      <c r="D60" s="222"/>
      <c r="E60" s="216"/>
      <c r="F60" s="216"/>
      <c r="G60" s="216"/>
      <c r="H60" s="128" t="s">
        <v>1224</v>
      </c>
      <c r="I60" s="3" t="s">
        <v>1470</v>
      </c>
      <c r="J60" s="3" t="s">
        <v>1695</v>
      </c>
      <c r="K60" s="128" t="s">
        <v>1028</v>
      </c>
      <c r="L60" s="128" t="s">
        <v>1028</v>
      </c>
      <c r="M60" s="69" t="s">
        <v>1696</v>
      </c>
      <c r="N60" s="3" t="s">
        <v>215</v>
      </c>
      <c r="O60" s="128" t="s">
        <v>215</v>
      </c>
      <c r="P60" s="128" t="s">
        <v>214</v>
      </c>
      <c r="Q60" s="128" t="s">
        <v>1321</v>
      </c>
      <c r="R60" s="128" t="s">
        <v>168</v>
      </c>
      <c r="S60" s="128" t="s">
        <v>214</v>
      </c>
    </row>
    <row r="61" spans="1:19" ht="409.5" x14ac:dyDescent="0.25">
      <c r="A61" s="127" t="s">
        <v>221</v>
      </c>
      <c r="B61" s="128" t="s">
        <v>1137</v>
      </c>
      <c r="C61" s="92" t="s">
        <v>220</v>
      </c>
      <c r="D61" s="128" t="s">
        <v>1471</v>
      </c>
      <c r="E61" s="128" t="s">
        <v>1137</v>
      </c>
      <c r="F61" s="128" t="s">
        <v>1472</v>
      </c>
      <c r="G61" s="128" t="s">
        <v>1</v>
      </c>
      <c r="H61" s="130" t="s">
        <v>1225</v>
      </c>
      <c r="I61" s="128" t="s">
        <v>1473</v>
      </c>
      <c r="J61" s="128" t="s">
        <v>1474</v>
      </c>
      <c r="K61" s="128" t="s">
        <v>1028</v>
      </c>
      <c r="L61" s="128" t="s">
        <v>1028</v>
      </c>
      <c r="M61" s="137" t="s">
        <v>1028</v>
      </c>
      <c r="N61" s="128" t="s">
        <v>215</v>
      </c>
      <c r="O61" s="130" t="s">
        <v>1028</v>
      </c>
      <c r="P61" s="130" t="s">
        <v>1028</v>
      </c>
      <c r="Q61" s="128" t="s">
        <v>1028</v>
      </c>
      <c r="R61" s="130" t="s">
        <v>1028</v>
      </c>
      <c r="S61" s="130" t="s">
        <v>214</v>
      </c>
    </row>
    <row r="62" spans="1:19" ht="90" x14ac:dyDescent="0.25">
      <c r="A62" s="127" t="s">
        <v>221</v>
      </c>
      <c r="B62" s="128" t="s">
        <v>1138</v>
      </c>
      <c r="C62" s="92" t="s">
        <v>223</v>
      </c>
      <c r="D62" s="128" t="s">
        <v>409</v>
      </c>
      <c r="E62" s="128" t="s">
        <v>1138</v>
      </c>
      <c r="F62" s="128" t="s">
        <v>1475</v>
      </c>
      <c r="G62" s="128" t="s">
        <v>1</v>
      </c>
      <c r="H62" s="130" t="s">
        <v>1226</v>
      </c>
      <c r="I62" s="128" t="s">
        <v>1476</v>
      </c>
      <c r="J62" s="128" t="s">
        <v>1477</v>
      </c>
      <c r="K62" s="128" t="s">
        <v>1028</v>
      </c>
      <c r="L62" s="128" t="s">
        <v>1028</v>
      </c>
      <c r="M62" s="137" t="s">
        <v>1028</v>
      </c>
      <c r="N62" s="128" t="s">
        <v>215</v>
      </c>
      <c r="O62" s="130" t="s">
        <v>1028</v>
      </c>
      <c r="P62" s="130" t="s">
        <v>1028</v>
      </c>
      <c r="Q62" s="128" t="s">
        <v>1028</v>
      </c>
      <c r="R62" s="130" t="s">
        <v>1028</v>
      </c>
      <c r="S62" s="130" t="s">
        <v>214</v>
      </c>
    </row>
    <row r="63" spans="1:19" ht="135" x14ac:dyDescent="0.25">
      <c r="A63" s="127" t="s">
        <v>221</v>
      </c>
      <c r="B63" s="128" t="s">
        <v>1139</v>
      </c>
      <c r="C63" s="92" t="s">
        <v>220</v>
      </c>
      <c r="D63" s="128" t="s">
        <v>410</v>
      </c>
      <c r="E63" s="128" t="s">
        <v>1139</v>
      </c>
      <c r="F63" s="128" t="s">
        <v>1478</v>
      </c>
      <c r="G63" s="128" t="s">
        <v>1</v>
      </c>
      <c r="H63" s="130" t="s">
        <v>1227</v>
      </c>
      <c r="I63" s="128" t="s">
        <v>1479</v>
      </c>
      <c r="J63" s="128" t="s">
        <v>1480</v>
      </c>
      <c r="K63" s="128" t="s">
        <v>1028</v>
      </c>
      <c r="L63" s="128" t="s">
        <v>1028</v>
      </c>
      <c r="M63" s="137" t="s">
        <v>1028</v>
      </c>
      <c r="N63" s="128" t="s">
        <v>215</v>
      </c>
      <c r="O63" s="130" t="s">
        <v>214</v>
      </c>
      <c r="P63" s="128" t="s">
        <v>215</v>
      </c>
      <c r="Q63" s="128" t="s">
        <v>1322</v>
      </c>
      <c r="R63" s="128" t="s">
        <v>1922</v>
      </c>
      <c r="S63" s="130" t="s">
        <v>214</v>
      </c>
    </row>
    <row r="64" spans="1:19" ht="120" x14ac:dyDescent="0.25">
      <c r="A64" s="127" t="s">
        <v>221</v>
      </c>
      <c r="B64" s="128" t="s">
        <v>1140</v>
      </c>
      <c r="C64" s="92" t="s">
        <v>220</v>
      </c>
      <c r="D64" s="128" t="s">
        <v>414</v>
      </c>
      <c r="E64" s="128" t="s">
        <v>1140</v>
      </c>
      <c r="F64" s="128" t="s">
        <v>149</v>
      </c>
      <c r="G64" s="128" t="s">
        <v>1</v>
      </c>
      <c r="H64" s="130" t="s">
        <v>1228</v>
      </c>
      <c r="I64" s="128" t="s">
        <v>1482</v>
      </c>
      <c r="J64" s="128" t="s">
        <v>1483</v>
      </c>
      <c r="K64" s="128" t="s">
        <v>1028</v>
      </c>
      <c r="L64" s="128" t="s">
        <v>1028</v>
      </c>
      <c r="M64" s="137" t="s">
        <v>1028</v>
      </c>
      <c r="N64" s="128" t="s">
        <v>215</v>
      </c>
      <c r="O64" s="130" t="s">
        <v>214</v>
      </c>
      <c r="P64" s="128" t="s">
        <v>215</v>
      </c>
      <c r="Q64" s="128" t="s">
        <v>1323</v>
      </c>
      <c r="R64" s="128" t="s">
        <v>1922</v>
      </c>
      <c r="S64" s="130" t="s">
        <v>214</v>
      </c>
    </row>
    <row r="65" spans="1:19" ht="180" x14ac:dyDescent="0.25">
      <c r="A65" s="127" t="s">
        <v>221</v>
      </c>
      <c r="B65" s="128" t="s">
        <v>1141</v>
      </c>
      <c r="C65" s="92" t="s">
        <v>294</v>
      </c>
      <c r="D65" s="128" t="s">
        <v>87</v>
      </c>
      <c r="E65" s="128" t="s">
        <v>1141</v>
      </c>
      <c r="F65" s="128" t="s">
        <v>126</v>
      </c>
      <c r="G65" s="128" t="s">
        <v>1</v>
      </c>
      <c r="H65" s="130" t="s">
        <v>1229</v>
      </c>
      <c r="I65" s="128" t="s">
        <v>1484</v>
      </c>
      <c r="J65" s="128" t="s">
        <v>1485</v>
      </c>
      <c r="K65" s="128" t="s">
        <v>1028</v>
      </c>
      <c r="L65" s="128" t="s">
        <v>1028</v>
      </c>
      <c r="M65" s="137" t="s">
        <v>1028</v>
      </c>
      <c r="N65" s="128" t="s">
        <v>215</v>
      </c>
      <c r="O65" s="130" t="s">
        <v>214</v>
      </c>
      <c r="P65" s="128" t="s">
        <v>215</v>
      </c>
      <c r="Q65" s="128" t="s">
        <v>1324</v>
      </c>
      <c r="R65" s="128" t="s">
        <v>1922</v>
      </c>
      <c r="S65" s="130" t="s">
        <v>214</v>
      </c>
    </row>
    <row r="66" spans="1:19" ht="105" x14ac:dyDescent="0.25">
      <c r="A66" s="127" t="s">
        <v>221</v>
      </c>
      <c r="B66" s="128" t="s">
        <v>1142</v>
      </c>
      <c r="C66" s="92" t="s">
        <v>220</v>
      </c>
      <c r="D66" s="128" t="s">
        <v>421</v>
      </c>
      <c r="E66" s="128" t="s">
        <v>1142</v>
      </c>
      <c r="F66" s="128" t="s">
        <v>1486</v>
      </c>
      <c r="G66" s="128" t="s">
        <v>1</v>
      </c>
      <c r="H66" s="130" t="s">
        <v>1230</v>
      </c>
      <c r="I66" s="128" t="s">
        <v>1487</v>
      </c>
      <c r="J66" s="128" t="s">
        <v>1488</v>
      </c>
      <c r="K66" s="128" t="s">
        <v>1028</v>
      </c>
      <c r="L66" s="128" t="s">
        <v>1028</v>
      </c>
      <c r="M66" s="137" t="s">
        <v>1028</v>
      </c>
      <c r="N66" s="128" t="s">
        <v>215</v>
      </c>
      <c r="O66" s="130" t="s">
        <v>1028</v>
      </c>
      <c r="P66" s="130" t="s">
        <v>1028</v>
      </c>
      <c r="Q66" s="128" t="s">
        <v>1028</v>
      </c>
      <c r="R66" s="130" t="s">
        <v>1028</v>
      </c>
      <c r="S66" s="130" t="s">
        <v>214</v>
      </c>
    </row>
    <row r="67" spans="1:19" ht="150" x14ac:dyDescent="0.25">
      <c r="A67" s="217" t="s">
        <v>221</v>
      </c>
      <c r="B67" s="216" t="s">
        <v>1143</v>
      </c>
      <c r="C67" s="218" t="s">
        <v>220</v>
      </c>
      <c r="D67" s="222" t="s">
        <v>1489</v>
      </c>
      <c r="E67" s="216" t="s">
        <v>1143</v>
      </c>
      <c r="F67" s="216" t="s">
        <v>1697</v>
      </c>
      <c r="G67" s="216" t="s">
        <v>1</v>
      </c>
      <c r="H67" s="128" t="s">
        <v>1231</v>
      </c>
      <c r="I67" s="3" t="s">
        <v>1491</v>
      </c>
      <c r="J67" s="3" t="s">
        <v>1698</v>
      </c>
      <c r="K67" s="128" t="s">
        <v>1028</v>
      </c>
      <c r="L67" s="128" t="s">
        <v>1028</v>
      </c>
      <c r="M67" s="69" t="s">
        <v>422</v>
      </c>
      <c r="N67" s="3" t="s">
        <v>215</v>
      </c>
      <c r="O67" s="128" t="s">
        <v>214</v>
      </c>
      <c r="P67" s="128" t="s">
        <v>215</v>
      </c>
      <c r="Q67" s="128" t="s">
        <v>1325</v>
      </c>
      <c r="R67" s="128" t="s">
        <v>1922</v>
      </c>
      <c r="S67" s="130" t="s">
        <v>214</v>
      </c>
    </row>
    <row r="68" spans="1:19" ht="165" x14ac:dyDescent="0.25">
      <c r="A68" s="217"/>
      <c r="B68" s="216"/>
      <c r="C68" s="219"/>
      <c r="D68" s="222"/>
      <c r="E68" s="216"/>
      <c r="F68" s="216"/>
      <c r="G68" s="216"/>
      <c r="H68" s="128" t="s">
        <v>1232</v>
      </c>
      <c r="I68" s="3" t="s">
        <v>1492</v>
      </c>
      <c r="J68" s="3" t="s">
        <v>1699</v>
      </c>
      <c r="K68" s="128" t="s">
        <v>1028</v>
      </c>
      <c r="L68" s="128" t="s">
        <v>1028</v>
      </c>
      <c r="M68" s="69" t="s">
        <v>423</v>
      </c>
      <c r="N68" s="3" t="s">
        <v>215</v>
      </c>
      <c r="O68" s="128" t="s">
        <v>214</v>
      </c>
      <c r="P68" s="128" t="s">
        <v>215</v>
      </c>
      <c r="Q68" s="127" t="s">
        <v>1326</v>
      </c>
      <c r="R68" s="128" t="s">
        <v>1922</v>
      </c>
      <c r="S68" s="130" t="s">
        <v>214</v>
      </c>
    </row>
    <row r="69" spans="1:19" ht="135" x14ac:dyDescent="0.25">
      <c r="A69" s="217"/>
      <c r="B69" s="216"/>
      <c r="C69" s="220"/>
      <c r="D69" s="222"/>
      <c r="E69" s="216"/>
      <c r="F69" s="216"/>
      <c r="G69" s="216"/>
      <c r="H69" s="128" t="s">
        <v>1233</v>
      </c>
      <c r="I69" s="3" t="s">
        <v>1493</v>
      </c>
      <c r="J69" s="3" t="s">
        <v>1700</v>
      </c>
      <c r="K69" s="128" t="s">
        <v>1028</v>
      </c>
      <c r="L69" s="128" t="s">
        <v>1028</v>
      </c>
      <c r="M69" s="69" t="s">
        <v>424</v>
      </c>
      <c r="N69" s="3" t="s">
        <v>215</v>
      </c>
      <c r="O69" s="128" t="s">
        <v>1028</v>
      </c>
      <c r="P69" s="128" t="s">
        <v>1028</v>
      </c>
      <c r="Q69" s="127" t="s">
        <v>1028</v>
      </c>
      <c r="R69" s="128" t="s">
        <v>1028</v>
      </c>
      <c r="S69" s="130" t="s">
        <v>214</v>
      </c>
    </row>
    <row r="70" spans="1:19" ht="120" x14ac:dyDescent="0.25">
      <c r="A70" s="127" t="s">
        <v>221</v>
      </c>
      <c r="B70" s="128" t="s">
        <v>1144</v>
      </c>
      <c r="C70" s="92" t="s">
        <v>220</v>
      </c>
      <c r="D70" s="128" t="s">
        <v>1494</v>
      </c>
      <c r="E70" s="128" t="s">
        <v>1144</v>
      </c>
      <c r="F70" s="128" t="s">
        <v>1495</v>
      </c>
      <c r="G70" s="128" t="s">
        <v>1</v>
      </c>
      <c r="H70" s="130" t="s">
        <v>1234</v>
      </c>
      <c r="I70" s="128" t="s">
        <v>1496</v>
      </c>
      <c r="J70" s="128" t="s">
        <v>1497</v>
      </c>
      <c r="K70" s="128" t="s">
        <v>1028</v>
      </c>
      <c r="L70" s="128" t="s">
        <v>1028</v>
      </c>
      <c r="M70" s="137" t="s">
        <v>1028</v>
      </c>
      <c r="N70" s="128" t="s">
        <v>215</v>
      </c>
      <c r="O70" s="130" t="s">
        <v>1028</v>
      </c>
      <c r="P70" s="130" t="s">
        <v>1028</v>
      </c>
      <c r="Q70" s="128" t="s">
        <v>1028</v>
      </c>
      <c r="R70" s="130" t="s">
        <v>1028</v>
      </c>
      <c r="S70" s="130" t="s">
        <v>214</v>
      </c>
    </row>
    <row r="71" spans="1:19" ht="60.75" customHeight="1" x14ac:dyDescent="0.25">
      <c r="A71" s="217" t="s">
        <v>221</v>
      </c>
      <c r="B71" s="216" t="s">
        <v>1145</v>
      </c>
      <c r="C71" s="218" t="s">
        <v>1372</v>
      </c>
      <c r="D71" s="216" t="s">
        <v>1498</v>
      </c>
      <c r="E71" s="216" t="s">
        <v>1145</v>
      </c>
      <c r="F71" s="216" t="s">
        <v>1777</v>
      </c>
      <c r="G71" s="216" t="s">
        <v>1</v>
      </c>
      <c r="H71" s="223" t="s">
        <v>1235</v>
      </c>
      <c r="I71" s="216" t="s">
        <v>1499</v>
      </c>
      <c r="J71" s="216" t="s">
        <v>1500</v>
      </c>
      <c r="K71" s="216" t="s">
        <v>1028</v>
      </c>
      <c r="L71" s="216" t="s">
        <v>1028</v>
      </c>
      <c r="M71" s="228" t="s">
        <v>1028</v>
      </c>
      <c r="N71" s="216" t="s">
        <v>215</v>
      </c>
      <c r="O71" s="216" t="s">
        <v>215</v>
      </c>
      <c r="P71" s="216" t="s">
        <v>215</v>
      </c>
      <c r="Q71" s="128" t="s">
        <v>1327</v>
      </c>
      <c r="R71" s="128" t="s">
        <v>168</v>
      </c>
      <c r="S71" s="130" t="s">
        <v>214</v>
      </c>
    </row>
    <row r="72" spans="1:19" ht="94.5" customHeight="1" x14ac:dyDescent="0.25">
      <c r="A72" s="217"/>
      <c r="B72" s="216"/>
      <c r="C72" s="220"/>
      <c r="D72" s="216"/>
      <c r="E72" s="216"/>
      <c r="F72" s="216"/>
      <c r="G72" s="216"/>
      <c r="H72" s="223"/>
      <c r="I72" s="216"/>
      <c r="J72" s="216"/>
      <c r="K72" s="216"/>
      <c r="L72" s="216"/>
      <c r="M72" s="228"/>
      <c r="N72" s="216"/>
      <c r="O72" s="216"/>
      <c r="P72" s="216"/>
      <c r="Q72" s="128" t="s">
        <v>1328</v>
      </c>
      <c r="R72" s="128" t="s">
        <v>1922</v>
      </c>
      <c r="S72" s="130" t="s">
        <v>214</v>
      </c>
    </row>
    <row r="73" spans="1:19" ht="270" x14ac:dyDescent="0.25">
      <c r="A73" s="127" t="s">
        <v>221</v>
      </c>
      <c r="B73" s="128" t="s">
        <v>1146</v>
      </c>
      <c r="C73" s="92" t="s">
        <v>222</v>
      </c>
      <c r="D73" s="128" t="s">
        <v>425</v>
      </c>
      <c r="E73" s="128" t="s">
        <v>1146</v>
      </c>
      <c r="F73" s="128" t="s">
        <v>1787</v>
      </c>
      <c r="G73" s="128" t="s">
        <v>1</v>
      </c>
      <c r="H73" s="130" t="s">
        <v>1236</v>
      </c>
      <c r="I73" s="128" t="s">
        <v>1501</v>
      </c>
      <c r="J73" s="128" t="s">
        <v>1502</v>
      </c>
      <c r="K73" s="128" t="s">
        <v>1028</v>
      </c>
      <c r="L73" s="128" t="s">
        <v>1028</v>
      </c>
      <c r="M73" s="137" t="s">
        <v>1028</v>
      </c>
      <c r="N73" s="128" t="s">
        <v>215</v>
      </c>
      <c r="O73" s="128" t="s">
        <v>214</v>
      </c>
      <c r="P73" s="128" t="s">
        <v>215</v>
      </c>
      <c r="Q73" s="128" t="s">
        <v>1329</v>
      </c>
      <c r="R73" s="128" t="s">
        <v>1922</v>
      </c>
      <c r="S73" s="130" t="s">
        <v>214</v>
      </c>
    </row>
    <row r="74" spans="1:19" ht="360" x14ac:dyDescent="0.25">
      <c r="A74" s="217" t="s">
        <v>221</v>
      </c>
      <c r="B74" s="216" t="s">
        <v>1147</v>
      </c>
      <c r="C74" s="218" t="s">
        <v>1372</v>
      </c>
      <c r="D74" s="216" t="s">
        <v>426</v>
      </c>
      <c r="E74" s="216" t="s">
        <v>1147</v>
      </c>
      <c r="F74" s="222" t="s">
        <v>1786</v>
      </c>
      <c r="G74" s="216" t="s">
        <v>1</v>
      </c>
      <c r="H74" s="128" t="s">
        <v>1237</v>
      </c>
      <c r="I74" s="3" t="s">
        <v>1701</v>
      </c>
      <c r="J74" s="50" t="s">
        <v>1702</v>
      </c>
      <c r="K74" s="128" t="s">
        <v>1028</v>
      </c>
      <c r="L74" s="128" t="s">
        <v>1028</v>
      </c>
      <c r="M74" s="69" t="s">
        <v>1703</v>
      </c>
      <c r="N74" s="3" t="s">
        <v>215</v>
      </c>
      <c r="O74" s="128" t="s">
        <v>215</v>
      </c>
      <c r="P74" s="128" t="s">
        <v>214</v>
      </c>
      <c r="Q74" s="128" t="s">
        <v>1330</v>
      </c>
      <c r="R74" s="128" t="s">
        <v>168</v>
      </c>
      <c r="S74" s="130" t="s">
        <v>214</v>
      </c>
    </row>
    <row r="75" spans="1:19" ht="315" x14ac:dyDescent="0.25">
      <c r="A75" s="217"/>
      <c r="B75" s="216"/>
      <c r="C75" s="220"/>
      <c r="D75" s="216"/>
      <c r="E75" s="216"/>
      <c r="F75" s="222"/>
      <c r="G75" s="216"/>
      <c r="H75" s="128" t="s">
        <v>1238</v>
      </c>
      <c r="I75" s="3" t="s">
        <v>1701</v>
      </c>
      <c r="J75" s="148" t="s">
        <v>1704</v>
      </c>
      <c r="K75" s="128" t="s">
        <v>1028</v>
      </c>
      <c r="L75" s="128" t="s">
        <v>1028</v>
      </c>
      <c r="M75" s="69" t="s">
        <v>1705</v>
      </c>
      <c r="N75" s="3" t="s">
        <v>215</v>
      </c>
      <c r="O75" s="128" t="s">
        <v>215</v>
      </c>
      <c r="P75" s="127" t="s">
        <v>214</v>
      </c>
      <c r="Q75" s="127" t="s">
        <v>1331</v>
      </c>
      <c r="R75" s="127" t="s">
        <v>168</v>
      </c>
      <c r="S75" s="130" t="s">
        <v>214</v>
      </c>
    </row>
    <row r="76" spans="1:19" ht="240" x14ac:dyDescent="0.25">
      <c r="A76" s="127" t="s">
        <v>221</v>
      </c>
      <c r="B76" s="128" t="s">
        <v>1148</v>
      </c>
      <c r="C76" s="92" t="s">
        <v>222</v>
      </c>
      <c r="D76" s="128" t="s">
        <v>433</v>
      </c>
      <c r="E76" s="128" t="s">
        <v>1148</v>
      </c>
      <c r="F76" s="128" t="s">
        <v>1504</v>
      </c>
      <c r="G76" s="128" t="s">
        <v>1</v>
      </c>
      <c r="H76" s="130" t="s">
        <v>1239</v>
      </c>
      <c r="I76" s="128" t="s">
        <v>1505</v>
      </c>
      <c r="J76" s="147" t="s">
        <v>1706</v>
      </c>
      <c r="K76" s="128" t="s">
        <v>1028</v>
      </c>
      <c r="L76" s="128" t="s">
        <v>1028</v>
      </c>
      <c r="M76" s="137" t="s">
        <v>1028</v>
      </c>
      <c r="N76" s="128" t="s">
        <v>215</v>
      </c>
      <c r="O76" s="128" t="s">
        <v>215</v>
      </c>
      <c r="P76" s="130" t="s">
        <v>214</v>
      </c>
      <c r="Q76" s="128" t="s">
        <v>1332</v>
      </c>
      <c r="R76" s="130" t="s">
        <v>168</v>
      </c>
      <c r="S76" s="130" t="s">
        <v>214</v>
      </c>
    </row>
    <row r="77" spans="1:19" ht="165" x14ac:dyDescent="0.25">
      <c r="A77" s="127" t="s">
        <v>221</v>
      </c>
      <c r="B77" s="128" t="s">
        <v>1149</v>
      </c>
      <c r="C77" s="92" t="s">
        <v>220</v>
      </c>
      <c r="D77" s="128" t="s">
        <v>434</v>
      </c>
      <c r="E77" s="128" t="s">
        <v>1149</v>
      </c>
      <c r="F77" s="128" t="s">
        <v>1507</v>
      </c>
      <c r="G77" s="128" t="s">
        <v>1</v>
      </c>
      <c r="H77" s="130" t="s">
        <v>1240</v>
      </c>
      <c r="I77" s="128" t="s">
        <v>1508</v>
      </c>
      <c r="J77" s="128" t="s">
        <v>1509</v>
      </c>
      <c r="K77" s="128" t="s">
        <v>1028</v>
      </c>
      <c r="L77" s="128" t="s">
        <v>1028</v>
      </c>
      <c r="M77" s="137" t="s">
        <v>1028</v>
      </c>
      <c r="N77" s="128" t="s">
        <v>215</v>
      </c>
      <c r="O77" s="128" t="s">
        <v>215</v>
      </c>
      <c r="P77" s="130" t="s">
        <v>214</v>
      </c>
      <c r="Q77" s="128" t="s">
        <v>1333</v>
      </c>
      <c r="R77" s="130" t="s">
        <v>168</v>
      </c>
      <c r="S77" s="130" t="s">
        <v>214</v>
      </c>
    </row>
    <row r="78" spans="1:19" ht="90" x14ac:dyDescent="0.25">
      <c r="A78" s="127" t="s">
        <v>221</v>
      </c>
      <c r="B78" s="128" t="s">
        <v>1150</v>
      </c>
      <c r="C78" s="92" t="s">
        <v>220</v>
      </c>
      <c r="D78" s="128" t="s">
        <v>1510</v>
      </c>
      <c r="E78" s="128" t="s">
        <v>1150</v>
      </c>
      <c r="F78" s="128" t="s">
        <v>1511</v>
      </c>
      <c r="G78" s="128" t="s">
        <v>1</v>
      </c>
      <c r="H78" s="130" t="s">
        <v>1241</v>
      </c>
      <c r="I78" s="128" t="s">
        <v>1512</v>
      </c>
      <c r="J78" s="128" t="s">
        <v>1513</v>
      </c>
      <c r="K78" s="128" t="s">
        <v>1028</v>
      </c>
      <c r="L78" s="128" t="s">
        <v>1028</v>
      </c>
      <c r="M78" s="137" t="s">
        <v>1028</v>
      </c>
      <c r="N78" s="128" t="s">
        <v>215</v>
      </c>
      <c r="O78" s="128" t="s">
        <v>214</v>
      </c>
      <c r="P78" s="128" t="s">
        <v>215</v>
      </c>
      <c r="Q78" s="128" t="s">
        <v>1334</v>
      </c>
      <c r="R78" s="128" t="s">
        <v>1922</v>
      </c>
      <c r="S78" s="130" t="s">
        <v>214</v>
      </c>
    </row>
    <row r="79" spans="1:19" ht="180" x14ac:dyDescent="0.25">
      <c r="A79" s="127" t="s">
        <v>221</v>
      </c>
      <c r="B79" s="128" t="s">
        <v>1151</v>
      </c>
      <c r="C79" s="92" t="s">
        <v>220</v>
      </c>
      <c r="D79" s="128" t="s">
        <v>435</v>
      </c>
      <c r="E79" s="128" t="s">
        <v>1151</v>
      </c>
      <c r="F79" s="128" t="s">
        <v>1514</v>
      </c>
      <c r="G79" s="128" t="s">
        <v>1</v>
      </c>
      <c r="H79" s="130" t="s">
        <v>1242</v>
      </c>
      <c r="I79" s="128" t="s">
        <v>1515</v>
      </c>
      <c r="J79" s="128" t="s">
        <v>1516</v>
      </c>
      <c r="K79" s="128" t="s">
        <v>1028</v>
      </c>
      <c r="L79" s="128" t="s">
        <v>1028</v>
      </c>
      <c r="M79" s="137" t="s">
        <v>1028</v>
      </c>
      <c r="N79" s="128" t="s">
        <v>215</v>
      </c>
      <c r="O79" s="128" t="s">
        <v>215</v>
      </c>
      <c r="P79" s="130" t="s">
        <v>214</v>
      </c>
      <c r="Q79" s="128" t="s">
        <v>1335</v>
      </c>
      <c r="R79" s="130" t="s">
        <v>168</v>
      </c>
      <c r="S79" s="130" t="s">
        <v>214</v>
      </c>
    </row>
    <row r="80" spans="1:19" ht="105" x14ac:dyDescent="0.25">
      <c r="A80" s="217" t="s">
        <v>221</v>
      </c>
      <c r="B80" s="216" t="s">
        <v>1152</v>
      </c>
      <c r="C80" s="218" t="s">
        <v>220</v>
      </c>
      <c r="D80" s="216" t="s">
        <v>436</v>
      </c>
      <c r="E80" s="216" t="s">
        <v>1152</v>
      </c>
      <c r="F80" s="216" t="s">
        <v>1517</v>
      </c>
      <c r="G80" s="216" t="s">
        <v>1</v>
      </c>
      <c r="H80" s="128" t="s">
        <v>1243</v>
      </c>
      <c r="I80" s="216" t="s">
        <v>1518</v>
      </c>
      <c r="J80" s="216" t="s">
        <v>1707</v>
      </c>
      <c r="K80" s="216" t="s">
        <v>1028</v>
      </c>
      <c r="L80" s="216" t="s">
        <v>1028</v>
      </c>
      <c r="M80" s="69" t="s">
        <v>1519</v>
      </c>
      <c r="N80" s="216" t="s">
        <v>215</v>
      </c>
      <c r="O80" s="128" t="s">
        <v>215</v>
      </c>
      <c r="P80" s="128" t="s">
        <v>214</v>
      </c>
      <c r="Q80" s="128" t="s">
        <v>1336</v>
      </c>
      <c r="R80" s="128" t="s">
        <v>168</v>
      </c>
      <c r="S80" s="130" t="s">
        <v>214</v>
      </c>
    </row>
    <row r="81" spans="1:19" ht="105" x14ac:dyDescent="0.25">
      <c r="A81" s="217"/>
      <c r="B81" s="216"/>
      <c r="C81" s="219"/>
      <c r="D81" s="216"/>
      <c r="E81" s="216"/>
      <c r="F81" s="216"/>
      <c r="G81" s="216"/>
      <c r="H81" s="128" t="s">
        <v>1244</v>
      </c>
      <c r="I81" s="216"/>
      <c r="J81" s="216"/>
      <c r="K81" s="216"/>
      <c r="L81" s="216"/>
      <c r="M81" s="69" t="s">
        <v>1520</v>
      </c>
      <c r="N81" s="216"/>
      <c r="O81" s="128" t="s">
        <v>215</v>
      </c>
      <c r="P81" s="128" t="s">
        <v>214</v>
      </c>
      <c r="Q81" s="128" t="s">
        <v>1337</v>
      </c>
      <c r="R81" s="128" t="s">
        <v>168</v>
      </c>
      <c r="S81" s="130" t="s">
        <v>214</v>
      </c>
    </row>
    <row r="82" spans="1:19" ht="105" x14ac:dyDescent="0.25">
      <c r="A82" s="217"/>
      <c r="B82" s="216"/>
      <c r="C82" s="220"/>
      <c r="D82" s="216"/>
      <c r="E82" s="216"/>
      <c r="F82" s="216"/>
      <c r="G82" s="216"/>
      <c r="H82" s="128" t="s">
        <v>1245</v>
      </c>
      <c r="I82" s="216"/>
      <c r="J82" s="216"/>
      <c r="K82" s="216"/>
      <c r="L82" s="216"/>
      <c r="M82" s="69" t="s">
        <v>1521</v>
      </c>
      <c r="N82" s="216"/>
      <c r="O82" s="128" t="s">
        <v>215</v>
      </c>
      <c r="P82" s="128" t="s">
        <v>214</v>
      </c>
      <c r="Q82" s="128" t="s">
        <v>1338</v>
      </c>
      <c r="R82" s="128" t="s">
        <v>168</v>
      </c>
      <c r="S82" s="130" t="s">
        <v>214</v>
      </c>
    </row>
    <row r="83" spans="1:19" ht="75" x14ac:dyDescent="0.25">
      <c r="A83" s="127" t="s">
        <v>221</v>
      </c>
      <c r="B83" s="128" t="s">
        <v>1153</v>
      </c>
      <c r="C83" s="92" t="s">
        <v>220</v>
      </c>
      <c r="D83" s="128" t="s">
        <v>1522</v>
      </c>
      <c r="E83" s="128" t="s">
        <v>1153</v>
      </c>
      <c r="F83" s="128" t="s">
        <v>1772</v>
      </c>
      <c r="G83" s="128" t="s">
        <v>1</v>
      </c>
      <c r="H83" s="130" t="s">
        <v>1246</v>
      </c>
      <c r="I83" s="128" t="s">
        <v>1523</v>
      </c>
      <c r="J83" s="128" t="s">
        <v>1524</v>
      </c>
      <c r="K83" s="128" t="s">
        <v>1028</v>
      </c>
      <c r="L83" s="128" t="s">
        <v>1028</v>
      </c>
      <c r="M83" s="137" t="s">
        <v>1028</v>
      </c>
      <c r="N83" s="128" t="s">
        <v>215</v>
      </c>
      <c r="O83" s="130" t="s">
        <v>1028</v>
      </c>
      <c r="P83" s="130" t="s">
        <v>1028</v>
      </c>
      <c r="Q83" s="128" t="s">
        <v>1028</v>
      </c>
      <c r="R83" s="130" t="s">
        <v>1028</v>
      </c>
      <c r="S83" s="130" t="s">
        <v>214</v>
      </c>
    </row>
    <row r="84" spans="1:19" ht="90" x14ac:dyDescent="0.25">
      <c r="A84" s="127" t="s">
        <v>221</v>
      </c>
      <c r="B84" s="128" t="s">
        <v>1154</v>
      </c>
      <c r="C84" s="92" t="s">
        <v>222</v>
      </c>
      <c r="D84" s="128" t="s">
        <v>1525</v>
      </c>
      <c r="E84" s="128" t="s">
        <v>1154</v>
      </c>
      <c r="F84" s="128" t="s">
        <v>1526</v>
      </c>
      <c r="G84" s="128" t="s">
        <v>1</v>
      </c>
      <c r="H84" s="130" t="s">
        <v>1247</v>
      </c>
      <c r="I84" s="128" t="s">
        <v>1527</v>
      </c>
      <c r="J84" s="128" t="s">
        <v>1528</v>
      </c>
      <c r="K84" s="128" t="s">
        <v>1028</v>
      </c>
      <c r="L84" s="128" t="s">
        <v>1028</v>
      </c>
      <c r="M84" s="137" t="s">
        <v>1028</v>
      </c>
      <c r="N84" s="128" t="s">
        <v>215</v>
      </c>
      <c r="O84" s="130" t="s">
        <v>1028</v>
      </c>
      <c r="P84" s="130" t="s">
        <v>1028</v>
      </c>
      <c r="Q84" s="128" t="s">
        <v>1028</v>
      </c>
      <c r="R84" s="130" t="s">
        <v>1028</v>
      </c>
      <c r="S84" s="130" t="s">
        <v>214</v>
      </c>
    </row>
    <row r="85" spans="1:19" ht="150" x14ac:dyDescent="0.25">
      <c r="A85" s="127" t="s">
        <v>221</v>
      </c>
      <c r="B85" s="128" t="s">
        <v>1155</v>
      </c>
      <c r="C85" s="92" t="s">
        <v>1372</v>
      </c>
      <c r="D85" s="128" t="s">
        <v>438</v>
      </c>
      <c r="E85" s="128" t="s">
        <v>1155</v>
      </c>
      <c r="F85" s="128" t="s">
        <v>1529</v>
      </c>
      <c r="G85" s="128" t="s">
        <v>1</v>
      </c>
      <c r="H85" s="130" t="s">
        <v>1248</v>
      </c>
      <c r="I85" s="128" t="s">
        <v>1530</v>
      </c>
      <c r="J85" s="128" t="s">
        <v>1531</v>
      </c>
      <c r="K85" s="128" t="s">
        <v>1028</v>
      </c>
      <c r="L85" s="128" t="s">
        <v>1028</v>
      </c>
      <c r="M85" s="137" t="s">
        <v>1028</v>
      </c>
      <c r="N85" s="128" t="s">
        <v>215</v>
      </c>
      <c r="O85" s="130" t="s">
        <v>1028</v>
      </c>
      <c r="P85" s="130" t="s">
        <v>1028</v>
      </c>
      <c r="Q85" s="128" t="s">
        <v>1028</v>
      </c>
      <c r="R85" s="130" t="s">
        <v>1028</v>
      </c>
      <c r="S85" s="130" t="s">
        <v>214</v>
      </c>
    </row>
    <row r="86" spans="1:19" ht="30" x14ac:dyDescent="0.25">
      <c r="A86" s="217" t="s">
        <v>221</v>
      </c>
      <c r="B86" s="216" t="s">
        <v>1156</v>
      </c>
      <c r="C86" s="218" t="s">
        <v>220</v>
      </c>
      <c r="D86" s="216" t="s">
        <v>439</v>
      </c>
      <c r="E86" s="216" t="s">
        <v>1156</v>
      </c>
      <c r="F86" s="216" t="s">
        <v>1532</v>
      </c>
      <c r="G86" s="216" t="s">
        <v>1</v>
      </c>
      <c r="H86" s="128" t="s">
        <v>1249</v>
      </c>
      <c r="I86" s="216" t="s">
        <v>1533</v>
      </c>
      <c r="J86" s="216" t="s">
        <v>1708</v>
      </c>
      <c r="K86" s="216" t="s">
        <v>1028</v>
      </c>
      <c r="L86" s="216" t="s">
        <v>1028</v>
      </c>
      <c r="M86" s="69" t="s">
        <v>440</v>
      </c>
      <c r="N86" s="216" t="s">
        <v>215</v>
      </c>
      <c r="O86" s="223" t="s">
        <v>1028</v>
      </c>
      <c r="P86" s="223" t="s">
        <v>1028</v>
      </c>
      <c r="Q86" s="216" t="s">
        <v>1028</v>
      </c>
      <c r="R86" s="223" t="s">
        <v>1028</v>
      </c>
      <c r="S86" s="223" t="s">
        <v>214</v>
      </c>
    </row>
    <row r="87" spans="1:19" ht="30" x14ac:dyDescent="0.25">
      <c r="A87" s="217"/>
      <c r="B87" s="216"/>
      <c r="C87" s="219"/>
      <c r="D87" s="216"/>
      <c r="E87" s="216"/>
      <c r="F87" s="216"/>
      <c r="G87" s="216"/>
      <c r="H87" s="128" t="s">
        <v>1250</v>
      </c>
      <c r="I87" s="216"/>
      <c r="J87" s="216"/>
      <c r="K87" s="216"/>
      <c r="L87" s="216"/>
      <c r="M87" s="69" t="s">
        <v>441</v>
      </c>
      <c r="N87" s="216"/>
      <c r="O87" s="223"/>
      <c r="P87" s="223"/>
      <c r="Q87" s="216"/>
      <c r="R87" s="223"/>
      <c r="S87" s="223"/>
    </row>
    <row r="88" spans="1:19" ht="30" x14ac:dyDescent="0.25">
      <c r="A88" s="217"/>
      <c r="B88" s="216"/>
      <c r="C88" s="220"/>
      <c r="D88" s="216"/>
      <c r="E88" s="216"/>
      <c r="F88" s="216"/>
      <c r="G88" s="216"/>
      <c r="H88" s="128" t="s">
        <v>1251</v>
      </c>
      <c r="I88" s="216"/>
      <c r="J88" s="216"/>
      <c r="K88" s="216"/>
      <c r="L88" s="216"/>
      <c r="M88" s="69" t="s">
        <v>442</v>
      </c>
      <c r="N88" s="216"/>
      <c r="O88" s="223"/>
      <c r="P88" s="223"/>
      <c r="Q88" s="216"/>
      <c r="R88" s="223"/>
      <c r="S88" s="223"/>
    </row>
    <row r="89" spans="1:19" ht="30" x14ac:dyDescent="0.25">
      <c r="A89" s="217" t="s">
        <v>221</v>
      </c>
      <c r="B89" s="216" t="s">
        <v>1157</v>
      </c>
      <c r="C89" s="218" t="s">
        <v>220</v>
      </c>
      <c r="D89" s="222" t="s">
        <v>1709</v>
      </c>
      <c r="E89" s="216" t="s">
        <v>1157</v>
      </c>
      <c r="F89" s="216" t="s">
        <v>1535</v>
      </c>
      <c r="G89" s="216" t="s">
        <v>1</v>
      </c>
      <c r="H89" s="216" t="s">
        <v>1252</v>
      </c>
      <c r="I89" s="217" t="s">
        <v>1536</v>
      </c>
      <c r="J89" s="217" t="s">
        <v>1710</v>
      </c>
      <c r="K89" s="217" t="s">
        <v>1028</v>
      </c>
      <c r="L89" s="217" t="s">
        <v>1028</v>
      </c>
      <c r="M89" s="229" t="s">
        <v>1537</v>
      </c>
      <c r="N89" s="217" t="s">
        <v>215</v>
      </c>
      <c r="O89" s="217" t="s">
        <v>215</v>
      </c>
      <c r="P89" s="217" t="s">
        <v>215</v>
      </c>
      <c r="Q89" s="128" t="s">
        <v>1339</v>
      </c>
      <c r="R89" s="128" t="s">
        <v>168</v>
      </c>
      <c r="S89" s="128" t="s">
        <v>214</v>
      </c>
    </row>
    <row r="90" spans="1:19" ht="30" x14ac:dyDescent="0.25">
      <c r="A90" s="217"/>
      <c r="B90" s="216"/>
      <c r="C90" s="219"/>
      <c r="D90" s="222"/>
      <c r="E90" s="216"/>
      <c r="F90" s="216"/>
      <c r="G90" s="216"/>
      <c r="H90" s="216"/>
      <c r="I90" s="217"/>
      <c r="J90" s="217"/>
      <c r="K90" s="217"/>
      <c r="L90" s="217"/>
      <c r="M90" s="229"/>
      <c r="N90" s="217"/>
      <c r="O90" s="217"/>
      <c r="P90" s="217"/>
      <c r="Q90" s="128" t="s">
        <v>1340</v>
      </c>
      <c r="R90" s="128" t="s">
        <v>1922</v>
      </c>
      <c r="S90" s="128" t="s">
        <v>214</v>
      </c>
    </row>
    <row r="91" spans="1:19" ht="30" x14ac:dyDescent="0.25">
      <c r="A91" s="217"/>
      <c r="B91" s="216"/>
      <c r="C91" s="219"/>
      <c r="D91" s="222"/>
      <c r="E91" s="216"/>
      <c r="F91" s="216"/>
      <c r="G91" s="216"/>
      <c r="H91" s="216" t="s">
        <v>1253</v>
      </c>
      <c r="I91" s="217" t="s">
        <v>1538</v>
      </c>
      <c r="J91" s="217" t="s">
        <v>1711</v>
      </c>
      <c r="K91" s="217" t="s">
        <v>1028</v>
      </c>
      <c r="L91" s="217" t="s">
        <v>1028</v>
      </c>
      <c r="M91" s="229" t="s">
        <v>1539</v>
      </c>
      <c r="N91" s="217" t="s">
        <v>215</v>
      </c>
      <c r="O91" s="217" t="s">
        <v>215</v>
      </c>
      <c r="P91" s="217" t="s">
        <v>215</v>
      </c>
      <c r="Q91" s="128" t="s">
        <v>1341</v>
      </c>
      <c r="R91" s="128" t="s">
        <v>168</v>
      </c>
      <c r="S91" s="128" t="s">
        <v>214</v>
      </c>
    </row>
    <row r="92" spans="1:19" ht="30" x14ac:dyDescent="0.25">
      <c r="A92" s="217"/>
      <c r="B92" s="216"/>
      <c r="C92" s="219"/>
      <c r="D92" s="222"/>
      <c r="E92" s="216"/>
      <c r="F92" s="216"/>
      <c r="G92" s="216"/>
      <c r="H92" s="216"/>
      <c r="I92" s="217"/>
      <c r="J92" s="217"/>
      <c r="K92" s="217"/>
      <c r="L92" s="217"/>
      <c r="M92" s="229"/>
      <c r="N92" s="217"/>
      <c r="O92" s="217"/>
      <c r="P92" s="217"/>
      <c r="Q92" s="128" t="s">
        <v>1342</v>
      </c>
      <c r="R92" s="128" t="s">
        <v>1922</v>
      </c>
      <c r="S92" s="128" t="s">
        <v>214</v>
      </c>
    </row>
    <row r="93" spans="1:19" ht="30" x14ac:dyDescent="0.25">
      <c r="A93" s="217"/>
      <c r="B93" s="216"/>
      <c r="C93" s="219"/>
      <c r="D93" s="222"/>
      <c r="E93" s="216"/>
      <c r="F93" s="216"/>
      <c r="G93" s="216"/>
      <c r="H93" s="216" t="s">
        <v>1254</v>
      </c>
      <c r="I93" s="217" t="s">
        <v>1540</v>
      </c>
      <c r="J93" s="217" t="s">
        <v>1712</v>
      </c>
      <c r="K93" s="217" t="s">
        <v>1028</v>
      </c>
      <c r="L93" s="217" t="s">
        <v>1028</v>
      </c>
      <c r="M93" s="229" t="s">
        <v>1541</v>
      </c>
      <c r="N93" s="217" t="s">
        <v>215</v>
      </c>
      <c r="O93" s="217" t="s">
        <v>215</v>
      </c>
      <c r="P93" s="217" t="s">
        <v>215</v>
      </c>
      <c r="Q93" s="128" t="s">
        <v>1343</v>
      </c>
      <c r="R93" s="128" t="s">
        <v>168</v>
      </c>
      <c r="S93" s="128" t="s">
        <v>214</v>
      </c>
    </row>
    <row r="94" spans="1:19" ht="30" x14ac:dyDescent="0.25">
      <c r="A94" s="217"/>
      <c r="B94" s="216"/>
      <c r="C94" s="220"/>
      <c r="D94" s="222"/>
      <c r="E94" s="216"/>
      <c r="F94" s="216"/>
      <c r="G94" s="216"/>
      <c r="H94" s="216"/>
      <c r="I94" s="217"/>
      <c r="J94" s="217"/>
      <c r="K94" s="217"/>
      <c r="L94" s="217"/>
      <c r="M94" s="229"/>
      <c r="N94" s="217"/>
      <c r="O94" s="217"/>
      <c r="P94" s="217"/>
      <c r="Q94" s="128" t="s">
        <v>1344</v>
      </c>
      <c r="R94" s="165" t="s">
        <v>1922</v>
      </c>
      <c r="S94" s="128" t="s">
        <v>214</v>
      </c>
    </row>
    <row r="95" spans="1:19" ht="30" x14ac:dyDescent="0.25">
      <c r="A95" s="217" t="s">
        <v>221</v>
      </c>
      <c r="B95" s="216" t="s">
        <v>1158</v>
      </c>
      <c r="C95" s="218" t="s">
        <v>220</v>
      </c>
      <c r="D95" s="222" t="s">
        <v>1542</v>
      </c>
      <c r="E95" s="216" t="s">
        <v>1158</v>
      </c>
      <c r="F95" s="216" t="s">
        <v>1543</v>
      </c>
      <c r="G95" s="216" t="s">
        <v>1</v>
      </c>
      <c r="H95" s="216" t="s">
        <v>1255</v>
      </c>
      <c r="I95" s="217" t="s">
        <v>1544</v>
      </c>
      <c r="J95" s="217" t="s">
        <v>1713</v>
      </c>
      <c r="K95" s="217" t="s">
        <v>1028</v>
      </c>
      <c r="L95" s="217" t="s">
        <v>1028</v>
      </c>
      <c r="M95" s="229" t="s">
        <v>1537</v>
      </c>
      <c r="N95" s="217" t="s">
        <v>215</v>
      </c>
      <c r="O95" s="217" t="s">
        <v>215</v>
      </c>
      <c r="P95" s="217" t="s">
        <v>215</v>
      </c>
      <c r="Q95" s="128" t="s">
        <v>1345</v>
      </c>
      <c r="R95" s="128" t="s">
        <v>168</v>
      </c>
      <c r="S95" s="128" t="s">
        <v>214</v>
      </c>
    </row>
    <row r="96" spans="1:19" ht="30" x14ac:dyDescent="0.25">
      <c r="A96" s="217"/>
      <c r="B96" s="216"/>
      <c r="C96" s="219"/>
      <c r="D96" s="222"/>
      <c r="E96" s="216"/>
      <c r="F96" s="216"/>
      <c r="G96" s="216"/>
      <c r="H96" s="216"/>
      <c r="I96" s="217"/>
      <c r="J96" s="217"/>
      <c r="K96" s="217"/>
      <c r="L96" s="217"/>
      <c r="M96" s="229"/>
      <c r="N96" s="217"/>
      <c r="O96" s="217"/>
      <c r="P96" s="217"/>
      <c r="Q96" s="128" t="s">
        <v>1346</v>
      </c>
      <c r="R96" s="165" t="s">
        <v>1922</v>
      </c>
      <c r="S96" s="128" t="s">
        <v>214</v>
      </c>
    </row>
    <row r="97" spans="1:19" ht="30" x14ac:dyDescent="0.25">
      <c r="A97" s="217"/>
      <c r="B97" s="216"/>
      <c r="C97" s="219"/>
      <c r="D97" s="222"/>
      <c r="E97" s="216"/>
      <c r="F97" s="216"/>
      <c r="G97" s="216"/>
      <c r="H97" s="216" t="s">
        <v>1256</v>
      </c>
      <c r="I97" s="217" t="s">
        <v>1545</v>
      </c>
      <c r="J97" s="217" t="s">
        <v>1714</v>
      </c>
      <c r="K97" s="217" t="s">
        <v>1028</v>
      </c>
      <c r="L97" s="217" t="s">
        <v>1028</v>
      </c>
      <c r="M97" s="229" t="s">
        <v>1539</v>
      </c>
      <c r="N97" s="217" t="s">
        <v>215</v>
      </c>
      <c r="O97" s="217" t="s">
        <v>215</v>
      </c>
      <c r="P97" s="217" t="s">
        <v>215</v>
      </c>
      <c r="Q97" s="128" t="s">
        <v>1347</v>
      </c>
      <c r="R97" s="128" t="s">
        <v>168</v>
      </c>
      <c r="S97" s="128" t="s">
        <v>214</v>
      </c>
    </row>
    <row r="98" spans="1:19" ht="30" x14ac:dyDescent="0.25">
      <c r="A98" s="217"/>
      <c r="B98" s="216"/>
      <c r="C98" s="219"/>
      <c r="D98" s="222"/>
      <c r="E98" s="216"/>
      <c r="F98" s="216"/>
      <c r="G98" s="216"/>
      <c r="H98" s="216"/>
      <c r="I98" s="217"/>
      <c r="J98" s="217"/>
      <c r="K98" s="217"/>
      <c r="L98" s="217"/>
      <c r="M98" s="229"/>
      <c r="N98" s="217"/>
      <c r="O98" s="217"/>
      <c r="P98" s="217"/>
      <c r="Q98" s="128" t="s">
        <v>1348</v>
      </c>
      <c r="R98" s="165" t="s">
        <v>1922</v>
      </c>
      <c r="S98" s="128" t="s">
        <v>214</v>
      </c>
    </row>
    <row r="99" spans="1:19" ht="30" x14ac:dyDescent="0.25">
      <c r="A99" s="217"/>
      <c r="B99" s="216"/>
      <c r="C99" s="219"/>
      <c r="D99" s="222"/>
      <c r="E99" s="216"/>
      <c r="F99" s="216"/>
      <c r="G99" s="216"/>
      <c r="H99" s="216" t="s">
        <v>1257</v>
      </c>
      <c r="I99" s="217" t="s">
        <v>1546</v>
      </c>
      <c r="J99" s="217" t="s">
        <v>1715</v>
      </c>
      <c r="K99" s="217" t="s">
        <v>1028</v>
      </c>
      <c r="L99" s="217" t="s">
        <v>1028</v>
      </c>
      <c r="M99" s="229" t="s">
        <v>1541</v>
      </c>
      <c r="N99" s="217" t="s">
        <v>215</v>
      </c>
      <c r="O99" s="217" t="s">
        <v>215</v>
      </c>
      <c r="P99" s="217" t="s">
        <v>215</v>
      </c>
      <c r="Q99" s="128" t="s">
        <v>1349</v>
      </c>
      <c r="R99" s="128" t="s">
        <v>168</v>
      </c>
      <c r="S99" s="128" t="s">
        <v>214</v>
      </c>
    </row>
    <row r="100" spans="1:19" ht="30" x14ac:dyDescent="0.25">
      <c r="A100" s="217"/>
      <c r="B100" s="216"/>
      <c r="C100" s="220"/>
      <c r="D100" s="222"/>
      <c r="E100" s="216"/>
      <c r="F100" s="216"/>
      <c r="G100" s="216"/>
      <c r="H100" s="216"/>
      <c r="I100" s="217"/>
      <c r="J100" s="217"/>
      <c r="K100" s="217"/>
      <c r="L100" s="217"/>
      <c r="M100" s="229"/>
      <c r="N100" s="217"/>
      <c r="O100" s="217"/>
      <c r="P100" s="217"/>
      <c r="Q100" s="128" t="s">
        <v>1350</v>
      </c>
      <c r="R100" s="165" t="s">
        <v>1922</v>
      </c>
      <c r="S100" s="128" t="s">
        <v>214</v>
      </c>
    </row>
    <row r="101" spans="1:19" ht="105" x14ac:dyDescent="0.25">
      <c r="A101" s="127" t="s">
        <v>221</v>
      </c>
      <c r="B101" s="128" t="s">
        <v>1159</v>
      </c>
      <c r="C101" s="92" t="s">
        <v>220</v>
      </c>
      <c r="D101" s="128" t="s">
        <v>443</v>
      </c>
      <c r="E101" s="128" t="s">
        <v>1159</v>
      </c>
      <c r="F101" s="128" t="s">
        <v>1547</v>
      </c>
      <c r="G101" s="128" t="s">
        <v>1</v>
      </c>
      <c r="H101" s="130" t="s">
        <v>1258</v>
      </c>
      <c r="I101" s="128" t="s">
        <v>1548</v>
      </c>
      <c r="J101" s="128" t="s">
        <v>1549</v>
      </c>
      <c r="K101" s="128" t="s">
        <v>1028</v>
      </c>
      <c r="L101" s="128" t="s">
        <v>1028</v>
      </c>
      <c r="M101" s="137" t="s">
        <v>1028</v>
      </c>
      <c r="N101" s="128" t="s">
        <v>215</v>
      </c>
      <c r="O101" s="128" t="s">
        <v>214</v>
      </c>
      <c r="P101" s="128" t="s">
        <v>215</v>
      </c>
      <c r="Q101" s="128" t="s">
        <v>1351</v>
      </c>
      <c r="R101" s="165" t="s">
        <v>1922</v>
      </c>
      <c r="S101" s="128" t="s">
        <v>214</v>
      </c>
    </row>
    <row r="102" spans="1:19" ht="210" x14ac:dyDescent="0.25">
      <c r="A102" s="127" t="s">
        <v>221</v>
      </c>
      <c r="B102" s="128" t="s">
        <v>1160</v>
      </c>
      <c r="C102" s="92" t="s">
        <v>220</v>
      </c>
      <c r="D102" s="128" t="s">
        <v>444</v>
      </c>
      <c r="E102" s="128" t="s">
        <v>1160</v>
      </c>
      <c r="F102" s="128" t="s">
        <v>1550</v>
      </c>
      <c r="G102" s="128" t="s">
        <v>1</v>
      </c>
      <c r="H102" s="130" t="s">
        <v>1259</v>
      </c>
      <c r="I102" s="128" t="s">
        <v>1551</v>
      </c>
      <c r="J102" s="147" t="s">
        <v>1716</v>
      </c>
      <c r="K102" s="128" t="s">
        <v>1028</v>
      </c>
      <c r="L102" s="128" t="s">
        <v>1028</v>
      </c>
      <c r="M102" s="137" t="s">
        <v>1028</v>
      </c>
      <c r="N102" s="128" t="s">
        <v>215</v>
      </c>
      <c r="O102" s="128" t="s">
        <v>215</v>
      </c>
      <c r="P102" s="130" t="s">
        <v>214</v>
      </c>
      <c r="Q102" s="128" t="s">
        <v>1352</v>
      </c>
      <c r="R102" s="130" t="s">
        <v>168</v>
      </c>
      <c r="S102" s="128" t="s">
        <v>214</v>
      </c>
    </row>
    <row r="103" spans="1:19" ht="105" x14ac:dyDescent="0.25">
      <c r="A103" s="127" t="s">
        <v>221</v>
      </c>
      <c r="B103" s="128" t="s">
        <v>1161</v>
      </c>
      <c r="C103" s="92" t="s">
        <v>224</v>
      </c>
      <c r="D103" s="147" t="s">
        <v>1717</v>
      </c>
      <c r="E103" s="128" t="s">
        <v>1161</v>
      </c>
      <c r="F103" s="128" t="s">
        <v>1784</v>
      </c>
      <c r="G103" s="128" t="s">
        <v>1</v>
      </c>
      <c r="H103" s="130" t="s">
        <v>1260</v>
      </c>
      <c r="I103" s="128" t="s">
        <v>1554</v>
      </c>
      <c r="J103" s="145" t="s">
        <v>1555</v>
      </c>
      <c r="K103" s="128" t="s">
        <v>1028</v>
      </c>
      <c r="L103" s="128" t="s">
        <v>1028</v>
      </c>
      <c r="M103" s="137" t="s">
        <v>1028</v>
      </c>
      <c r="N103" s="128" t="s">
        <v>215</v>
      </c>
      <c r="O103" s="130" t="s">
        <v>1028</v>
      </c>
      <c r="P103" s="130" t="s">
        <v>1028</v>
      </c>
      <c r="Q103" s="128" t="s">
        <v>1028</v>
      </c>
      <c r="R103" s="130" t="s">
        <v>1028</v>
      </c>
      <c r="S103" s="128" t="s">
        <v>214</v>
      </c>
    </row>
    <row r="104" spans="1:19" ht="210" x14ac:dyDescent="0.25">
      <c r="A104" s="127" t="s">
        <v>221</v>
      </c>
      <c r="B104" s="128" t="s">
        <v>1162</v>
      </c>
      <c r="C104" s="92" t="s">
        <v>223</v>
      </c>
      <c r="D104" s="128" t="s">
        <v>445</v>
      </c>
      <c r="E104" s="128" t="s">
        <v>1162</v>
      </c>
      <c r="F104" s="128" t="s">
        <v>1556</v>
      </c>
      <c r="G104" s="128" t="s">
        <v>1</v>
      </c>
      <c r="H104" s="130" t="s">
        <v>1261</v>
      </c>
      <c r="I104" s="128" t="s">
        <v>1557</v>
      </c>
      <c r="J104" s="147" t="s">
        <v>1718</v>
      </c>
      <c r="K104" s="128" t="s">
        <v>1028</v>
      </c>
      <c r="L104" s="128" t="s">
        <v>1028</v>
      </c>
      <c r="M104" s="137" t="s">
        <v>1028</v>
      </c>
      <c r="N104" s="128" t="s">
        <v>215</v>
      </c>
      <c r="O104" s="130" t="s">
        <v>215</v>
      </c>
      <c r="P104" s="130" t="s">
        <v>214</v>
      </c>
      <c r="Q104" s="128" t="s">
        <v>1353</v>
      </c>
      <c r="R104" s="130" t="s">
        <v>168</v>
      </c>
      <c r="S104" s="128" t="s">
        <v>214</v>
      </c>
    </row>
    <row r="105" spans="1:19" ht="210" x14ac:dyDescent="0.25">
      <c r="A105" s="127" t="s">
        <v>221</v>
      </c>
      <c r="B105" s="128" t="s">
        <v>1163</v>
      </c>
      <c r="C105" s="92" t="s">
        <v>223</v>
      </c>
      <c r="D105" s="128" t="s">
        <v>446</v>
      </c>
      <c r="E105" s="128" t="s">
        <v>1163</v>
      </c>
      <c r="F105" s="128" t="s">
        <v>1559</v>
      </c>
      <c r="G105" s="128" t="s">
        <v>1</v>
      </c>
      <c r="H105" s="130" t="s">
        <v>1262</v>
      </c>
      <c r="I105" s="128" t="s">
        <v>1560</v>
      </c>
      <c r="J105" s="147" t="s">
        <v>1719</v>
      </c>
      <c r="K105" s="128" t="s">
        <v>1028</v>
      </c>
      <c r="L105" s="128" t="s">
        <v>1028</v>
      </c>
      <c r="M105" s="137" t="s">
        <v>1028</v>
      </c>
      <c r="N105" s="128" t="s">
        <v>215</v>
      </c>
      <c r="O105" s="130" t="s">
        <v>215</v>
      </c>
      <c r="P105" s="130" t="s">
        <v>214</v>
      </c>
      <c r="Q105" s="128" t="s">
        <v>1354</v>
      </c>
      <c r="R105" s="130" t="s">
        <v>168</v>
      </c>
      <c r="S105" s="128" t="s">
        <v>214</v>
      </c>
    </row>
    <row r="106" spans="1:19" ht="180" x14ac:dyDescent="0.25">
      <c r="A106" s="127" t="s">
        <v>221</v>
      </c>
      <c r="B106" s="128" t="s">
        <v>1164</v>
      </c>
      <c r="C106" s="92" t="s">
        <v>223</v>
      </c>
      <c r="D106" s="128" t="s">
        <v>447</v>
      </c>
      <c r="E106" s="128" t="s">
        <v>1164</v>
      </c>
      <c r="F106" s="128" t="s">
        <v>1785</v>
      </c>
      <c r="G106" s="128" t="s">
        <v>1</v>
      </c>
      <c r="H106" s="130" t="s">
        <v>1263</v>
      </c>
      <c r="I106" s="128" t="s">
        <v>1562</v>
      </c>
      <c r="J106" s="128" t="s">
        <v>1563</v>
      </c>
      <c r="K106" s="128" t="s">
        <v>1028</v>
      </c>
      <c r="L106" s="128" t="s">
        <v>1028</v>
      </c>
      <c r="M106" s="137" t="s">
        <v>1028</v>
      </c>
      <c r="N106" s="128" t="s">
        <v>215</v>
      </c>
      <c r="O106" s="130" t="s">
        <v>215</v>
      </c>
      <c r="P106" s="130" t="s">
        <v>214</v>
      </c>
      <c r="Q106" s="128" t="s">
        <v>1355</v>
      </c>
      <c r="R106" s="130" t="s">
        <v>168</v>
      </c>
      <c r="S106" s="128" t="s">
        <v>214</v>
      </c>
    </row>
    <row r="107" spans="1:19" s="143" customFormat="1" ht="135" x14ac:dyDescent="0.25">
      <c r="A107" s="127" t="s">
        <v>221</v>
      </c>
      <c r="B107" s="128" t="s">
        <v>1165</v>
      </c>
      <c r="C107" s="92" t="s">
        <v>222</v>
      </c>
      <c r="D107" s="128" t="s">
        <v>1564</v>
      </c>
      <c r="E107" s="128" t="s">
        <v>1165</v>
      </c>
      <c r="F107" s="147" t="s">
        <v>1720</v>
      </c>
      <c r="G107" s="145" t="s">
        <v>1681</v>
      </c>
      <c r="H107" s="44" t="s">
        <v>1264</v>
      </c>
      <c r="I107" s="145" t="s">
        <v>1028</v>
      </c>
      <c r="J107" s="145" t="s">
        <v>1028</v>
      </c>
      <c r="K107" s="145" t="s">
        <v>1721</v>
      </c>
      <c r="L107" s="137" t="s">
        <v>1270</v>
      </c>
      <c r="M107" s="137" t="s">
        <v>1028</v>
      </c>
      <c r="N107" s="128" t="s">
        <v>214</v>
      </c>
      <c r="O107" s="130" t="s">
        <v>1028</v>
      </c>
      <c r="P107" s="130" t="s">
        <v>1028</v>
      </c>
      <c r="Q107" s="128" t="s">
        <v>1028</v>
      </c>
      <c r="R107" s="130" t="s">
        <v>1028</v>
      </c>
      <c r="S107" s="128" t="s">
        <v>214</v>
      </c>
    </row>
    <row r="108" spans="1:19" ht="30" x14ac:dyDescent="0.25">
      <c r="A108" s="217" t="s">
        <v>221</v>
      </c>
      <c r="B108" s="216" t="s">
        <v>1166</v>
      </c>
      <c r="C108" s="218" t="s">
        <v>1372</v>
      </c>
      <c r="D108" s="216" t="s">
        <v>448</v>
      </c>
      <c r="E108" s="216" t="s">
        <v>1166</v>
      </c>
      <c r="F108" s="228" t="s">
        <v>1566</v>
      </c>
      <c r="G108" s="228" t="s">
        <v>1</v>
      </c>
      <c r="H108" s="230" t="s">
        <v>1265</v>
      </c>
      <c r="I108" s="228" t="s">
        <v>1567</v>
      </c>
      <c r="J108" s="222" t="s">
        <v>1722</v>
      </c>
      <c r="K108" s="228" t="s">
        <v>1028</v>
      </c>
      <c r="L108" s="216" t="s">
        <v>1028</v>
      </c>
      <c r="M108" s="228" t="s">
        <v>1028</v>
      </c>
      <c r="N108" s="216" t="s">
        <v>215</v>
      </c>
      <c r="O108" s="216" t="s">
        <v>215</v>
      </c>
      <c r="P108" s="216" t="s">
        <v>215</v>
      </c>
      <c r="Q108" s="128" t="s">
        <v>1356</v>
      </c>
      <c r="R108" s="128" t="s">
        <v>168</v>
      </c>
      <c r="S108" s="128" t="s">
        <v>214</v>
      </c>
    </row>
    <row r="109" spans="1:19" ht="30" x14ac:dyDescent="0.25">
      <c r="A109" s="217"/>
      <c r="B109" s="216"/>
      <c r="C109" s="220"/>
      <c r="D109" s="216"/>
      <c r="E109" s="216"/>
      <c r="F109" s="228"/>
      <c r="G109" s="228"/>
      <c r="H109" s="230"/>
      <c r="I109" s="228"/>
      <c r="J109" s="222"/>
      <c r="K109" s="228"/>
      <c r="L109" s="216"/>
      <c r="M109" s="228"/>
      <c r="N109" s="216"/>
      <c r="O109" s="216"/>
      <c r="P109" s="216"/>
      <c r="Q109" s="127" t="s">
        <v>1357</v>
      </c>
      <c r="R109" s="127" t="s">
        <v>1922</v>
      </c>
      <c r="S109" s="128" t="s">
        <v>214</v>
      </c>
    </row>
  </sheetData>
  <mergeCells count="245">
    <mergeCell ref="A2:Q2"/>
    <mergeCell ref="M99:M100"/>
    <mergeCell ref="N99:N100"/>
    <mergeCell ref="M108:M109"/>
    <mergeCell ref="N108:N109"/>
    <mergeCell ref="C4:C9"/>
    <mergeCell ref="C11:C12"/>
    <mergeCell ref="C13:C21"/>
    <mergeCell ref="C25:C27"/>
    <mergeCell ref="C29:C33"/>
    <mergeCell ref="C46:C47"/>
    <mergeCell ref="C48:C49"/>
    <mergeCell ref="C57:C58"/>
    <mergeCell ref="C59:C60"/>
    <mergeCell ref="C67:C69"/>
    <mergeCell ref="C71:C72"/>
    <mergeCell ref="C74:C75"/>
    <mergeCell ref="C80:C82"/>
    <mergeCell ref="C86:C88"/>
    <mergeCell ref="C89:C94"/>
    <mergeCell ref="C95:C100"/>
    <mergeCell ref="C108:C109"/>
    <mergeCell ref="M89:M90"/>
    <mergeCell ref="N89:N90"/>
    <mergeCell ref="M91:M92"/>
    <mergeCell ref="N91:N92"/>
    <mergeCell ref="M93:M94"/>
    <mergeCell ref="N93:N94"/>
    <mergeCell ref="M95:M96"/>
    <mergeCell ref="N95:N96"/>
    <mergeCell ref="M97:M98"/>
    <mergeCell ref="N97:N98"/>
    <mergeCell ref="M11:M12"/>
    <mergeCell ref="N11:N12"/>
    <mergeCell ref="M48:M49"/>
    <mergeCell ref="N48:N49"/>
    <mergeCell ref="M57:M58"/>
    <mergeCell ref="M71:M72"/>
    <mergeCell ref="N71:N72"/>
    <mergeCell ref="N80:N82"/>
    <mergeCell ref="N86:N88"/>
    <mergeCell ref="A4:A9"/>
    <mergeCell ref="A11:A12"/>
    <mergeCell ref="A13:A21"/>
    <mergeCell ref="H95:H96"/>
    <mergeCell ref="H97:H98"/>
    <mergeCell ref="H99:H100"/>
    <mergeCell ref="A67:A69"/>
    <mergeCell ref="A71:A72"/>
    <mergeCell ref="A74:A75"/>
    <mergeCell ref="A80:A82"/>
    <mergeCell ref="A86:A88"/>
    <mergeCell ref="A89:A94"/>
    <mergeCell ref="A95:A100"/>
    <mergeCell ref="G13:G21"/>
    <mergeCell ref="G25:G27"/>
    <mergeCell ref="F25:F27"/>
    <mergeCell ref="G67:G69"/>
    <mergeCell ref="F67:F69"/>
    <mergeCell ref="G59:G60"/>
    <mergeCell ref="B4:B9"/>
    <mergeCell ref="G89:G94"/>
    <mergeCell ref="F89:F94"/>
    <mergeCell ref="F59:F60"/>
    <mergeCell ref="G86:G88"/>
    <mergeCell ref="A108:A109"/>
    <mergeCell ref="A25:A27"/>
    <mergeCell ref="A29:A33"/>
    <mergeCell ref="A46:A47"/>
    <mergeCell ref="A48:A49"/>
    <mergeCell ref="A57:A58"/>
    <mergeCell ref="A59:A60"/>
    <mergeCell ref="D13:D21"/>
    <mergeCell ref="E13:E21"/>
    <mergeCell ref="D25:D27"/>
    <mergeCell ref="E25:E27"/>
    <mergeCell ref="E67:E69"/>
    <mergeCell ref="D59:D60"/>
    <mergeCell ref="E59:E60"/>
    <mergeCell ref="B13:B21"/>
    <mergeCell ref="B25:B27"/>
    <mergeCell ref="B29:B33"/>
    <mergeCell ref="B46:B47"/>
    <mergeCell ref="B48:B49"/>
    <mergeCell ref="B57:B58"/>
    <mergeCell ref="B59:B60"/>
    <mergeCell ref="D89:D94"/>
    <mergeCell ref="D67:D69"/>
    <mergeCell ref="B95:B100"/>
    <mergeCell ref="J13:J21"/>
    <mergeCell ref="F13:F21"/>
    <mergeCell ref="G4:G9"/>
    <mergeCell ref="F4:F9"/>
    <mergeCell ref="L4:L9"/>
    <mergeCell ref="K4:K9"/>
    <mergeCell ref="D4:D9"/>
    <mergeCell ref="E4:E9"/>
    <mergeCell ref="J4:J9"/>
    <mergeCell ref="D11:D12"/>
    <mergeCell ref="E11:E12"/>
    <mergeCell ref="G11:G12"/>
    <mergeCell ref="F11:F12"/>
    <mergeCell ref="L13:L21"/>
    <mergeCell ref="K13:K21"/>
    <mergeCell ref="D46:D47"/>
    <mergeCell ref="E46:E47"/>
    <mergeCell ref="L29:L33"/>
    <mergeCell ref="K29:K33"/>
    <mergeCell ref="K25:K27"/>
    <mergeCell ref="J25:J27"/>
    <mergeCell ref="L25:L27"/>
    <mergeCell ref="I25:I27"/>
    <mergeCell ref="I29:I33"/>
    <mergeCell ref="J29:J33"/>
    <mergeCell ref="G46:G47"/>
    <mergeCell ref="F46:F47"/>
    <mergeCell ref="D29:D33"/>
    <mergeCell ref="E29:E33"/>
    <mergeCell ref="G29:G33"/>
    <mergeCell ref="F29:F33"/>
    <mergeCell ref="D57:D58"/>
    <mergeCell ref="F48:F49"/>
    <mergeCell ref="L48:L49"/>
    <mergeCell ref="K48:K49"/>
    <mergeCell ref="K57:K58"/>
    <mergeCell ref="F57:F58"/>
    <mergeCell ref="L57:L58"/>
    <mergeCell ref="E57:E58"/>
    <mergeCell ref="D48:D49"/>
    <mergeCell ref="G57:G58"/>
    <mergeCell ref="J57:J58"/>
    <mergeCell ref="E48:E49"/>
    <mergeCell ref="G48:G49"/>
    <mergeCell ref="J48:J49"/>
    <mergeCell ref="D71:D72"/>
    <mergeCell ref="E71:E72"/>
    <mergeCell ref="G71:G72"/>
    <mergeCell ref="F71:F72"/>
    <mergeCell ref="H71:H72"/>
    <mergeCell ref="J80:J82"/>
    <mergeCell ref="L80:L82"/>
    <mergeCell ref="K80:K82"/>
    <mergeCell ref="D80:D82"/>
    <mergeCell ref="E80:E82"/>
    <mergeCell ref="G80:G82"/>
    <mergeCell ref="F80:F82"/>
    <mergeCell ref="D74:D75"/>
    <mergeCell ref="E74:E75"/>
    <mergeCell ref="G74:G75"/>
    <mergeCell ref="F74:F75"/>
    <mergeCell ref="I108:I109"/>
    <mergeCell ref="J108:J109"/>
    <mergeCell ref="I97:I98"/>
    <mergeCell ref="J97:J98"/>
    <mergeCell ref="L97:L98"/>
    <mergeCell ref="K97:K98"/>
    <mergeCell ref="I95:I96"/>
    <mergeCell ref="J95:J96"/>
    <mergeCell ref="L95:L96"/>
    <mergeCell ref="K95:K96"/>
    <mergeCell ref="L108:L109"/>
    <mergeCell ref="I99:I100"/>
    <mergeCell ref="J99:J100"/>
    <mergeCell ref="L99:L100"/>
    <mergeCell ref="K99:K100"/>
    <mergeCell ref="K108:K109"/>
    <mergeCell ref="H91:H92"/>
    <mergeCell ref="H93:H94"/>
    <mergeCell ref="D86:D88"/>
    <mergeCell ref="E86:E88"/>
    <mergeCell ref="B108:B109"/>
    <mergeCell ref="D108:D109"/>
    <mergeCell ref="H108:H109"/>
    <mergeCell ref="D95:D100"/>
    <mergeCell ref="E95:E100"/>
    <mergeCell ref="G95:G100"/>
    <mergeCell ref="F95:F100"/>
    <mergeCell ref="E89:E94"/>
    <mergeCell ref="E108:E109"/>
    <mergeCell ref="G108:G109"/>
    <mergeCell ref="F108:F109"/>
    <mergeCell ref="S11:S12"/>
    <mergeCell ref="S48:S49"/>
    <mergeCell ref="S86:S88"/>
    <mergeCell ref="P86:P88"/>
    <mergeCell ref="O86:O88"/>
    <mergeCell ref="R86:R88"/>
    <mergeCell ref="Q86:Q88"/>
    <mergeCell ref="F86:F88"/>
    <mergeCell ref="H89:H90"/>
    <mergeCell ref="I71:I72"/>
    <mergeCell ref="J71:J72"/>
    <mergeCell ref="L71:L72"/>
    <mergeCell ref="K71:K72"/>
    <mergeCell ref="R48:R49"/>
    <mergeCell ref="Q48:Q49"/>
    <mergeCell ref="P48:P49"/>
    <mergeCell ref="O48:O49"/>
    <mergeCell ref="P11:P12"/>
    <mergeCell ref="O11:O12"/>
    <mergeCell ref="R11:R12"/>
    <mergeCell ref="L11:L12"/>
    <mergeCell ref="K11:K12"/>
    <mergeCell ref="Q11:Q12"/>
    <mergeCell ref="J11:J12"/>
    <mergeCell ref="B67:B69"/>
    <mergeCell ref="B71:B72"/>
    <mergeCell ref="B74:B75"/>
    <mergeCell ref="B80:B82"/>
    <mergeCell ref="B86:B88"/>
    <mergeCell ref="B89:B94"/>
    <mergeCell ref="B11:B12"/>
    <mergeCell ref="L86:L88"/>
    <mergeCell ref="K86:K88"/>
    <mergeCell ref="K93:K94"/>
    <mergeCell ref="I86:I88"/>
    <mergeCell ref="J86:J88"/>
    <mergeCell ref="L89:L90"/>
    <mergeCell ref="K89:K90"/>
    <mergeCell ref="K91:K92"/>
    <mergeCell ref="I80:I82"/>
    <mergeCell ref="I93:I94"/>
    <mergeCell ref="J93:J94"/>
    <mergeCell ref="L93:L94"/>
    <mergeCell ref="I91:I92"/>
    <mergeCell ref="J91:J92"/>
    <mergeCell ref="L91:L92"/>
    <mergeCell ref="I89:I90"/>
    <mergeCell ref="J89:J90"/>
    <mergeCell ref="O97:O98"/>
    <mergeCell ref="P97:P98"/>
    <mergeCell ref="O99:O100"/>
    <mergeCell ref="P99:P100"/>
    <mergeCell ref="O108:O109"/>
    <mergeCell ref="P108:P109"/>
    <mergeCell ref="O71:O72"/>
    <mergeCell ref="P71:P72"/>
    <mergeCell ref="O89:O90"/>
    <mergeCell ref="P89:P90"/>
    <mergeCell ref="O91:O92"/>
    <mergeCell ref="P91:P92"/>
    <mergeCell ref="O93:O94"/>
    <mergeCell ref="P93:P94"/>
    <mergeCell ref="O95:O96"/>
    <mergeCell ref="P95:P96"/>
  </mergeCells>
  <conditionalFormatting sqref="F95:G108 F3:G89 B1:L1 O1:S1">
    <cfRule type="cellIs" dxfId="52" priority="53" operator="equal">
      <formula>"N/A"</formula>
    </cfRule>
  </conditionalFormatting>
  <conditionalFormatting sqref="A1:C1 F3:G89 F95:G108 K1:L1 F1 H1 O1:R1">
    <cfRule type="cellIs" dxfId="51" priority="52" operator="equal">
      <formula>"N/A"</formula>
    </cfRule>
  </conditionalFormatting>
  <conditionalFormatting sqref="AD2 M2">
    <cfRule type="cellIs" dxfId="50" priority="9" operator="equal">
      <formula>"N/A"</formula>
    </cfRule>
  </conditionalFormatting>
  <conditionalFormatting sqref="AD2 M2">
    <cfRule type="cellIs" dxfId="49" priority="8" operator="equal">
      <formula>"N/A"</formula>
    </cfRule>
  </conditionalFormatting>
  <conditionalFormatting sqref="AE2 N2">
    <cfRule type="cellIs" dxfId="48" priority="7" operator="equal">
      <formula>"N/A"</formula>
    </cfRule>
  </conditionalFormatting>
  <conditionalFormatting sqref="AE2 N2">
    <cfRule type="cellIs" dxfId="47" priority="6" operator="equal">
      <formula>"N/A"</formula>
    </cfRule>
  </conditionalFormatting>
  <conditionalFormatting sqref="M1:N1">
    <cfRule type="cellIs" dxfId="46" priority="18" operator="equal">
      <formula>"N/A"</formula>
    </cfRule>
  </conditionalFormatting>
  <conditionalFormatting sqref="M1:N1">
    <cfRule type="cellIs" dxfId="45" priority="17" operator="equal">
      <formula>"N/A"</formula>
    </cfRule>
  </conditionalFormatting>
  <conditionalFormatting sqref="Q2 F2:K2 A2:D2">
    <cfRule type="cellIs" dxfId="44" priority="16" operator="equal">
      <formula>"N/A"</formula>
    </cfRule>
  </conditionalFormatting>
  <conditionalFormatting sqref="S2 W2:AB2 AH2 U2 Q2 F2:K2 B2:D2">
    <cfRule type="cellIs" dxfId="43" priority="15" operator="equal">
      <formula>"N/A"</formula>
    </cfRule>
  </conditionalFormatting>
  <conditionalFormatting sqref="A2 R2">
    <cfRule type="cellIs" dxfId="42" priority="14" operator="equal">
      <formula>"N/A"</formula>
    </cfRule>
  </conditionalFormatting>
  <conditionalFormatting sqref="V2 E2">
    <cfRule type="cellIs" dxfId="41" priority="13" operator="equal">
      <formula>"N/A"</formula>
    </cfRule>
  </conditionalFormatting>
  <conditionalFormatting sqref="V2 E2">
    <cfRule type="cellIs" dxfId="40" priority="12" operator="equal">
      <formula>"N/A"</formula>
    </cfRule>
  </conditionalFormatting>
  <conditionalFormatting sqref="AC2 L2">
    <cfRule type="cellIs" dxfId="39" priority="10" operator="equal">
      <formula>"N/A"</formula>
    </cfRule>
  </conditionalFormatting>
  <conditionalFormatting sqref="AC2 L2">
    <cfRule type="cellIs" dxfId="38" priority="11" operator="equal">
      <formula>"N/A"</formula>
    </cfRule>
  </conditionalFormatting>
  <conditionalFormatting sqref="AF2 O2">
    <cfRule type="cellIs" dxfId="37" priority="5" operator="equal">
      <formula>"N/A"</formula>
    </cfRule>
  </conditionalFormatting>
  <conditionalFormatting sqref="AF2 O2">
    <cfRule type="cellIs" dxfId="36" priority="4" operator="equal">
      <formula>"N/A"</formula>
    </cfRule>
  </conditionalFormatting>
  <conditionalFormatting sqref="AG2 P2">
    <cfRule type="cellIs" dxfId="35" priority="3" operator="equal">
      <formula>"N/A"</formula>
    </cfRule>
  </conditionalFormatting>
  <conditionalFormatting sqref="AG2 P2">
    <cfRule type="cellIs" dxfId="34" priority="2" operator="equal">
      <formula>"N/A"</formula>
    </cfRule>
  </conditionalFormatting>
  <conditionalFormatting sqref="T2">
    <cfRule type="cellIs" dxfId="33" priority="1" operator="equal">
      <formula>"N/A"</formula>
    </cfRule>
  </conditionalFormatting>
  <pageMargins left="0.7" right="0.7"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heetPr>
  <dimension ref="A1:U93"/>
  <sheetViews>
    <sheetView zoomScaleNormal="100" workbookViewId="0">
      <pane ySplit="1" topLeftCell="A2" activePane="bottomLeft" state="frozen"/>
      <selection pane="bottomLeft"/>
    </sheetView>
  </sheetViews>
  <sheetFormatPr defaultColWidth="9.140625" defaultRowHeight="15" x14ac:dyDescent="0.25"/>
  <cols>
    <col min="1" max="1" width="14.85546875" style="107" bestFit="1" customWidth="1"/>
    <col min="2" max="2" width="9.5703125" style="107" bestFit="1" customWidth="1"/>
    <col min="3" max="3" width="20.7109375" style="107" bestFit="1" customWidth="1"/>
    <col min="4" max="4" width="8.7109375" style="107" bestFit="1" customWidth="1"/>
    <col min="5" max="5" width="27" style="107" customWidth="1"/>
    <col min="6" max="6" width="14.5703125" style="107" bestFit="1" customWidth="1"/>
    <col min="7" max="7" width="12.85546875" style="113" bestFit="1" customWidth="1"/>
    <col min="8" max="8" width="25.42578125" style="107" customWidth="1"/>
    <col min="9" max="11" width="27.7109375" style="107" customWidth="1"/>
    <col min="12" max="12" width="12.7109375" style="113" bestFit="1" customWidth="1"/>
    <col min="13" max="15" width="18.140625" style="107" customWidth="1"/>
    <col min="16" max="16" width="9.7109375" style="107" bestFit="1" customWidth="1"/>
    <col min="17" max="17" width="20.42578125" style="107" customWidth="1"/>
    <col min="18" max="19" width="9.140625" style="120"/>
    <col min="20" max="20" width="38.140625" style="34" customWidth="1"/>
    <col min="21" max="21" width="9.7109375" style="106" customWidth="1"/>
    <col min="22" max="16384" width="9.140625" style="107"/>
  </cols>
  <sheetData>
    <row r="1" spans="1:20" s="104" customFormat="1" ht="51" x14ac:dyDescent="0.25">
      <c r="A1" s="74" t="s">
        <v>290</v>
      </c>
      <c r="B1" s="74" t="s">
        <v>208</v>
      </c>
      <c r="C1" s="75" t="s">
        <v>1101</v>
      </c>
      <c r="D1" s="74" t="s">
        <v>288</v>
      </c>
      <c r="E1" s="75" t="s">
        <v>2</v>
      </c>
      <c r="F1" s="75" t="s">
        <v>287</v>
      </c>
      <c r="G1" s="74" t="s">
        <v>286</v>
      </c>
      <c r="H1" s="77" t="s">
        <v>205</v>
      </c>
      <c r="I1" s="75" t="s">
        <v>206</v>
      </c>
      <c r="J1" s="102" t="s">
        <v>1268</v>
      </c>
      <c r="K1" s="102" t="s">
        <v>1267</v>
      </c>
      <c r="L1" s="102" t="s">
        <v>285</v>
      </c>
      <c r="M1" s="102" t="s">
        <v>1754</v>
      </c>
      <c r="N1" s="102" t="s">
        <v>283</v>
      </c>
      <c r="O1" s="74" t="s">
        <v>282</v>
      </c>
      <c r="P1" s="102" t="s">
        <v>281</v>
      </c>
      <c r="Q1" s="102" t="s">
        <v>162</v>
      </c>
      <c r="R1" s="103" t="s">
        <v>1761</v>
      </c>
      <c r="S1" s="103" t="s">
        <v>591</v>
      </c>
      <c r="T1" s="75" t="s">
        <v>875</v>
      </c>
    </row>
    <row r="2" spans="1:20" ht="13.5" customHeight="1" x14ac:dyDescent="0.25">
      <c r="A2" s="185" t="s">
        <v>275</v>
      </c>
      <c r="B2" s="186"/>
      <c r="C2" s="186"/>
      <c r="D2" s="186"/>
      <c r="E2" s="186"/>
      <c r="F2" s="186"/>
      <c r="G2" s="186"/>
      <c r="H2" s="186"/>
      <c r="I2" s="186"/>
      <c r="J2" s="186"/>
      <c r="K2" s="186"/>
      <c r="L2" s="186"/>
      <c r="M2" s="186"/>
      <c r="N2" s="186"/>
      <c r="O2" s="186"/>
      <c r="P2" s="186"/>
      <c r="Q2" s="186"/>
      <c r="R2" s="105"/>
      <c r="S2" s="105"/>
      <c r="T2" s="101"/>
    </row>
    <row r="3" spans="1:20" ht="75" customHeight="1" x14ac:dyDescent="0.25">
      <c r="A3" s="234" t="s">
        <v>221</v>
      </c>
      <c r="B3" s="237" t="s">
        <v>1590</v>
      </c>
      <c r="C3" s="237" t="s">
        <v>223</v>
      </c>
      <c r="D3" s="237" t="s">
        <v>1590</v>
      </c>
      <c r="E3" s="237" t="s">
        <v>847</v>
      </c>
      <c r="F3" s="237" t="s">
        <v>1591</v>
      </c>
      <c r="G3" s="99" t="s">
        <v>887</v>
      </c>
      <c r="H3" s="237" t="s">
        <v>1028</v>
      </c>
      <c r="I3" s="237" t="s">
        <v>1028</v>
      </c>
      <c r="J3" s="237" t="s">
        <v>877</v>
      </c>
      <c r="K3" s="237" t="s">
        <v>1756</v>
      </c>
      <c r="L3" s="237" t="s">
        <v>214</v>
      </c>
      <c r="M3" s="237" t="s">
        <v>214</v>
      </c>
      <c r="N3" s="237" t="s">
        <v>214</v>
      </c>
      <c r="O3" s="237" t="s">
        <v>1028</v>
      </c>
      <c r="P3" s="237" t="s">
        <v>1028</v>
      </c>
      <c r="Q3" s="108" t="s">
        <v>888</v>
      </c>
      <c r="R3" s="237" t="s">
        <v>214</v>
      </c>
      <c r="S3" s="237" t="s">
        <v>214</v>
      </c>
      <c r="T3" s="260" t="s">
        <v>1762</v>
      </c>
    </row>
    <row r="4" spans="1:20" ht="120" customHeight="1" x14ac:dyDescent="0.25">
      <c r="A4" s="234"/>
      <c r="B4" s="236"/>
      <c r="C4" s="236"/>
      <c r="D4" s="236"/>
      <c r="E4" s="236"/>
      <c r="F4" s="236"/>
      <c r="G4" s="99" t="s">
        <v>889</v>
      </c>
      <c r="H4" s="236"/>
      <c r="I4" s="236"/>
      <c r="J4" s="236"/>
      <c r="K4" s="236"/>
      <c r="L4" s="236"/>
      <c r="M4" s="236"/>
      <c r="N4" s="236"/>
      <c r="O4" s="236"/>
      <c r="P4" s="236"/>
      <c r="Q4" s="108" t="s">
        <v>1592</v>
      </c>
      <c r="R4" s="236"/>
      <c r="S4" s="236"/>
      <c r="T4" s="261"/>
    </row>
    <row r="5" spans="1:20" ht="60" customHeight="1" x14ac:dyDescent="0.25">
      <c r="A5" s="234"/>
      <c r="B5" s="238"/>
      <c r="C5" s="238"/>
      <c r="D5" s="238"/>
      <c r="E5" s="238"/>
      <c r="F5" s="238"/>
      <c r="G5" s="99" t="s">
        <v>890</v>
      </c>
      <c r="H5" s="238"/>
      <c r="I5" s="238"/>
      <c r="J5" s="238"/>
      <c r="K5" s="238"/>
      <c r="L5" s="238"/>
      <c r="M5" s="238"/>
      <c r="N5" s="238"/>
      <c r="O5" s="238"/>
      <c r="P5" s="238"/>
      <c r="Q5" s="108" t="s">
        <v>1593</v>
      </c>
      <c r="R5" s="238"/>
      <c r="S5" s="238"/>
      <c r="T5" s="261"/>
    </row>
    <row r="6" spans="1:20" ht="75" customHeight="1" x14ac:dyDescent="0.25">
      <c r="A6" s="234" t="s">
        <v>221</v>
      </c>
      <c r="B6" s="237" t="s">
        <v>891</v>
      </c>
      <c r="C6" s="237" t="s">
        <v>223</v>
      </c>
      <c r="D6" s="237" t="s">
        <v>891</v>
      </c>
      <c r="E6" s="237" t="s">
        <v>892</v>
      </c>
      <c r="F6" s="237" t="s">
        <v>1591</v>
      </c>
      <c r="G6" s="99" t="s">
        <v>893</v>
      </c>
      <c r="H6" s="237" t="s">
        <v>1028</v>
      </c>
      <c r="I6" s="237" t="s">
        <v>1028</v>
      </c>
      <c r="J6" s="237" t="s">
        <v>1594</v>
      </c>
      <c r="K6" s="237" t="s">
        <v>1757</v>
      </c>
      <c r="L6" s="237" t="s">
        <v>214</v>
      </c>
      <c r="M6" s="237" t="s">
        <v>214</v>
      </c>
      <c r="N6" s="237" t="s">
        <v>214</v>
      </c>
      <c r="O6" s="237" t="s">
        <v>1028</v>
      </c>
      <c r="P6" s="237" t="s">
        <v>1028</v>
      </c>
      <c r="Q6" s="108" t="s">
        <v>1595</v>
      </c>
      <c r="R6" s="237" t="s">
        <v>214</v>
      </c>
      <c r="S6" s="237" t="s">
        <v>214</v>
      </c>
      <c r="T6" s="261"/>
    </row>
    <row r="7" spans="1:20" ht="120" customHeight="1" x14ac:dyDescent="0.25">
      <c r="A7" s="234"/>
      <c r="B7" s="236"/>
      <c r="C7" s="236"/>
      <c r="D7" s="236"/>
      <c r="E7" s="236"/>
      <c r="F7" s="236"/>
      <c r="G7" s="99" t="s">
        <v>894</v>
      </c>
      <c r="H7" s="236"/>
      <c r="I7" s="236"/>
      <c r="J7" s="236"/>
      <c r="K7" s="236"/>
      <c r="L7" s="236"/>
      <c r="M7" s="236"/>
      <c r="N7" s="236"/>
      <c r="O7" s="236"/>
      <c r="P7" s="236"/>
      <c r="Q7" s="108" t="s">
        <v>1592</v>
      </c>
      <c r="R7" s="236"/>
      <c r="S7" s="236"/>
      <c r="T7" s="261"/>
    </row>
    <row r="8" spans="1:20" ht="15" customHeight="1" x14ac:dyDescent="0.25">
      <c r="A8" s="234"/>
      <c r="B8" s="238"/>
      <c r="C8" s="238"/>
      <c r="D8" s="238"/>
      <c r="E8" s="238"/>
      <c r="F8" s="238"/>
      <c r="G8" s="99" t="s">
        <v>895</v>
      </c>
      <c r="H8" s="238"/>
      <c r="I8" s="238"/>
      <c r="J8" s="238"/>
      <c r="K8" s="238"/>
      <c r="L8" s="238"/>
      <c r="M8" s="238"/>
      <c r="N8" s="238"/>
      <c r="O8" s="238"/>
      <c r="P8" s="238"/>
      <c r="Q8" s="108" t="s">
        <v>1593</v>
      </c>
      <c r="R8" s="238"/>
      <c r="S8" s="238"/>
      <c r="T8" s="261"/>
    </row>
    <row r="9" spans="1:20" ht="34.5" customHeight="1" x14ac:dyDescent="0.25">
      <c r="A9" s="241" t="s">
        <v>221</v>
      </c>
      <c r="B9" s="243" t="s">
        <v>896</v>
      </c>
      <c r="C9" s="243" t="s">
        <v>220</v>
      </c>
      <c r="D9" s="243" t="s">
        <v>896</v>
      </c>
      <c r="E9" s="237" t="s">
        <v>849</v>
      </c>
      <c r="F9" s="237" t="s">
        <v>1</v>
      </c>
      <c r="G9" s="243" t="s">
        <v>897</v>
      </c>
      <c r="H9" s="237" t="s">
        <v>849</v>
      </c>
      <c r="I9" s="237" t="s">
        <v>209</v>
      </c>
      <c r="J9" s="237" t="s">
        <v>1028</v>
      </c>
      <c r="K9" s="237" t="s">
        <v>1028</v>
      </c>
      <c r="L9" s="237" t="s">
        <v>215</v>
      </c>
      <c r="M9" s="237" t="s">
        <v>215</v>
      </c>
      <c r="N9" s="237" t="s">
        <v>215</v>
      </c>
      <c r="O9" s="109" t="s">
        <v>1596</v>
      </c>
      <c r="P9" s="237" t="s">
        <v>168</v>
      </c>
      <c r="Q9" s="239" t="s">
        <v>1028</v>
      </c>
      <c r="R9" s="237" t="s">
        <v>214</v>
      </c>
      <c r="S9" s="237" t="s">
        <v>214</v>
      </c>
      <c r="T9" s="261"/>
    </row>
    <row r="10" spans="1:20" ht="45" customHeight="1" x14ac:dyDescent="0.25">
      <c r="A10" s="242"/>
      <c r="B10" s="244"/>
      <c r="C10" s="244"/>
      <c r="D10" s="244"/>
      <c r="E10" s="238"/>
      <c r="F10" s="238"/>
      <c r="G10" s="244"/>
      <c r="H10" s="238"/>
      <c r="I10" s="238"/>
      <c r="J10" s="238"/>
      <c r="K10" s="238"/>
      <c r="L10" s="238"/>
      <c r="M10" s="238"/>
      <c r="N10" s="238"/>
      <c r="O10" s="109" t="s">
        <v>1597</v>
      </c>
      <c r="P10" s="238"/>
      <c r="Q10" s="240"/>
      <c r="R10" s="238"/>
      <c r="S10" s="238"/>
      <c r="T10" s="261"/>
    </row>
    <row r="11" spans="1:20" ht="35.25" customHeight="1" x14ac:dyDescent="0.25">
      <c r="A11" s="241" t="s">
        <v>221</v>
      </c>
      <c r="B11" s="237" t="s">
        <v>898</v>
      </c>
      <c r="C11" s="237" t="s">
        <v>220</v>
      </c>
      <c r="D11" s="237" t="s">
        <v>898</v>
      </c>
      <c r="E11" s="237" t="s">
        <v>899</v>
      </c>
      <c r="F11" s="237" t="s">
        <v>1</v>
      </c>
      <c r="G11" s="237" t="s">
        <v>900</v>
      </c>
      <c r="H11" s="237" t="s">
        <v>901</v>
      </c>
      <c r="I11" s="237" t="s">
        <v>902</v>
      </c>
      <c r="J11" s="237" t="s">
        <v>1028</v>
      </c>
      <c r="K11" s="237" t="s">
        <v>1028</v>
      </c>
      <c r="L11" s="237" t="s">
        <v>215</v>
      </c>
      <c r="M11" s="237" t="s">
        <v>215</v>
      </c>
      <c r="N11" s="237" t="s">
        <v>215</v>
      </c>
      <c r="O11" s="109" t="s">
        <v>1598</v>
      </c>
      <c r="P11" s="237" t="s">
        <v>168</v>
      </c>
      <c r="Q11" s="239" t="s">
        <v>1028</v>
      </c>
      <c r="R11" s="237" t="s">
        <v>214</v>
      </c>
      <c r="S11" s="237" t="s">
        <v>214</v>
      </c>
      <c r="T11" s="261"/>
    </row>
    <row r="12" spans="1:20" ht="46.5" customHeight="1" x14ac:dyDescent="0.25">
      <c r="A12" s="242"/>
      <c r="B12" s="238"/>
      <c r="C12" s="238"/>
      <c r="D12" s="238"/>
      <c r="E12" s="238"/>
      <c r="F12" s="238"/>
      <c r="G12" s="238"/>
      <c r="H12" s="238"/>
      <c r="I12" s="238"/>
      <c r="J12" s="238"/>
      <c r="K12" s="238"/>
      <c r="L12" s="238"/>
      <c r="M12" s="238"/>
      <c r="N12" s="238"/>
      <c r="O12" s="109" t="s">
        <v>1599</v>
      </c>
      <c r="P12" s="238"/>
      <c r="Q12" s="240"/>
      <c r="R12" s="238"/>
      <c r="S12" s="238"/>
      <c r="T12" s="261"/>
    </row>
    <row r="13" spans="1:20" ht="75" customHeight="1" x14ac:dyDescent="0.25">
      <c r="A13" s="110" t="s">
        <v>221</v>
      </c>
      <c r="B13" s="109" t="s">
        <v>903</v>
      </c>
      <c r="C13" s="109" t="s">
        <v>220</v>
      </c>
      <c r="D13" s="109" t="s">
        <v>903</v>
      </c>
      <c r="E13" s="109" t="s">
        <v>904</v>
      </c>
      <c r="F13" s="109" t="s">
        <v>1</v>
      </c>
      <c r="G13" s="109" t="s">
        <v>905</v>
      </c>
      <c r="H13" s="109" t="s">
        <v>906</v>
      </c>
      <c r="I13" s="109" t="s">
        <v>907</v>
      </c>
      <c r="J13" s="109" t="s">
        <v>1028</v>
      </c>
      <c r="K13" s="109" t="s">
        <v>1028</v>
      </c>
      <c r="L13" s="109" t="s">
        <v>215</v>
      </c>
      <c r="M13" s="111" t="s">
        <v>214</v>
      </c>
      <c r="N13" s="111" t="s">
        <v>215</v>
      </c>
      <c r="O13" s="111" t="s">
        <v>908</v>
      </c>
      <c r="P13" s="109" t="s">
        <v>168</v>
      </c>
      <c r="Q13" s="109" t="s">
        <v>1028</v>
      </c>
      <c r="R13" s="111" t="s">
        <v>214</v>
      </c>
      <c r="S13" s="111" t="s">
        <v>214</v>
      </c>
      <c r="T13" s="261"/>
    </row>
    <row r="14" spans="1:20" ht="33.75" customHeight="1" x14ac:dyDescent="0.25">
      <c r="A14" s="241" t="s">
        <v>221</v>
      </c>
      <c r="B14" s="237" t="s">
        <v>909</v>
      </c>
      <c r="C14" s="237" t="s">
        <v>220</v>
      </c>
      <c r="D14" s="237" t="s">
        <v>909</v>
      </c>
      <c r="E14" s="237" t="s">
        <v>910</v>
      </c>
      <c r="F14" s="237" t="s">
        <v>1</v>
      </c>
      <c r="G14" s="237" t="s">
        <v>911</v>
      </c>
      <c r="H14" s="237" t="s">
        <v>1600</v>
      </c>
      <c r="I14" s="237" t="s">
        <v>209</v>
      </c>
      <c r="J14" s="237" t="s">
        <v>1028</v>
      </c>
      <c r="K14" s="237" t="s">
        <v>1028</v>
      </c>
      <c r="L14" s="237" t="s">
        <v>215</v>
      </c>
      <c r="M14" s="237" t="s">
        <v>215</v>
      </c>
      <c r="N14" s="237" t="s">
        <v>215</v>
      </c>
      <c r="O14" s="109" t="s">
        <v>1601</v>
      </c>
      <c r="P14" s="237" t="s">
        <v>168</v>
      </c>
      <c r="Q14" s="239" t="s">
        <v>1028</v>
      </c>
      <c r="R14" s="237" t="s">
        <v>214</v>
      </c>
      <c r="S14" s="237" t="s">
        <v>214</v>
      </c>
      <c r="T14" s="261"/>
    </row>
    <row r="15" spans="1:20" ht="57.75" customHeight="1" x14ac:dyDescent="0.25">
      <c r="A15" s="242"/>
      <c r="B15" s="238"/>
      <c r="C15" s="238"/>
      <c r="D15" s="238"/>
      <c r="E15" s="238"/>
      <c r="F15" s="238"/>
      <c r="G15" s="238"/>
      <c r="H15" s="238"/>
      <c r="I15" s="238"/>
      <c r="J15" s="238"/>
      <c r="K15" s="238"/>
      <c r="L15" s="238"/>
      <c r="M15" s="238"/>
      <c r="N15" s="238"/>
      <c r="O15" s="109" t="s">
        <v>1602</v>
      </c>
      <c r="P15" s="238"/>
      <c r="Q15" s="240"/>
      <c r="R15" s="238"/>
      <c r="S15" s="238"/>
      <c r="T15" s="261"/>
    </row>
    <row r="16" spans="1:20" ht="41.25" customHeight="1" x14ac:dyDescent="0.25">
      <c r="A16" s="241" t="s">
        <v>221</v>
      </c>
      <c r="B16" s="237" t="s">
        <v>912</v>
      </c>
      <c r="C16" s="237" t="s">
        <v>220</v>
      </c>
      <c r="D16" s="237" t="s">
        <v>912</v>
      </c>
      <c r="E16" s="237" t="s">
        <v>1603</v>
      </c>
      <c r="F16" s="237" t="s">
        <v>1</v>
      </c>
      <c r="G16" s="237" t="s">
        <v>913</v>
      </c>
      <c r="H16" s="237" t="s">
        <v>1604</v>
      </c>
      <c r="I16" s="237" t="s">
        <v>1605</v>
      </c>
      <c r="J16" s="237" t="s">
        <v>1028</v>
      </c>
      <c r="K16" s="237" t="s">
        <v>1028</v>
      </c>
      <c r="L16" s="237" t="s">
        <v>215</v>
      </c>
      <c r="M16" s="237" t="s">
        <v>215</v>
      </c>
      <c r="N16" s="237" t="s">
        <v>215</v>
      </c>
      <c r="O16" s="109" t="s">
        <v>1606</v>
      </c>
      <c r="P16" s="237" t="s">
        <v>168</v>
      </c>
      <c r="Q16" s="239" t="s">
        <v>1028</v>
      </c>
      <c r="R16" s="237" t="s">
        <v>214</v>
      </c>
      <c r="S16" s="237" t="s">
        <v>214</v>
      </c>
      <c r="T16" s="261"/>
    </row>
    <row r="17" spans="1:20" ht="66" customHeight="1" x14ac:dyDescent="0.25">
      <c r="A17" s="242"/>
      <c r="B17" s="238"/>
      <c r="C17" s="238"/>
      <c r="D17" s="238"/>
      <c r="E17" s="238"/>
      <c r="F17" s="238"/>
      <c r="G17" s="238"/>
      <c r="H17" s="238"/>
      <c r="I17" s="238"/>
      <c r="J17" s="238"/>
      <c r="K17" s="238"/>
      <c r="L17" s="238"/>
      <c r="M17" s="238"/>
      <c r="N17" s="238"/>
      <c r="O17" s="109" t="s">
        <v>1607</v>
      </c>
      <c r="P17" s="238"/>
      <c r="Q17" s="240"/>
      <c r="R17" s="238"/>
      <c r="S17" s="238"/>
      <c r="T17" s="261"/>
    </row>
    <row r="18" spans="1:20" s="113" customFormat="1" ht="60" customHeight="1" x14ac:dyDescent="0.25">
      <c r="A18" s="109" t="s">
        <v>221</v>
      </c>
      <c r="B18" s="109" t="s">
        <v>914</v>
      </c>
      <c r="C18" s="109" t="s">
        <v>223</v>
      </c>
      <c r="D18" s="109" t="s">
        <v>914</v>
      </c>
      <c r="E18" s="109" t="s">
        <v>854</v>
      </c>
      <c r="F18" s="109" t="s">
        <v>1</v>
      </c>
      <c r="G18" s="109" t="s">
        <v>915</v>
      </c>
      <c r="H18" s="109" t="s">
        <v>1608</v>
      </c>
      <c r="I18" s="109" t="s">
        <v>1609</v>
      </c>
      <c r="J18" s="109" t="s">
        <v>1028</v>
      </c>
      <c r="K18" s="109" t="s">
        <v>1028</v>
      </c>
      <c r="L18" s="109" t="s">
        <v>215</v>
      </c>
      <c r="M18" s="111" t="s">
        <v>214</v>
      </c>
      <c r="N18" s="111" t="s">
        <v>215</v>
      </c>
      <c r="O18" s="111" t="s">
        <v>916</v>
      </c>
      <c r="P18" s="109" t="s">
        <v>168</v>
      </c>
      <c r="Q18" s="109" t="s">
        <v>1028</v>
      </c>
      <c r="R18" s="111" t="s">
        <v>214</v>
      </c>
      <c r="S18" s="111" t="s">
        <v>214</v>
      </c>
      <c r="T18" s="261"/>
    </row>
    <row r="19" spans="1:20" ht="180" customHeight="1" x14ac:dyDescent="0.25">
      <c r="A19" s="110" t="s">
        <v>221</v>
      </c>
      <c r="B19" s="109" t="s">
        <v>917</v>
      </c>
      <c r="C19" s="109" t="s">
        <v>224</v>
      </c>
      <c r="D19" s="109" t="s">
        <v>917</v>
      </c>
      <c r="E19" s="109" t="s">
        <v>855</v>
      </c>
      <c r="F19" s="109" t="s">
        <v>1</v>
      </c>
      <c r="G19" s="109" t="s">
        <v>918</v>
      </c>
      <c r="H19" s="109" t="s">
        <v>1610</v>
      </c>
      <c r="I19" s="109" t="s">
        <v>919</v>
      </c>
      <c r="J19" s="109" t="s">
        <v>1028</v>
      </c>
      <c r="K19" s="109" t="s">
        <v>1028</v>
      </c>
      <c r="L19" s="109" t="s">
        <v>215</v>
      </c>
      <c r="M19" s="111" t="s">
        <v>214</v>
      </c>
      <c r="N19" s="111" t="s">
        <v>215</v>
      </c>
      <c r="O19" s="111" t="s">
        <v>920</v>
      </c>
      <c r="P19" s="109" t="s">
        <v>168</v>
      </c>
      <c r="Q19" s="109" t="s">
        <v>1028</v>
      </c>
      <c r="R19" s="111" t="s">
        <v>214</v>
      </c>
      <c r="S19" s="111" t="s">
        <v>214</v>
      </c>
      <c r="T19" s="261"/>
    </row>
    <row r="20" spans="1:20" s="113" customFormat="1" ht="30" customHeight="1" x14ac:dyDescent="0.25">
      <c r="A20" s="109" t="s">
        <v>221</v>
      </c>
      <c r="B20" s="109" t="s">
        <v>921</v>
      </c>
      <c r="C20" s="109" t="s">
        <v>222</v>
      </c>
      <c r="D20" s="109" t="s">
        <v>921</v>
      </c>
      <c r="E20" s="109" t="s">
        <v>856</v>
      </c>
      <c r="F20" s="109" t="s">
        <v>1</v>
      </c>
      <c r="G20" s="109" t="s">
        <v>922</v>
      </c>
      <c r="H20" s="109" t="s">
        <v>1611</v>
      </c>
      <c r="I20" s="109" t="s">
        <v>1612</v>
      </c>
      <c r="J20" s="109" t="s">
        <v>1028</v>
      </c>
      <c r="K20" s="109" t="s">
        <v>1028</v>
      </c>
      <c r="L20" s="109" t="s">
        <v>215</v>
      </c>
      <c r="M20" s="111" t="s">
        <v>214</v>
      </c>
      <c r="N20" s="111" t="s">
        <v>215</v>
      </c>
      <c r="O20" s="111" t="s">
        <v>923</v>
      </c>
      <c r="P20" s="111" t="s">
        <v>168</v>
      </c>
      <c r="Q20" s="109" t="s">
        <v>1028</v>
      </c>
      <c r="R20" s="111" t="s">
        <v>214</v>
      </c>
      <c r="S20" s="111" t="s">
        <v>214</v>
      </c>
      <c r="T20" s="261"/>
    </row>
    <row r="21" spans="1:20" ht="78" customHeight="1" x14ac:dyDescent="0.25">
      <c r="A21" s="241" t="s">
        <v>221</v>
      </c>
      <c r="B21" s="237" t="s">
        <v>924</v>
      </c>
      <c r="C21" s="237" t="s">
        <v>222</v>
      </c>
      <c r="D21" s="237" t="s">
        <v>924</v>
      </c>
      <c r="E21" s="237" t="s">
        <v>1613</v>
      </c>
      <c r="F21" s="237" t="s">
        <v>1</v>
      </c>
      <c r="G21" s="237" t="s">
        <v>925</v>
      </c>
      <c r="H21" s="237" t="s">
        <v>1614</v>
      </c>
      <c r="I21" s="237" t="s">
        <v>1615</v>
      </c>
      <c r="J21" s="237" t="s">
        <v>1028</v>
      </c>
      <c r="K21" s="237" t="s">
        <v>1028</v>
      </c>
      <c r="L21" s="237" t="s">
        <v>215</v>
      </c>
      <c r="M21" s="237" t="s">
        <v>215</v>
      </c>
      <c r="N21" s="237" t="s">
        <v>215</v>
      </c>
      <c r="O21" s="109" t="s">
        <v>1616</v>
      </c>
      <c r="P21" s="237" t="s">
        <v>168</v>
      </c>
      <c r="Q21" s="239" t="s">
        <v>1028</v>
      </c>
      <c r="R21" s="237" t="s">
        <v>214</v>
      </c>
      <c r="S21" s="237" t="s">
        <v>214</v>
      </c>
      <c r="T21" s="261"/>
    </row>
    <row r="22" spans="1:20" ht="114.75" customHeight="1" x14ac:dyDescent="0.25">
      <c r="A22" s="242"/>
      <c r="B22" s="238"/>
      <c r="C22" s="238"/>
      <c r="D22" s="238"/>
      <c r="E22" s="238"/>
      <c r="F22" s="238"/>
      <c r="G22" s="238"/>
      <c r="H22" s="238"/>
      <c r="I22" s="238"/>
      <c r="J22" s="238"/>
      <c r="K22" s="238"/>
      <c r="L22" s="238"/>
      <c r="M22" s="238"/>
      <c r="N22" s="238"/>
      <c r="O22" s="109" t="s">
        <v>1617</v>
      </c>
      <c r="P22" s="238"/>
      <c r="Q22" s="240"/>
      <c r="R22" s="238"/>
      <c r="S22" s="238"/>
      <c r="T22" s="261"/>
    </row>
    <row r="23" spans="1:20" ht="150" customHeight="1" x14ac:dyDescent="0.25">
      <c r="A23" s="110" t="s">
        <v>221</v>
      </c>
      <c r="B23" s="109" t="s">
        <v>926</v>
      </c>
      <c r="C23" s="109" t="s">
        <v>220</v>
      </c>
      <c r="D23" s="109" t="s">
        <v>926</v>
      </c>
      <c r="E23" s="109" t="s">
        <v>1618</v>
      </c>
      <c r="F23" s="109" t="s">
        <v>1</v>
      </c>
      <c r="G23" s="109" t="s">
        <v>927</v>
      </c>
      <c r="H23" s="109" t="s">
        <v>1619</v>
      </c>
      <c r="I23" s="109" t="s">
        <v>928</v>
      </c>
      <c r="J23" s="109" t="s">
        <v>1028</v>
      </c>
      <c r="K23" s="109" t="s">
        <v>1028</v>
      </c>
      <c r="L23" s="109" t="s">
        <v>215</v>
      </c>
      <c r="M23" s="111" t="s">
        <v>214</v>
      </c>
      <c r="N23" s="111" t="s">
        <v>215</v>
      </c>
      <c r="O23" s="111" t="s">
        <v>1620</v>
      </c>
      <c r="P23" s="109" t="s">
        <v>168</v>
      </c>
      <c r="Q23" s="109" t="s">
        <v>1028</v>
      </c>
      <c r="R23" s="111" t="s">
        <v>214</v>
      </c>
      <c r="S23" s="111" t="s">
        <v>214</v>
      </c>
      <c r="T23" s="261"/>
    </row>
    <row r="24" spans="1:20" ht="225" customHeight="1" x14ac:dyDescent="0.25">
      <c r="A24" s="110" t="s">
        <v>221</v>
      </c>
      <c r="B24" s="109" t="s">
        <v>929</v>
      </c>
      <c r="C24" s="109" t="s">
        <v>220</v>
      </c>
      <c r="D24" s="109" t="s">
        <v>929</v>
      </c>
      <c r="E24" s="109" t="s">
        <v>859</v>
      </c>
      <c r="F24" s="109" t="s">
        <v>1</v>
      </c>
      <c r="G24" s="109" t="s">
        <v>930</v>
      </c>
      <c r="H24" s="109" t="s">
        <v>1621</v>
      </c>
      <c r="I24" s="109" t="s">
        <v>1622</v>
      </c>
      <c r="J24" s="109" t="s">
        <v>1028</v>
      </c>
      <c r="K24" s="109" t="s">
        <v>1028</v>
      </c>
      <c r="L24" s="109" t="s">
        <v>215</v>
      </c>
      <c r="M24" s="111" t="s">
        <v>214</v>
      </c>
      <c r="N24" s="111" t="s">
        <v>215</v>
      </c>
      <c r="O24" s="111" t="s">
        <v>931</v>
      </c>
      <c r="P24" s="109" t="s">
        <v>168</v>
      </c>
      <c r="Q24" s="109" t="s">
        <v>1028</v>
      </c>
      <c r="R24" s="111" t="s">
        <v>214</v>
      </c>
      <c r="S24" s="111" t="s">
        <v>214</v>
      </c>
      <c r="T24" s="261"/>
    </row>
    <row r="25" spans="1:20" s="113" customFormat="1" ht="165" customHeight="1" x14ac:dyDescent="0.25">
      <c r="A25" s="109" t="s">
        <v>221</v>
      </c>
      <c r="B25" s="109" t="s">
        <v>932</v>
      </c>
      <c r="C25" s="109" t="s">
        <v>223</v>
      </c>
      <c r="D25" s="109" t="s">
        <v>932</v>
      </c>
      <c r="E25" s="109" t="s">
        <v>1623</v>
      </c>
      <c r="F25" s="109" t="s">
        <v>1</v>
      </c>
      <c r="G25" s="109" t="s">
        <v>933</v>
      </c>
      <c r="H25" s="109" t="s">
        <v>1624</v>
      </c>
      <c r="I25" s="109" t="s">
        <v>934</v>
      </c>
      <c r="J25" s="109" t="s">
        <v>1028</v>
      </c>
      <c r="K25" s="109" t="s">
        <v>1028</v>
      </c>
      <c r="L25" s="109" t="s">
        <v>215</v>
      </c>
      <c r="M25" s="111" t="s">
        <v>214</v>
      </c>
      <c r="N25" s="111" t="s">
        <v>215</v>
      </c>
      <c r="O25" s="111" t="s">
        <v>1625</v>
      </c>
      <c r="P25" s="109" t="s">
        <v>168</v>
      </c>
      <c r="Q25" s="109" t="s">
        <v>1028</v>
      </c>
      <c r="R25" s="111" t="s">
        <v>214</v>
      </c>
      <c r="S25" s="111" t="s">
        <v>214</v>
      </c>
      <c r="T25" s="261"/>
    </row>
    <row r="26" spans="1:20" ht="75" customHeight="1" x14ac:dyDescent="0.25">
      <c r="A26" s="110" t="s">
        <v>221</v>
      </c>
      <c r="B26" s="109" t="s">
        <v>935</v>
      </c>
      <c r="C26" s="109" t="s">
        <v>222</v>
      </c>
      <c r="D26" s="109" t="s">
        <v>935</v>
      </c>
      <c r="E26" s="109" t="s">
        <v>936</v>
      </c>
      <c r="F26" s="109" t="s">
        <v>1</v>
      </c>
      <c r="G26" s="109" t="s">
        <v>937</v>
      </c>
      <c r="H26" s="109" t="s">
        <v>1626</v>
      </c>
      <c r="I26" s="109" t="s">
        <v>1627</v>
      </c>
      <c r="J26" s="109" t="s">
        <v>1028</v>
      </c>
      <c r="K26" s="109" t="s">
        <v>1028</v>
      </c>
      <c r="L26" s="109" t="s">
        <v>215</v>
      </c>
      <c r="M26" s="111" t="s">
        <v>214</v>
      </c>
      <c r="N26" s="111" t="s">
        <v>215</v>
      </c>
      <c r="O26" s="111" t="s">
        <v>938</v>
      </c>
      <c r="P26" s="109" t="s">
        <v>168</v>
      </c>
      <c r="Q26" s="109" t="s">
        <v>1028</v>
      </c>
      <c r="R26" s="111" t="s">
        <v>214</v>
      </c>
      <c r="S26" s="111" t="s">
        <v>214</v>
      </c>
      <c r="T26" s="261"/>
    </row>
    <row r="27" spans="1:20" ht="75" customHeight="1" x14ac:dyDescent="0.25">
      <c r="A27" s="110" t="s">
        <v>221</v>
      </c>
      <c r="B27" s="109" t="s">
        <v>939</v>
      </c>
      <c r="C27" s="109" t="s">
        <v>220</v>
      </c>
      <c r="D27" s="109" t="s">
        <v>939</v>
      </c>
      <c r="E27" s="109" t="s">
        <v>1628</v>
      </c>
      <c r="F27" s="109" t="s">
        <v>1</v>
      </c>
      <c r="G27" s="109" t="s">
        <v>940</v>
      </c>
      <c r="H27" s="109" t="s">
        <v>1629</v>
      </c>
      <c r="I27" s="109" t="s">
        <v>1630</v>
      </c>
      <c r="J27" s="109" t="s">
        <v>1028</v>
      </c>
      <c r="K27" s="109" t="s">
        <v>1028</v>
      </c>
      <c r="L27" s="115" t="s">
        <v>215</v>
      </c>
      <c r="M27" s="111" t="s">
        <v>214</v>
      </c>
      <c r="N27" s="111" t="s">
        <v>215</v>
      </c>
      <c r="O27" s="111" t="s">
        <v>1631</v>
      </c>
      <c r="P27" s="109" t="s">
        <v>168</v>
      </c>
      <c r="Q27" s="109" t="s">
        <v>1028</v>
      </c>
      <c r="R27" s="111" t="s">
        <v>214</v>
      </c>
      <c r="S27" s="111" t="s">
        <v>214</v>
      </c>
      <c r="T27" s="261"/>
    </row>
    <row r="28" spans="1:20" ht="45" customHeight="1" x14ac:dyDescent="0.25">
      <c r="A28" s="110" t="s">
        <v>221</v>
      </c>
      <c r="B28" s="109" t="s">
        <v>941</v>
      </c>
      <c r="C28" s="109" t="s">
        <v>220</v>
      </c>
      <c r="D28" s="109" t="s">
        <v>941</v>
      </c>
      <c r="E28" s="109" t="s">
        <v>1632</v>
      </c>
      <c r="F28" s="109" t="s">
        <v>1</v>
      </c>
      <c r="G28" s="109" t="s">
        <v>942</v>
      </c>
      <c r="H28" s="109" t="s">
        <v>1633</v>
      </c>
      <c r="I28" s="109" t="s">
        <v>1634</v>
      </c>
      <c r="J28" s="109" t="s">
        <v>1028</v>
      </c>
      <c r="K28" s="109" t="s">
        <v>1028</v>
      </c>
      <c r="L28" s="115" t="s">
        <v>215</v>
      </c>
      <c r="M28" s="111" t="s">
        <v>214</v>
      </c>
      <c r="N28" s="111" t="s">
        <v>215</v>
      </c>
      <c r="O28" s="111" t="s">
        <v>943</v>
      </c>
      <c r="P28" s="109" t="s">
        <v>168</v>
      </c>
      <c r="Q28" s="109" t="s">
        <v>1028</v>
      </c>
      <c r="R28" s="111" t="s">
        <v>214</v>
      </c>
      <c r="S28" s="111" t="s">
        <v>214</v>
      </c>
      <c r="T28" s="261"/>
    </row>
    <row r="29" spans="1:20" ht="195" customHeight="1" x14ac:dyDescent="0.25">
      <c r="A29" s="241" t="s">
        <v>221</v>
      </c>
      <c r="B29" s="237" t="s">
        <v>944</v>
      </c>
      <c r="C29" s="237" t="s">
        <v>220</v>
      </c>
      <c r="D29" s="237" t="s">
        <v>944</v>
      </c>
      <c r="E29" s="237" t="s">
        <v>1635</v>
      </c>
      <c r="F29" s="237" t="s">
        <v>1</v>
      </c>
      <c r="G29" s="237" t="s">
        <v>945</v>
      </c>
      <c r="H29" s="237" t="s">
        <v>1636</v>
      </c>
      <c r="I29" s="249" t="s">
        <v>1637</v>
      </c>
      <c r="J29" s="249" t="s">
        <v>1028</v>
      </c>
      <c r="K29" s="249" t="s">
        <v>1028</v>
      </c>
      <c r="L29" s="247" t="s">
        <v>215</v>
      </c>
      <c r="M29" s="245" t="s">
        <v>215</v>
      </c>
      <c r="N29" s="245" t="s">
        <v>215</v>
      </c>
      <c r="O29" s="111" t="s">
        <v>946</v>
      </c>
      <c r="P29" s="237" t="s">
        <v>168</v>
      </c>
      <c r="Q29" s="245" t="s">
        <v>1028</v>
      </c>
      <c r="R29" s="245" t="s">
        <v>214</v>
      </c>
      <c r="S29" s="245" t="s">
        <v>214</v>
      </c>
      <c r="T29" s="261"/>
    </row>
    <row r="30" spans="1:20" ht="15" customHeight="1" x14ac:dyDescent="0.25">
      <c r="A30" s="242"/>
      <c r="B30" s="238"/>
      <c r="C30" s="238"/>
      <c r="D30" s="238"/>
      <c r="E30" s="238"/>
      <c r="F30" s="238"/>
      <c r="G30" s="238"/>
      <c r="H30" s="238"/>
      <c r="I30" s="250"/>
      <c r="J30" s="250"/>
      <c r="K30" s="250"/>
      <c r="L30" s="248"/>
      <c r="M30" s="246"/>
      <c r="N30" s="246"/>
      <c r="O30" s="109" t="s">
        <v>1638</v>
      </c>
      <c r="P30" s="238"/>
      <c r="Q30" s="246"/>
      <c r="R30" s="246"/>
      <c r="S30" s="246"/>
      <c r="T30" s="261"/>
    </row>
    <row r="31" spans="1:20" ht="195" customHeight="1" x14ac:dyDescent="0.25">
      <c r="A31" s="241" t="s">
        <v>221</v>
      </c>
      <c r="B31" s="237" t="s">
        <v>947</v>
      </c>
      <c r="C31" s="237" t="s">
        <v>220</v>
      </c>
      <c r="D31" s="237" t="s">
        <v>947</v>
      </c>
      <c r="E31" s="237" t="s">
        <v>1639</v>
      </c>
      <c r="F31" s="237" t="s">
        <v>1</v>
      </c>
      <c r="G31" s="237" t="s">
        <v>948</v>
      </c>
      <c r="H31" s="237" t="s">
        <v>1640</v>
      </c>
      <c r="I31" s="249" t="s">
        <v>949</v>
      </c>
      <c r="J31" s="249" t="s">
        <v>1028</v>
      </c>
      <c r="K31" s="249" t="s">
        <v>1028</v>
      </c>
      <c r="L31" s="247" t="s">
        <v>215</v>
      </c>
      <c r="M31" s="245" t="s">
        <v>215</v>
      </c>
      <c r="N31" s="245" t="s">
        <v>215</v>
      </c>
      <c r="O31" s="111" t="s">
        <v>950</v>
      </c>
      <c r="P31" s="237" t="s">
        <v>168</v>
      </c>
      <c r="Q31" s="245" t="s">
        <v>1028</v>
      </c>
      <c r="R31" s="245" t="s">
        <v>214</v>
      </c>
      <c r="S31" s="245" t="s">
        <v>214</v>
      </c>
      <c r="T31" s="261"/>
    </row>
    <row r="32" spans="1:20" ht="15" customHeight="1" x14ac:dyDescent="0.25">
      <c r="A32" s="242"/>
      <c r="B32" s="238"/>
      <c r="C32" s="238"/>
      <c r="D32" s="238"/>
      <c r="E32" s="238"/>
      <c r="F32" s="238"/>
      <c r="G32" s="238"/>
      <c r="H32" s="238"/>
      <c r="I32" s="250"/>
      <c r="J32" s="250"/>
      <c r="K32" s="250"/>
      <c r="L32" s="248"/>
      <c r="M32" s="246"/>
      <c r="N32" s="246"/>
      <c r="O32" s="109" t="s">
        <v>1641</v>
      </c>
      <c r="P32" s="238"/>
      <c r="Q32" s="246"/>
      <c r="R32" s="246"/>
      <c r="S32" s="246"/>
      <c r="T32" s="261"/>
    </row>
    <row r="33" spans="1:20" ht="60" customHeight="1" x14ac:dyDescent="0.25">
      <c r="A33" s="241" t="s">
        <v>221</v>
      </c>
      <c r="B33" s="237" t="s">
        <v>951</v>
      </c>
      <c r="C33" s="237" t="s">
        <v>220</v>
      </c>
      <c r="D33" s="237" t="s">
        <v>951</v>
      </c>
      <c r="E33" s="237" t="s">
        <v>1642</v>
      </c>
      <c r="F33" s="237" t="s">
        <v>1</v>
      </c>
      <c r="G33" s="237" t="s">
        <v>952</v>
      </c>
      <c r="H33" s="249" t="s">
        <v>1643</v>
      </c>
      <c r="I33" s="237" t="s">
        <v>1644</v>
      </c>
      <c r="J33" s="237" t="s">
        <v>1028</v>
      </c>
      <c r="K33" s="237" t="s">
        <v>1028</v>
      </c>
      <c r="L33" s="247" t="s">
        <v>215</v>
      </c>
      <c r="M33" s="245" t="s">
        <v>215</v>
      </c>
      <c r="N33" s="245" t="s">
        <v>215</v>
      </c>
      <c r="O33" s="111" t="s">
        <v>1645</v>
      </c>
      <c r="P33" s="237" t="s">
        <v>168</v>
      </c>
      <c r="Q33" s="245" t="s">
        <v>1028</v>
      </c>
      <c r="R33" s="245" t="s">
        <v>214</v>
      </c>
      <c r="S33" s="245" t="s">
        <v>214</v>
      </c>
      <c r="T33" s="261"/>
    </row>
    <row r="34" spans="1:20" ht="15" customHeight="1" x14ac:dyDescent="0.25">
      <c r="A34" s="242"/>
      <c r="B34" s="238"/>
      <c r="C34" s="238"/>
      <c r="D34" s="238"/>
      <c r="E34" s="238"/>
      <c r="F34" s="238"/>
      <c r="G34" s="238"/>
      <c r="H34" s="250"/>
      <c r="I34" s="238"/>
      <c r="J34" s="238"/>
      <c r="K34" s="238"/>
      <c r="L34" s="248"/>
      <c r="M34" s="246"/>
      <c r="N34" s="246"/>
      <c r="O34" s="109" t="s">
        <v>1646</v>
      </c>
      <c r="P34" s="238"/>
      <c r="Q34" s="246"/>
      <c r="R34" s="246"/>
      <c r="S34" s="246"/>
      <c r="T34" s="261"/>
    </row>
    <row r="35" spans="1:20" s="117" customFormat="1" ht="300" customHeight="1" x14ac:dyDescent="0.25">
      <c r="A35" s="241" t="s">
        <v>221</v>
      </c>
      <c r="B35" s="243" t="s">
        <v>953</v>
      </c>
      <c r="C35" s="243" t="s">
        <v>294</v>
      </c>
      <c r="D35" s="243" t="s">
        <v>953</v>
      </c>
      <c r="E35" s="251" t="s">
        <v>1647</v>
      </c>
      <c r="F35" s="243" t="s">
        <v>1</v>
      </c>
      <c r="G35" s="116" t="s">
        <v>954</v>
      </c>
      <c r="H35" s="251" t="s">
        <v>1648</v>
      </c>
      <c r="I35" s="251" t="s">
        <v>1649</v>
      </c>
      <c r="J35" s="251" t="s">
        <v>1028</v>
      </c>
      <c r="K35" s="251" t="s">
        <v>1028</v>
      </c>
      <c r="L35" s="247" t="s">
        <v>215</v>
      </c>
      <c r="M35" s="243" t="s">
        <v>214</v>
      </c>
      <c r="N35" s="243" t="s">
        <v>215</v>
      </c>
      <c r="O35" s="116" t="s">
        <v>955</v>
      </c>
      <c r="P35" s="243" t="s">
        <v>168</v>
      </c>
      <c r="Q35" s="243" t="s">
        <v>1028</v>
      </c>
      <c r="R35" s="243" t="s">
        <v>214</v>
      </c>
      <c r="S35" s="243" t="s">
        <v>214</v>
      </c>
      <c r="T35" s="261"/>
    </row>
    <row r="36" spans="1:20" s="117" customFormat="1" ht="75" customHeight="1" x14ac:dyDescent="0.25">
      <c r="A36" s="242"/>
      <c r="B36" s="244"/>
      <c r="C36" s="244"/>
      <c r="D36" s="244"/>
      <c r="E36" s="252"/>
      <c r="F36" s="244"/>
      <c r="G36" s="116" t="s">
        <v>956</v>
      </c>
      <c r="H36" s="252"/>
      <c r="I36" s="252"/>
      <c r="J36" s="252"/>
      <c r="K36" s="252"/>
      <c r="L36" s="248"/>
      <c r="M36" s="244"/>
      <c r="N36" s="244"/>
      <c r="O36" s="116" t="s">
        <v>1017</v>
      </c>
      <c r="P36" s="244"/>
      <c r="Q36" s="244"/>
      <c r="R36" s="244"/>
      <c r="S36" s="244"/>
      <c r="T36" s="261"/>
    </row>
    <row r="37" spans="1:20" ht="75" customHeight="1" x14ac:dyDescent="0.25">
      <c r="A37" s="241" t="s">
        <v>221</v>
      </c>
      <c r="B37" s="237" t="s">
        <v>957</v>
      </c>
      <c r="C37" s="237" t="s">
        <v>222</v>
      </c>
      <c r="D37" s="237" t="s">
        <v>957</v>
      </c>
      <c r="E37" s="249" t="s">
        <v>958</v>
      </c>
      <c r="F37" s="237" t="s">
        <v>1</v>
      </c>
      <c r="G37" s="109" t="s">
        <v>1650</v>
      </c>
      <c r="H37" s="249" t="s">
        <v>1651</v>
      </c>
      <c r="I37" s="241" t="s">
        <v>1758</v>
      </c>
      <c r="J37" s="237" t="s">
        <v>1028</v>
      </c>
      <c r="K37" s="237" t="s">
        <v>1028</v>
      </c>
      <c r="L37" s="247" t="s">
        <v>215</v>
      </c>
      <c r="M37" s="237" t="s">
        <v>214</v>
      </c>
      <c r="N37" s="237" t="s">
        <v>215</v>
      </c>
      <c r="O37" s="109" t="s">
        <v>1653</v>
      </c>
      <c r="P37" s="237" t="s">
        <v>168</v>
      </c>
      <c r="Q37" s="108" t="s">
        <v>1652</v>
      </c>
      <c r="R37" s="237" t="s">
        <v>214</v>
      </c>
      <c r="S37" s="237" t="s">
        <v>214</v>
      </c>
      <c r="T37" s="261"/>
    </row>
    <row r="38" spans="1:20" ht="45" customHeight="1" x14ac:dyDescent="0.25">
      <c r="A38" s="253"/>
      <c r="B38" s="236"/>
      <c r="C38" s="236"/>
      <c r="D38" s="236"/>
      <c r="E38" s="254"/>
      <c r="F38" s="236"/>
      <c r="G38" s="109" t="s">
        <v>959</v>
      </c>
      <c r="H38" s="254"/>
      <c r="I38" s="253"/>
      <c r="J38" s="236"/>
      <c r="K38" s="236"/>
      <c r="L38" s="255"/>
      <c r="M38" s="236"/>
      <c r="N38" s="236"/>
      <c r="O38" s="109" t="s">
        <v>960</v>
      </c>
      <c r="P38" s="236"/>
      <c r="Q38" s="108" t="s">
        <v>1654</v>
      </c>
      <c r="R38" s="236"/>
      <c r="S38" s="236"/>
      <c r="T38" s="261"/>
    </row>
    <row r="39" spans="1:20" ht="45" customHeight="1" x14ac:dyDescent="0.25">
      <c r="A39" s="253"/>
      <c r="B39" s="236"/>
      <c r="C39" s="236"/>
      <c r="D39" s="236"/>
      <c r="E39" s="254"/>
      <c r="F39" s="236"/>
      <c r="G39" s="109" t="s">
        <v>961</v>
      </c>
      <c r="H39" s="254"/>
      <c r="I39" s="253"/>
      <c r="J39" s="236"/>
      <c r="K39" s="236"/>
      <c r="L39" s="255"/>
      <c r="M39" s="236"/>
      <c r="N39" s="236"/>
      <c r="O39" s="109" t="s">
        <v>962</v>
      </c>
      <c r="P39" s="236"/>
      <c r="Q39" s="108" t="s">
        <v>1655</v>
      </c>
      <c r="R39" s="236"/>
      <c r="S39" s="236"/>
      <c r="T39" s="261"/>
    </row>
    <row r="40" spans="1:20" ht="45" customHeight="1" x14ac:dyDescent="0.25">
      <c r="A40" s="253"/>
      <c r="B40" s="236"/>
      <c r="C40" s="236"/>
      <c r="D40" s="236"/>
      <c r="E40" s="254"/>
      <c r="F40" s="236"/>
      <c r="G40" s="109" t="s">
        <v>963</v>
      </c>
      <c r="H40" s="254"/>
      <c r="I40" s="253"/>
      <c r="J40" s="236"/>
      <c r="K40" s="236"/>
      <c r="L40" s="255"/>
      <c r="M40" s="236"/>
      <c r="N40" s="236"/>
      <c r="O40" s="109" t="s">
        <v>964</v>
      </c>
      <c r="P40" s="236"/>
      <c r="Q40" s="108" t="s">
        <v>1656</v>
      </c>
      <c r="R40" s="236"/>
      <c r="S40" s="236"/>
      <c r="T40" s="261"/>
    </row>
    <row r="41" spans="1:20" ht="45" customHeight="1" x14ac:dyDescent="0.25">
      <c r="A41" s="253"/>
      <c r="B41" s="236"/>
      <c r="C41" s="236"/>
      <c r="D41" s="236"/>
      <c r="E41" s="254"/>
      <c r="F41" s="236"/>
      <c r="G41" s="109" t="s">
        <v>965</v>
      </c>
      <c r="H41" s="254"/>
      <c r="I41" s="253"/>
      <c r="J41" s="236"/>
      <c r="K41" s="236"/>
      <c r="L41" s="255"/>
      <c r="M41" s="236"/>
      <c r="N41" s="236"/>
      <c r="O41" s="109" t="s">
        <v>966</v>
      </c>
      <c r="P41" s="236"/>
      <c r="Q41" s="108" t="s">
        <v>1657</v>
      </c>
      <c r="R41" s="236"/>
      <c r="S41" s="236"/>
      <c r="T41" s="261"/>
    </row>
    <row r="42" spans="1:20" ht="45" customHeight="1" x14ac:dyDescent="0.25">
      <c r="A42" s="253"/>
      <c r="B42" s="236"/>
      <c r="C42" s="236"/>
      <c r="D42" s="236"/>
      <c r="E42" s="254"/>
      <c r="F42" s="236"/>
      <c r="G42" s="109" t="s">
        <v>967</v>
      </c>
      <c r="H42" s="254"/>
      <c r="I42" s="253"/>
      <c r="J42" s="236"/>
      <c r="K42" s="236"/>
      <c r="L42" s="255"/>
      <c r="M42" s="236"/>
      <c r="N42" s="236"/>
      <c r="O42" s="109" t="s">
        <v>968</v>
      </c>
      <c r="P42" s="236"/>
      <c r="Q42" s="108" t="s">
        <v>1658</v>
      </c>
      <c r="R42" s="236"/>
      <c r="S42" s="236"/>
      <c r="T42" s="261"/>
    </row>
    <row r="43" spans="1:20" ht="45" customHeight="1" x14ac:dyDescent="0.25">
      <c r="A43" s="253"/>
      <c r="B43" s="236"/>
      <c r="C43" s="236"/>
      <c r="D43" s="236"/>
      <c r="E43" s="254"/>
      <c r="F43" s="236"/>
      <c r="G43" s="109" t="s">
        <v>969</v>
      </c>
      <c r="H43" s="254"/>
      <c r="I43" s="253"/>
      <c r="J43" s="236"/>
      <c r="K43" s="236"/>
      <c r="L43" s="255"/>
      <c r="M43" s="236"/>
      <c r="N43" s="236"/>
      <c r="O43" s="109" t="s">
        <v>970</v>
      </c>
      <c r="P43" s="236"/>
      <c r="Q43" s="108" t="s">
        <v>1659</v>
      </c>
      <c r="R43" s="236"/>
      <c r="S43" s="236"/>
      <c r="T43" s="261"/>
    </row>
    <row r="44" spans="1:20" ht="75" customHeight="1" x14ac:dyDescent="0.25">
      <c r="A44" s="242"/>
      <c r="B44" s="238"/>
      <c r="C44" s="238"/>
      <c r="D44" s="238"/>
      <c r="E44" s="250"/>
      <c r="F44" s="238"/>
      <c r="G44" s="109" t="s">
        <v>971</v>
      </c>
      <c r="H44" s="250"/>
      <c r="I44" s="242"/>
      <c r="J44" s="238"/>
      <c r="K44" s="238"/>
      <c r="L44" s="248"/>
      <c r="M44" s="238"/>
      <c r="N44" s="238"/>
      <c r="O44" s="109" t="s">
        <v>972</v>
      </c>
      <c r="P44" s="238"/>
      <c r="Q44" s="108" t="s">
        <v>1660</v>
      </c>
      <c r="R44" s="238"/>
      <c r="S44" s="238"/>
      <c r="T44" s="261"/>
    </row>
    <row r="45" spans="1:20" ht="75" customHeight="1" x14ac:dyDescent="0.25">
      <c r="A45" s="241" t="s">
        <v>221</v>
      </c>
      <c r="B45" s="237" t="s">
        <v>973</v>
      </c>
      <c r="C45" s="237" t="s">
        <v>294</v>
      </c>
      <c r="D45" s="237" t="s">
        <v>973</v>
      </c>
      <c r="E45" s="249" t="s">
        <v>225</v>
      </c>
      <c r="F45" s="237" t="s">
        <v>1</v>
      </c>
      <c r="G45" s="109" t="s">
        <v>974</v>
      </c>
      <c r="H45" s="237" t="s">
        <v>1661</v>
      </c>
      <c r="I45" s="241" t="s">
        <v>1759</v>
      </c>
      <c r="J45" s="237" t="s">
        <v>1028</v>
      </c>
      <c r="K45" s="237" t="s">
        <v>1028</v>
      </c>
      <c r="L45" s="247" t="s">
        <v>215</v>
      </c>
      <c r="M45" s="237" t="s">
        <v>214</v>
      </c>
      <c r="N45" s="237" t="s">
        <v>215</v>
      </c>
      <c r="O45" s="109" t="s">
        <v>1662</v>
      </c>
      <c r="P45" s="237" t="s">
        <v>168</v>
      </c>
      <c r="Q45" s="108" t="s">
        <v>1652</v>
      </c>
      <c r="R45" s="237" t="s">
        <v>214</v>
      </c>
      <c r="S45" s="237" t="s">
        <v>214</v>
      </c>
      <c r="T45" s="261"/>
    </row>
    <row r="46" spans="1:20" ht="45" customHeight="1" x14ac:dyDescent="0.25">
      <c r="A46" s="253"/>
      <c r="B46" s="236"/>
      <c r="C46" s="236"/>
      <c r="D46" s="236"/>
      <c r="E46" s="254"/>
      <c r="F46" s="236"/>
      <c r="G46" s="109" t="s">
        <v>975</v>
      </c>
      <c r="H46" s="236"/>
      <c r="I46" s="253"/>
      <c r="J46" s="236"/>
      <c r="K46" s="236"/>
      <c r="L46" s="255"/>
      <c r="M46" s="236"/>
      <c r="N46" s="236"/>
      <c r="O46" s="109" t="s">
        <v>976</v>
      </c>
      <c r="P46" s="236"/>
      <c r="Q46" s="108" t="s">
        <v>1654</v>
      </c>
      <c r="R46" s="236"/>
      <c r="S46" s="236"/>
      <c r="T46" s="261"/>
    </row>
    <row r="47" spans="1:20" ht="45" customHeight="1" x14ac:dyDescent="0.25">
      <c r="A47" s="253"/>
      <c r="B47" s="236"/>
      <c r="C47" s="236"/>
      <c r="D47" s="236"/>
      <c r="E47" s="254"/>
      <c r="F47" s="236"/>
      <c r="G47" s="109" t="s">
        <v>977</v>
      </c>
      <c r="H47" s="236"/>
      <c r="I47" s="253"/>
      <c r="J47" s="236"/>
      <c r="K47" s="236"/>
      <c r="L47" s="255"/>
      <c r="M47" s="236"/>
      <c r="N47" s="236"/>
      <c r="O47" s="109" t="s">
        <v>978</v>
      </c>
      <c r="P47" s="236"/>
      <c r="Q47" s="108" t="s">
        <v>1655</v>
      </c>
      <c r="R47" s="236"/>
      <c r="S47" s="236"/>
      <c r="T47" s="261"/>
    </row>
    <row r="48" spans="1:20" ht="45" customHeight="1" x14ac:dyDescent="0.25">
      <c r="A48" s="253"/>
      <c r="B48" s="236"/>
      <c r="C48" s="236"/>
      <c r="D48" s="236"/>
      <c r="E48" s="254"/>
      <c r="F48" s="236"/>
      <c r="G48" s="109" t="s">
        <v>979</v>
      </c>
      <c r="H48" s="236"/>
      <c r="I48" s="253"/>
      <c r="J48" s="236"/>
      <c r="K48" s="236"/>
      <c r="L48" s="255"/>
      <c r="M48" s="236"/>
      <c r="N48" s="236"/>
      <c r="O48" s="109" t="s">
        <v>980</v>
      </c>
      <c r="P48" s="236"/>
      <c r="Q48" s="108" t="s">
        <v>1656</v>
      </c>
      <c r="R48" s="236"/>
      <c r="S48" s="236"/>
      <c r="T48" s="261"/>
    </row>
    <row r="49" spans="1:20" ht="45" customHeight="1" x14ac:dyDescent="0.25">
      <c r="A49" s="253"/>
      <c r="B49" s="236"/>
      <c r="C49" s="236"/>
      <c r="D49" s="236"/>
      <c r="E49" s="254"/>
      <c r="F49" s="236"/>
      <c r="G49" s="109" t="s">
        <v>981</v>
      </c>
      <c r="H49" s="236"/>
      <c r="I49" s="253"/>
      <c r="J49" s="236"/>
      <c r="K49" s="236"/>
      <c r="L49" s="255"/>
      <c r="M49" s="236"/>
      <c r="N49" s="236"/>
      <c r="O49" s="109" t="s">
        <v>982</v>
      </c>
      <c r="P49" s="236"/>
      <c r="Q49" s="108" t="s">
        <v>1657</v>
      </c>
      <c r="R49" s="236"/>
      <c r="S49" s="236"/>
      <c r="T49" s="261"/>
    </row>
    <row r="50" spans="1:20" ht="45" customHeight="1" x14ac:dyDescent="0.25">
      <c r="A50" s="253"/>
      <c r="B50" s="236"/>
      <c r="C50" s="236"/>
      <c r="D50" s="236"/>
      <c r="E50" s="254"/>
      <c r="F50" s="236"/>
      <c r="G50" s="109" t="s">
        <v>983</v>
      </c>
      <c r="H50" s="236"/>
      <c r="I50" s="253"/>
      <c r="J50" s="236"/>
      <c r="K50" s="236"/>
      <c r="L50" s="255"/>
      <c r="M50" s="236"/>
      <c r="N50" s="236"/>
      <c r="O50" s="109" t="s">
        <v>984</v>
      </c>
      <c r="P50" s="236"/>
      <c r="Q50" s="108" t="s">
        <v>1658</v>
      </c>
      <c r="R50" s="236"/>
      <c r="S50" s="236"/>
      <c r="T50" s="261"/>
    </row>
    <row r="51" spans="1:20" ht="45" customHeight="1" x14ac:dyDescent="0.25">
      <c r="A51" s="253"/>
      <c r="B51" s="236"/>
      <c r="C51" s="236"/>
      <c r="D51" s="236"/>
      <c r="E51" s="254"/>
      <c r="F51" s="236"/>
      <c r="G51" s="109" t="s">
        <v>985</v>
      </c>
      <c r="H51" s="236"/>
      <c r="I51" s="253"/>
      <c r="J51" s="236"/>
      <c r="K51" s="236"/>
      <c r="L51" s="255"/>
      <c r="M51" s="236"/>
      <c r="N51" s="236"/>
      <c r="O51" s="109" t="s">
        <v>986</v>
      </c>
      <c r="P51" s="236"/>
      <c r="Q51" s="108" t="s">
        <v>1659</v>
      </c>
      <c r="R51" s="236"/>
      <c r="S51" s="236"/>
      <c r="T51" s="261"/>
    </row>
    <row r="52" spans="1:20" ht="105" customHeight="1" x14ac:dyDescent="0.25">
      <c r="A52" s="242"/>
      <c r="B52" s="238"/>
      <c r="C52" s="238"/>
      <c r="D52" s="238"/>
      <c r="E52" s="250"/>
      <c r="F52" s="238"/>
      <c r="G52" s="109" t="s">
        <v>987</v>
      </c>
      <c r="H52" s="238"/>
      <c r="I52" s="242"/>
      <c r="J52" s="238"/>
      <c r="K52" s="238"/>
      <c r="L52" s="248"/>
      <c r="M52" s="238"/>
      <c r="N52" s="238"/>
      <c r="O52" s="109" t="s">
        <v>988</v>
      </c>
      <c r="P52" s="238"/>
      <c r="Q52" s="108" t="s">
        <v>1660</v>
      </c>
      <c r="R52" s="238"/>
      <c r="S52" s="238"/>
      <c r="T52" s="261"/>
    </row>
    <row r="53" spans="1:20" ht="150" customHeight="1" x14ac:dyDescent="0.25">
      <c r="A53" s="110" t="s">
        <v>221</v>
      </c>
      <c r="B53" s="109" t="s">
        <v>989</v>
      </c>
      <c r="C53" s="109" t="s">
        <v>222</v>
      </c>
      <c r="D53" s="109" t="s">
        <v>989</v>
      </c>
      <c r="E53" s="109" t="s">
        <v>990</v>
      </c>
      <c r="F53" s="109" t="s">
        <v>1</v>
      </c>
      <c r="G53" s="109" t="s">
        <v>991</v>
      </c>
      <c r="H53" s="109" t="s">
        <v>992</v>
      </c>
      <c r="I53" s="109" t="s">
        <v>993</v>
      </c>
      <c r="J53" s="109" t="s">
        <v>1028</v>
      </c>
      <c r="K53" s="109" t="s">
        <v>1028</v>
      </c>
      <c r="L53" s="115" t="s">
        <v>215</v>
      </c>
      <c r="M53" s="111" t="s">
        <v>214</v>
      </c>
      <c r="N53" s="111" t="s">
        <v>215</v>
      </c>
      <c r="O53" s="111" t="s">
        <v>994</v>
      </c>
      <c r="P53" s="109" t="s">
        <v>168</v>
      </c>
      <c r="Q53" s="109" t="s">
        <v>1028</v>
      </c>
      <c r="R53" s="111" t="s">
        <v>214</v>
      </c>
      <c r="S53" s="111" t="s">
        <v>214</v>
      </c>
      <c r="T53" s="261"/>
    </row>
    <row r="54" spans="1:20" ht="180" customHeight="1" x14ac:dyDescent="0.25">
      <c r="A54" s="256" t="s">
        <v>221</v>
      </c>
      <c r="B54" s="237" t="s">
        <v>995</v>
      </c>
      <c r="C54" s="237" t="s">
        <v>224</v>
      </c>
      <c r="D54" s="237" t="s">
        <v>995</v>
      </c>
      <c r="E54" s="237" t="s">
        <v>996</v>
      </c>
      <c r="F54" s="237" t="s">
        <v>1591</v>
      </c>
      <c r="G54" s="99" t="s">
        <v>997</v>
      </c>
      <c r="H54" s="237" t="s">
        <v>1028</v>
      </c>
      <c r="I54" s="237" t="s">
        <v>1028</v>
      </c>
      <c r="J54" s="237" t="s">
        <v>998</v>
      </c>
      <c r="K54" s="237" t="s">
        <v>1760</v>
      </c>
      <c r="L54" s="237" t="s">
        <v>214</v>
      </c>
      <c r="M54" s="245" t="s">
        <v>214</v>
      </c>
      <c r="N54" s="245" t="s">
        <v>214</v>
      </c>
      <c r="O54" s="245" t="s">
        <v>1028</v>
      </c>
      <c r="P54" s="245" t="s">
        <v>1028</v>
      </c>
      <c r="Q54" s="108" t="s">
        <v>1663</v>
      </c>
      <c r="R54" s="245" t="s">
        <v>214</v>
      </c>
      <c r="S54" s="245" t="s">
        <v>214</v>
      </c>
      <c r="T54" s="261"/>
    </row>
    <row r="55" spans="1:20" ht="165" customHeight="1" x14ac:dyDescent="0.25">
      <c r="A55" s="256"/>
      <c r="B55" s="236"/>
      <c r="C55" s="236"/>
      <c r="D55" s="236"/>
      <c r="E55" s="236"/>
      <c r="F55" s="236"/>
      <c r="G55" s="99" t="s">
        <v>999</v>
      </c>
      <c r="H55" s="236"/>
      <c r="I55" s="236"/>
      <c r="J55" s="236"/>
      <c r="K55" s="236"/>
      <c r="L55" s="236"/>
      <c r="M55" s="259"/>
      <c r="N55" s="259"/>
      <c r="O55" s="259"/>
      <c r="P55" s="259"/>
      <c r="Q55" s="108" t="s">
        <v>1664</v>
      </c>
      <c r="R55" s="259"/>
      <c r="S55" s="259"/>
      <c r="T55" s="261"/>
    </row>
    <row r="56" spans="1:20" ht="180" customHeight="1" x14ac:dyDescent="0.25">
      <c r="A56" s="256"/>
      <c r="B56" s="236"/>
      <c r="C56" s="236"/>
      <c r="D56" s="236"/>
      <c r="E56" s="236"/>
      <c r="F56" s="236"/>
      <c r="G56" s="99" t="s">
        <v>1000</v>
      </c>
      <c r="H56" s="236"/>
      <c r="I56" s="236"/>
      <c r="J56" s="236"/>
      <c r="K56" s="236"/>
      <c r="L56" s="236"/>
      <c r="M56" s="259"/>
      <c r="N56" s="259"/>
      <c r="O56" s="259"/>
      <c r="P56" s="259"/>
      <c r="Q56" s="108" t="s">
        <v>1665</v>
      </c>
      <c r="R56" s="259"/>
      <c r="S56" s="259"/>
      <c r="T56" s="261"/>
    </row>
    <row r="57" spans="1:20" ht="285" customHeight="1" x14ac:dyDescent="0.25">
      <c r="A57" s="256"/>
      <c r="B57" s="238"/>
      <c r="C57" s="238"/>
      <c r="D57" s="238"/>
      <c r="E57" s="238"/>
      <c r="F57" s="238"/>
      <c r="G57" s="99" t="s">
        <v>1001</v>
      </c>
      <c r="H57" s="238"/>
      <c r="I57" s="238"/>
      <c r="J57" s="238"/>
      <c r="K57" s="238"/>
      <c r="L57" s="238"/>
      <c r="M57" s="246"/>
      <c r="N57" s="246"/>
      <c r="O57" s="246"/>
      <c r="P57" s="246"/>
      <c r="Q57" s="108" t="s">
        <v>1666</v>
      </c>
      <c r="R57" s="246"/>
      <c r="S57" s="246"/>
      <c r="T57" s="261"/>
    </row>
    <row r="58" spans="1:20" s="113" customFormat="1" ht="90" customHeight="1" x14ac:dyDescent="0.25">
      <c r="A58" s="109" t="s">
        <v>221</v>
      </c>
      <c r="B58" s="109" t="s">
        <v>1002</v>
      </c>
      <c r="C58" s="109" t="s">
        <v>223</v>
      </c>
      <c r="D58" s="109" t="s">
        <v>1002</v>
      </c>
      <c r="E58" s="109" t="s">
        <v>1667</v>
      </c>
      <c r="F58" s="109" t="s">
        <v>1</v>
      </c>
      <c r="G58" s="109" t="s">
        <v>1003</v>
      </c>
      <c r="H58" s="118" t="s">
        <v>1668</v>
      </c>
      <c r="I58" s="109" t="s">
        <v>1669</v>
      </c>
      <c r="J58" s="109" t="s">
        <v>1028</v>
      </c>
      <c r="K58" s="109" t="s">
        <v>1028</v>
      </c>
      <c r="L58" s="115" t="s">
        <v>215</v>
      </c>
      <c r="M58" s="109" t="s">
        <v>214</v>
      </c>
      <c r="N58" s="109" t="s">
        <v>214</v>
      </c>
      <c r="O58" s="109" t="s">
        <v>1028</v>
      </c>
      <c r="P58" s="109" t="s">
        <v>1028</v>
      </c>
      <c r="Q58" s="109" t="s">
        <v>1028</v>
      </c>
      <c r="R58" s="109" t="s">
        <v>214</v>
      </c>
      <c r="S58" s="109" t="s">
        <v>214</v>
      </c>
      <c r="T58" s="261"/>
    </row>
    <row r="59" spans="1:20" s="117" customFormat="1" ht="66" customHeight="1" x14ac:dyDescent="0.25">
      <c r="A59" s="241" t="s">
        <v>221</v>
      </c>
      <c r="B59" s="243" t="s">
        <v>1004</v>
      </c>
      <c r="C59" s="243" t="s">
        <v>220</v>
      </c>
      <c r="D59" s="243" t="s">
        <v>1004</v>
      </c>
      <c r="E59" s="251" t="s">
        <v>1670</v>
      </c>
      <c r="F59" s="243" t="s">
        <v>1</v>
      </c>
      <c r="G59" s="243" t="s">
        <v>1005</v>
      </c>
      <c r="H59" s="243" t="s">
        <v>1671</v>
      </c>
      <c r="I59" s="243" t="s">
        <v>1672</v>
      </c>
      <c r="J59" s="237" t="s">
        <v>1028</v>
      </c>
      <c r="K59" s="237" t="s">
        <v>1028</v>
      </c>
      <c r="L59" s="247" t="s">
        <v>215</v>
      </c>
      <c r="M59" s="243" t="s">
        <v>215</v>
      </c>
      <c r="N59" s="243" t="s">
        <v>215</v>
      </c>
      <c r="O59" s="116" t="s">
        <v>1006</v>
      </c>
      <c r="P59" s="243" t="s">
        <v>168</v>
      </c>
      <c r="Q59" s="237" t="s">
        <v>1028</v>
      </c>
      <c r="R59" s="243" t="s">
        <v>214</v>
      </c>
      <c r="S59" s="243" t="s">
        <v>214</v>
      </c>
      <c r="T59" s="261"/>
    </row>
    <row r="60" spans="1:20" s="117" customFormat="1" ht="72" customHeight="1" x14ac:dyDescent="0.25">
      <c r="A60" s="253"/>
      <c r="B60" s="257"/>
      <c r="C60" s="257"/>
      <c r="D60" s="257"/>
      <c r="E60" s="258"/>
      <c r="F60" s="257"/>
      <c r="G60" s="244"/>
      <c r="H60" s="244"/>
      <c r="I60" s="244"/>
      <c r="J60" s="238"/>
      <c r="K60" s="238"/>
      <c r="L60" s="255"/>
      <c r="M60" s="244"/>
      <c r="N60" s="244"/>
      <c r="O60" s="109" t="s">
        <v>1673</v>
      </c>
      <c r="P60" s="244"/>
      <c r="Q60" s="238"/>
      <c r="R60" s="244"/>
      <c r="S60" s="244"/>
      <c r="T60" s="261"/>
    </row>
    <row r="61" spans="1:20" s="117" customFormat="1" ht="60" customHeight="1" x14ac:dyDescent="0.25">
      <c r="A61" s="253"/>
      <c r="B61" s="257"/>
      <c r="C61" s="257"/>
      <c r="D61" s="257"/>
      <c r="E61" s="258"/>
      <c r="F61" s="257"/>
      <c r="G61" s="257" t="s">
        <v>1007</v>
      </c>
      <c r="H61" s="257" t="s">
        <v>1674</v>
      </c>
      <c r="I61" s="257" t="s">
        <v>1016</v>
      </c>
      <c r="J61" s="237" t="s">
        <v>1028</v>
      </c>
      <c r="K61" s="237" t="s">
        <v>1028</v>
      </c>
      <c r="L61" s="255"/>
      <c r="M61" s="243" t="s">
        <v>215</v>
      </c>
      <c r="N61" s="243" t="s">
        <v>215</v>
      </c>
      <c r="O61" s="116" t="s">
        <v>1015</v>
      </c>
      <c r="P61" s="243" t="s">
        <v>168</v>
      </c>
      <c r="Q61" s="237" t="s">
        <v>1028</v>
      </c>
      <c r="R61" s="243" t="s">
        <v>214</v>
      </c>
      <c r="S61" s="243" t="s">
        <v>214</v>
      </c>
      <c r="T61" s="261"/>
    </row>
    <row r="62" spans="1:20" s="117" customFormat="1" ht="102.75" customHeight="1" x14ac:dyDescent="0.25">
      <c r="A62" s="242"/>
      <c r="B62" s="244"/>
      <c r="C62" s="244"/>
      <c r="D62" s="244"/>
      <c r="E62" s="252"/>
      <c r="F62" s="244"/>
      <c r="G62" s="244"/>
      <c r="H62" s="244"/>
      <c r="I62" s="244"/>
      <c r="J62" s="238"/>
      <c r="K62" s="238"/>
      <c r="L62" s="248"/>
      <c r="M62" s="244"/>
      <c r="N62" s="244"/>
      <c r="O62" s="109" t="s">
        <v>1675</v>
      </c>
      <c r="P62" s="244"/>
      <c r="Q62" s="238"/>
      <c r="R62" s="244"/>
      <c r="S62" s="244"/>
      <c r="T62" s="261"/>
    </row>
    <row r="63" spans="1:20" ht="225" customHeight="1" x14ac:dyDescent="0.25">
      <c r="A63" s="110" t="s">
        <v>221</v>
      </c>
      <c r="B63" s="109" t="s">
        <v>1008</v>
      </c>
      <c r="C63" s="109" t="s">
        <v>222</v>
      </c>
      <c r="D63" s="109" t="s">
        <v>1008</v>
      </c>
      <c r="E63" s="109" t="s">
        <v>1009</v>
      </c>
      <c r="F63" s="109" t="s">
        <v>1</v>
      </c>
      <c r="G63" s="109" t="s">
        <v>1010</v>
      </c>
      <c r="H63" s="109" t="s">
        <v>1676</v>
      </c>
      <c r="I63" s="118" t="s">
        <v>1677</v>
      </c>
      <c r="J63" s="109" t="s">
        <v>1028</v>
      </c>
      <c r="K63" s="109" t="s">
        <v>1028</v>
      </c>
      <c r="L63" s="115" t="s">
        <v>215</v>
      </c>
      <c r="M63" s="111" t="s">
        <v>214</v>
      </c>
      <c r="N63" s="111" t="s">
        <v>215</v>
      </c>
      <c r="O63" s="111" t="s">
        <v>1011</v>
      </c>
      <c r="P63" s="109" t="s">
        <v>168</v>
      </c>
      <c r="Q63" s="109" t="s">
        <v>1028</v>
      </c>
      <c r="R63" s="111" t="s">
        <v>214</v>
      </c>
      <c r="S63" s="111" t="s">
        <v>214</v>
      </c>
      <c r="T63" s="261"/>
    </row>
    <row r="64" spans="1:20" ht="150" customHeight="1" x14ac:dyDescent="0.25">
      <c r="A64" s="110" t="s">
        <v>221</v>
      </c>
      <c r="B64" s="109" t="s">
        <v>1012</v>
      </c>
      <c r="C64" s="109" t="s">
        <v>220</v>
      </c>
      <c r="D64" s="109" t="s">
        <v>1012</v>
      </c>
      <c r="E64" s="109" t="s">
        <v>1678</v>
      </c>
      <c r="F64" s="109" t="s">
        <v>1</v>
      </c>
      <c r="G64" s="109" t="s">
        <v>1013</v>
      </c>
      <c r="H64" s="118" t="s">
        <v>1679</v>
      </c>
      <c r="I64" s="109" t="s">
        <v>1680</v>
      </c>
      <c r="J64" s="109" t="s">
        <v>1028</v>
      </c>
      <c r="K64" s="109" t="s">
        <v>1028</v>
      </c>
      <c r="L64" s="115" t="s">
        <v>215</v>
      </c>
      <c r="M64" s="111" t="s">
        <v>214</v>
      </c>
      <c r="N64" s="111" t="s">
        <v>215</v>
      </c>
      <c r="O64" s="111" t="s">
        <v>1014</v>
      </c>
      <c r="P64" s="109" t="s">
        <v>168</v>
      </c>
      <c r="Q64" s="109" t="s">
        <v>1028</v>
      </c>
      <c r="R64" s="111" t="s">
        <v>214</v>
      </c>
      <c r="S64" s="111" t="s">
        <v>214</v>
      </c>
      <c r="T64" s="261"/>
    </row>
    <row r="65" spans="2:21" x14ac:dyDescent="0.25">
      <c r="B65" s="113"/>
      <c r="C65" s="113"/>
      <c r="D65" s="113"/>
      <c r="E65" s="113"/>
      <c r="F65" s="113"/>
      <c r="H65" s="113"/>
      <c r="I65" s="113"/>
      <c r="J65" s="113"/>
      <c r="K65" s="113"/>
      <c r="M65" s="113"/>
      <c r="N65" s="113"/>
      <c r="O65" s="113"/>
      <c r="P65" s="113"/>
      <c r="Q65" s="113"/>
      <c r="U65" s="119"/>
    </row>
    <row r="66" spans="2:21" x14ac:dyDescent="0.25">
      <c r="B66" s="113"/>
      <c r="C66" s="113"/>
      <c r="D66" s="113"/>
      <c r="E66" s="113"/>
      <c r="F66" s="113"/>
      <c r="H66" s="113"/>
      <c r="I66" s="113"/>
      <c r="J66" s="113"/>
      <c r="K66" s="113"/>
      <c r="M66" s="113"/>
      <c r="N66" s="113"/>
      <c r="O66" s="113"/>
      <c r="P66" s="113"/>
      <c r="Q66" s="113"/>
      <c r="U66" s="119"/>
    </row>
    <row r="67" spans="2:21" x14ac:dyDescent="0.25">
      <c r="B67" s="113"/>
      <c r="C67" s="113"/>
      <c r="D67" s="113"/>
      <c r="E67" s="113"/>
      <c r="F67" s="113"/>
      <c r="H67" s="113"/>
      <c r="I67" s="113"/>
      <c r="J67" s="113"/>
      <c r="K67" s="113"/>
      <c r="M67" s="113"/>
      <c r="N67" s="113"/>
      <c r="O67" s="113"/>
      <c r="P67" s="113"/>
      <c r="Q67" s="113"/>
      <c r="U67" s="119"/>
    </row>
    <row r="68" spans="2:21" x14ac:dyDescent="0.25">
      <c r="B68" s="113"/>
      <c r="C68" s="113"/>
      <c r="D68" s="113"/>
      <c r="E68" s="113"/>
      <c r="F68" s="113"/>
      <c r="H68" s="113"/>
      <c r="I68" s="113"/>
      <c r="J68" s="113"/>
      <c r="K68" s="113"/>
      <c r="M68" s="113"/>
      <c r="N68" s="113"/>
      <c r="O68" s="113"/>
      <c r="P68" s="113"/>
      <c r="Q68" s="113"/>
      <c r="U68" s="119"/>
    </row>
    <row r="69" spans="2:21" x14ac:dyDescent="0.25">
      <c r="B69" s="113"/>
      <c r="C69" s="113"/>
      <c r="D69" s="113"/>
      <c r="E69" s="113"/>
      <c r="F69" s="113"/>
      <c r="H69" s="113"/>
      <c r="I69" s="113"/>
      <c r="J69" s="113"/>
      <c r="K69" s="113"/>
      <c r="M69" s="113"/>
      <c r="N69" s="113"/>
      <c r="O69" s="113"/>
      <c r="P69" s="113"/>
      <c r="Q69" s="113"/>
      <c r="U69" s="119"/>
    </row>
    <row r="70" spans="2:21" x14ac:dyDescent="0.25">
      <c r="B70" s="113"/>
      <c r="C70" s="113"/>
      <c r="D70" s="113"/>
      <c r="E70" s="113"/>
      <c r="F70" s="113"/>
      <c r="H70" s="113"/>
      <c r="I70" s="113"/>
      <c r="J70" s="113"/>
      <c r="K70" s="113"/>
      <c r="M70" s="113"/>
      <c r="N70" s="113"/>
      <c r="O70" s="113"/>
      <c r="P70" s="113"/>
      <c r="Q70" s="113"/>
      <c r="U70" s="119"/>
    </row>
    <row r="71" spans="2:21" x14ac:dyDescent="0.25">
      <c r="B71" s="113"/>
      <c r="C71" s="113"/>
      <c r="D71" s="113"/>
      <c r="E71" s="113"/>
      <c r="F71" s="113"/>
      <c r="H71" s="113"/>
      <c r="I71" s="113"/>
      <c r="J71" s="113"/>
      <c r="K71" s="113"/>
      <c r="M71" s="113"/>
      <c r="N71" s="113"/>
      <c r="O71" s="113"/>
      <c r="P71" s="113"/>
      <c r="Q71" s="113"/>
      <c r="U71" s="119"/>
    </row>
    <row r="72" spans="2:21" x14ac:dyDescent="0.25">
      <c r="B72" s="113"/>
      <c r="C72" s="113"/>
      <c r="D72" s="113"/>
      <c r="E72" s="113"/>
      <c r="F72" s="113"/>
      <c r="H72" s="113"/>
      <c r="I72" s="113"/>
      <c r="J72" s="113"/>
      <c r="K72" s="113"/>
      <c r="M72" s="113"/>
      <c r="N72" s="113"/>
      <c r="O72" s="113"/>
      <c r="P72" s="113"/>
      <c r="Q72" s="113"/>
      <c r="U72" s="119"/>
    </row>
    <row r="73" spans="2:21" x14ac:dyDescent="0.25">
      <c r="B73" s="113"/>
      <c r="C73" s="113"/>
      <c r="D73" s="113"/>
      <c r="E73" s="113"/>
      <c r="F73" s="113"/>
      <c r="H73" s="113"/>
      <c r="I73" s="113"/>
      <c r="J73" s="113"/>
      <c r="K73" s="113"/>
      <c r="M73" s="113"/>
      <c r="N73" s="113"/>
      <c r="O73" s="113"/>
      <c r="P73" s="113"/>
      <c r="Q73" s="113"/>
      <c r="U73" s="119"/>
    </row>
    <row r="74" spans="2:21" x14ac:dyDescent="0.25">
      <c r="B74" s="113"/>
      <c r="C74" s="113"/>
      <c r="D74" s="113"/>
      <c r="E74" s="113"/>
      <c r="F74" s="113"/>
      <c r="H74" s="113"/>
      <c r="I74" s="113"/>
      <c r="J74" s="113"/>
      <c r="K74" s="113"/>
      <c r="M74" s="113"/>
      <c r="N74" s="113"/>
      <c r="O74" s="113"/>
      <c r="P74" s="113"/>
      <c r="Q74" s="113"/>
      <c r="U74" s="119"/>
    </row>
    <row r="75" spans="2:21" x14ac:dyDescent="0.25">
      <c r="B75" s="113"/>
      <c r="C75" s="113"/>
      <c r="D75" s="113"/>
      <c r="E75" s="113"/>
      <c r="F75" s="113"/>
      <c r="H75" s="113"/>
      <c r="I75" s="113"/>
      <c r="J75" s="113"/>
      <c r="K75" s="113"/>
      <c r="M75" s="113"/>
      <c r="N75" s="113"/>
      <c r="O75" s="113"/>
      <c r="P75" s="113"/>
      <c r="Q75" s="113"/>
      <c r="U75" s="119"/>
    </row>
    <row r="76" spans="2:21" x14ac:dyDescent="0.25">
      <c r="B76" s="113"/>
      <c r="C76" s="113"/>
      <c r="D76" s="113"/>
      <c r="E76" s="113"/>
      <c r="F76" s="113"/>
      <c r="H76" s="113"/>
      <c r="I76" s="113"/>
      <c r="J76" s="113"/>
      <c r="K76" s="113"/>
      <c r="M76" s="113"/>
      <c r="N76" s="113"/>
      <c r="O76" s="113"/>
      <c r="P76" s="113"/>
      <c r="Q76" s="113"/>
      <c r="U76" s="119"/>
    </row>
    <row r="77" spans="2:21" x14ac:dyDescent="0.25">
      <c r="B77" s="113"/>
      <c r="C77" s="113"/>
      <c r="D77" s="113"/>
      <c r="E77" s="113"/>
      <c r="F77" s="113"/>
      <c r="H77" s="113"/>
      <c r="I77" s="113"/>
      <c r="J77" s="113"/>
      <c r="K77" s="113"/>
      <c r="M77" s="113"/>
      <c r="N77" s="113"/>
      <c r="O77" s="113"/>
      <c r="P77" s="113"/>
      <c r="Q77" s="113"/>
      <c r="U77" s="119"/>
    </row>
    <row r="78" spans="2:21" x14ac:dyDescent="0.25">
      <c r="B78" s="113"/>
      <c r="C78" s="113"/>
      <c r="D78" s="113"/>
      <c r="E78" s="113"/>
      <c r="F78" s="113"/>
      <c r="H78" s="113"/>
      <c r="I78" s="113"/>
      <c r="J78" s="113"/>
      <c r="K78" s="113"/>
      <c r="M78" s="113"/>
      <c r="N78" s="113"/>
      <c r="O78" s="113"/>
      <c r="P78" s="113"/>
      <c r="Q78" s="113"/>
      <c r="U78" s="119"/>
    </row>
    <row r="79" spans="2:21" x14ac:dyDescent="0.25">
      <c r="B79" s="113"/>
      <c r="C79" s="113"/>
      <c r="D79" s="113"/>
      <c r="E79" s="113"/>
      <c r="F79" s="113"/>
      <c r="H79" s="113"/>
      <c r="I79" s="113"/>
      <c r="J79" s="113"/>
      <c r="K79" s="113"/>
      <c r="M79" s="113"/>
      <c r="N79" s="113"/>
      <c r="O79" s="113"/>
      <c r="P79" s="113"/>
      <c r="Q79" s="113"/>
      <c r="U79" s="119"/>
    </row>
    <row r="80" spans="2:21" x14ac:dyDescent="0.25">
      <c r="B80" s="113"/>
      <c r="C80" s="113"/>
      <c r="D80" s="113"/>
      <c r="E80" s="113"/>
      <c r="F80" s="113"/>
      <c r="H80" s="113"/>
      <c r="I80" s="113"/>
      <c r="J80" s="113"/>
      <c r="K80" s="113"/>
      <c r="M80" s="113"/>
      <c r="N80" s="113"/>
      <c r="O80" s="113"/>
      <c r="P80" s="113"/>
      <c r="Q80" s="113"/>
      <c r="U80" s="119"/>
    </row>
    <row r="81" spans="2:21" x14ac:dyDescent="0.25">
      <c r="B81" s="113"/>
      <c r="C81" s="113"/>
      <c r="D81" s="113"/>
      <c r="E81" s="113"/>
      <c r="F81" s="113"/>
      <c r="H81" s="113"/>
      <c r="I81" s="113"/>
      <c r="J81" s="113"/>
      <c r="K81" s="113"/>
      <c r="M81" s="113"/>
      <c r="N81" s="113"/>
      <c r="O81" s="113"/>
      <c r="P81" s="113"/>
      <c r="Q81" s="113"/>
      <c r="U81" s="119"/>
    </row>
    <row r="82" spans="2:21" x14ac:dyDescent="0.25">
      <c r="B82" s="113"/>
      <c r="C82" s="113"/>
      <c r="D82" s="113"/>
      <c r="E82" s="113"/>
      <c r="F82" s="113"/>
      <c r="H82" s="113"/>
      <c r="I82" s="113"/>
      <c r="J82" s="113"/>
      <c r="K82" s="113"/>
      <c r="M82" s="113"/>
      <c r="N82" s="113"/>
      <c r="O82" s="113"/>
      <c r="P82" s="113"/>
      <c r="Q82" s="113"/>
      <c r="U82" s="119"/>
    </row>
    <row r="83" spans="2:21" x14ac:dyDescent="0.25">
      <c r="B83" s="113"/>
      <c r="C83" s="113"/>
      <c r="D83" s="113"/>
      <c r="E83" s="113"/>
      <c r="F83" s="113"/>
      <c r="H83" s="113"/>
      <c r="I83" s="113"/>
      <c r="J83" s="113"/>
      <c r="K83" s="113"/>
      <c r="M83" s="113"/>
      <c r="N83" s="113"/>
      <c r="O83" s="113"/>
      <c r="P83" s="113"/>
      <c r="Q83" s="113"/>
      <c r="U83" s="119"/>
    </row>
    <row r="84" spans="2:21" x14ac:dyDescent="0.25">
      <c r="B84" s="113"/>
      <c r="C84" s="113"/>
      <c r="D84" s="113"/>
      <c r="E84" s="113"/>
      <c r="F84" s="113"/>
      <c r="H84" s="113"/>
      <c r="I84" s="113"/>
      <c r="J84" s="113"/>
      <c r="K84" s="113"/>
      <c r="M84" s="113"/>
      <c r="N84" s="113"/>
      <c r="O84" s="113"/>
      <c r="P84" s="113"/>
      <c r="Q84" s="113"/>
      <c r="U84" s="119"/>
    </row>
    <row r="85" spans="2:21" x14ac:dyDescent="0.25">
      <c r="B85" s="113"/>
      <c r="C85" s="113"/>
      <c r="D85" s="113"/>
      <c r="E85" s="113"/>
      <c r="F85" s="113"/>
      <c r="H85" s="113"/>
      <c r="I85" s="113"/>
      <c r="J85" s="113"/>
      <c r="K85" s="113"/>
      <c r="M85" s="113"/>
      <c r="N85" s="113"/>
      <c r="O85" s="113"/>
      <c r="P85" s="113"/>
      <c r="Q85" s="113"/>
      <c r="U85" s="119"/>
    </row>
    <row r="86" spans="2:21" x14ac:dyDescent="0.25">
      <c r="B86" s="113"/>
      <c r="C86" s="113"/>
      <c r="D86" s="113"/>
      <c r="E86" s="113"/>
      <c r="F86" s="113"/>
      <c r="H86" s="113"/>
      <c r="I86" s="113"/>
      <c r="J86" s="113"/>
      <c r="K86" s="113"/>
      <c r="M86" s="113"/>
      <c r="N86" s="113"/>
      <c r="O86" s="113"/>
      <c r="P86" s="113"/>
      <c r="Q86" s="113"/>
      <c r="U86" s="119"/>
    </row>
    <row r="87" spans="2:21" x14ac:dyDescent="0.25">
      <c r="B87" s="113"/>
      <c r="C87" s="113"/>
      <c r="D87" s="113"/>
      <c r="E87" s="113"/>
      <c r="F87" s="113"/>
      <c r="H87" s="113"/>
      <c r="I87" s="113"/>
      <c r="J87" s="113"/>
      <c r="K87" s="113"/>
      <c r="M87" s="113"/>
      <c r="N87" s="113"/>
      <c r="O87" s="113"/>
      <c r="P87" s="113"/>
      <c r="Q87" s="113"/>
      <c r="U87" s="119"/>
    </row>
    <row r="88" spans="2:21" x14ac:dyDescent="0.25">
      <c r="B88" s="113"/>
      <c r="C88" s="113"/>
      <c r="D88" s="113"/>
      <c r="E88" s="113"/>
      <c r="F88" s="113"/>
      <c r="H88" s="113"/>
      <c r="I88" s="113"/>
      <c r="J88" s="113"/>
      <c r="K88" s="113"/>
      <c r="M88" s="113"/>
      <c r="N88" s="113"/>
      <c r="O88" s="113"/>
      <c r="P88" s="113"/>
      <c r="Q88" s="113"/>
      <c r="U88" s="119"/>
    </row>
    <row r="89" spans="2:21" x14ac:dyDescent="0.25">
      <c r="B89" s="113"/>
      <c r="C89" s="113"/>
      <c r="D89" s="113"/>
      <c r="E89" s="113"/>
      <c r="F89" s="113"/>
      <c r="H89" s="113"/>
      <c r="I89" s="113"/>
      <c r="J89" s="113"/>
      <c r="K89" s="113"/>
      <c r="M89" s="113"/>
      <c r="N89" s="113"/>
      <c r="O89" s="113"/>
      <c r="P89" s="113"/>
      <c r="Q89" s="113"/>
      <c r="U89" s="119"/>
    </row>
    <row r="90" spans="2:21" x14ac:dyDescent="0.25">
      <c r="B90" s="113"/>
      <c r="C90" s="113"/>
      <c r="D90" s="113"/>
      <c r="E90" s="113"/>
      <c r="F90" s="113"/>
      <c r="H90" s="113"/>
      <c r="I90" s="113"/>
      <c r="J90" s="113"/>
      <c r="K90" s="113"/>
      <c r="M90" s="113"/>
      <c r="N90" s="113"/>
      <c r="O90" s="113"/>
      <c r="P90" s="113"/>
      <c r="Q90" s="113"/>
      <c r="U90" s="119"/>
    </row>
    <row r="91" spans="2:21" x14ac:dyDescent="0.25">
      <c r="B91" s="113"/>
      <c r="C91" s="113"/>
      <c r="D91" s="113"/>
      <c r="E91" s="113"/>
      <c r="F91" s="113"/>
      <c r="H91" s="113"/>
      <c r="I91" s="113"/>
      <c r="J91" s="113"/>
      <c r="K91" s="113"/>
      <c r="M91" s="113"/>
      <c r="N91" s="113"/>
      <c r="O91" s="113"/>
      <c r="P91" s="113"/>
      <c r="Q91" s="113"/>
      <c r="U91" s="119"/>
    </row>
    <row r="92" spans="2:21" x14ac:dyDescent="0.25">
      <c r="B92" s="113"/>
      <c r="C92" s="113"/>
      <c r="D92" s="113"/>
      <c r="E92" s="113"/>
      <c r="F92" s="113"/>
      <c r="H92" s="113"/>
      <c r="I92" s="113"/>
      <c r="J92" s="113"/>
      <c r="K92" s="113"/>
      <c r="M92" s="113"/>
      <c r="N92" s="113"/>
      <c r="O92" s="113"/>
      <c r="P92" s="113"/>
      <c r="Q92" s="113"/>
      <c r="U92" s="119"/>
    </row>
    <row r="93" spans="2:21" x14ac:dyDescent="0.25">
      <c r="B93" s="113"/>
      <c r="C93" s="113"/>
      <c r="D93" s="113"/>
      <c r="E93" s="113"/>
      <c r="F93" s="113"/>
      <c r="H93" s="113"/>
      <c r="I93" s="113"/>
      <c r="J93" s="113"/>
      <c r="K93" s="113"/>
      <c r="M93" s="113"/>
      <c r="N93" s="113"/>
      <c r="O93" s="113"/>
      <c r="P93" s="113"/>
      <c r="Q93" s="113"/>
      <c r="U93" s="119"/>
    </row>
  </sheetData>
  <mergeCells count="275">
    <mergeCell ref="T3:T64"/>
    <mergeCell ref="S29:S30"/>
    <mergeCell ref="R29:R30"/>
    <mergeCell ref="R31:R32"/>
    <mergeCell ref="R33:R34"/>
    <mergeCell ref="R35:R36"/>
    <mergeCell ref="R37:R44"/>
    <mergeCell ref="R45:R52"/>
    <mergeCell ref="R54:R57"/>
    <mergeCell ref="R59:R60"/>
    <mergeCell ref="R61:R62"/>
    <mergeCell ref="S31:S32"/>
    <mergeCell ref="S33:S34"/>
    <mergeCell ref="S35:S36"/>
    <mergeCell ref="S37:S44"/>
    <mergeCell ref="S45:S52"/>
    <mergeCell ref="S54:S57"/>
    <mergeCell ref="S59:S60"/>
    <mergeCell ref="S61:S62"/>
    <mergeCell ref="R16:R17"/>
    <mergeCell ref="S16:S17"/>
    <mergeCell ref="R21:R22"/>
    <mergeCell ref="S21:S22"/>
    <mergeCell ref="R3:R5"/>
    <mergeCell ref="S3:S5"/>
    <mergeCell ref="R6:R8"/>
    <mergeCell ref="S6:S8"/>
    <mergeCell ref="R9:R10"/>
    <mergeCell ref="S9:S10"/>
    <mergeCell ref="R11:R12"/>
    <mergeCell ref="S11:S12"/>
    <mergeCell ref="R14:R15"/>
    <mergeCell ref="S14:S15"/>
    <mergeCell ref="O6:O8"/>
    <mergeCell ref="O54:O57"/>
    <mergeCell ref="P3:P5"/>
    <mergeCell ref="P6:P8"/>
    <mergeCell ref="P9:P10"/>
    <mergeCell ref="P11:P12"/>
    <mergeCell ref="P14:P15"/>
    <mergeCell ref="P16:P17"/>
    <mergeCell ref="P21:P22"/>
    <mergeCell ref="P29:P30"/>
    <mergeCell ref="P31:P32"/>
    <mergeCell ref="P33:P34"/>
    <mergeCell ref="P35:P36"/>
    <mergeCell ref="P37:P44"/>
    <mergeCell ref="P45:P52"/>
    <mergeCell ref="P54:P57"/>
    <mergeCell ref="N6:N8"/>
    <mergeCell ref="N9:N10"/>
    <mergeCell ref="N11:N12"/>
    <mergeCell ref="N14:N15"/>
    <mergeCell ref="N16:N17"/>
    <mergeCell ref="N37:N44"/>
    <mergeCell ref="N45:N52"/>
    <mergeCell ref="N54:N57"/>
    <mergeCell ref="N59:N60"/>
    <mergeCell ref="K45:K52"/>
    <mergeCell ref="I37:I44"/>
    <mergeCell ref="J37:J44"/>
    <mergeCell ref="K37:K44"/>
    <mergeCell ref="L45:L52"/>
    <mergeCell ref="L54:L57"/>
    <mergeCell ref="L59:L62"/>
    <mergeCell ref="M3:M5"/>
    <mergeCell ref="M6:M8"/>
    <mergeCell ref="M9:M10"/>
    <mergeCell ref="M11:M12"/>
    <mergeCell ref="M14:M15"/>
    <mergeCell ref="M16:M17"/>
    <mergeCell ref="M21:M22"/>
    <mergeCell ref="M29:M30"/>
    <mergeCell ref="M31:M32"/>
    <mergeCell ref="M33:M34"/>
    <mergeCell ref="M35:M36"/>
    <mergeCell ref="M37:M44"/>
    <mergeCell ref="M45:M52"/>
    <mergeCell ref="M54:M57"/>
    <mergeCell ref="M59:M60"/>
    <mergeCell ref="M61:M62"/>
    <mergeCell ref="L6:L8"/>
    <mergeCell ref="J54:J57"/>
    <mergeCell ref="Q61:Q62"/>
    <mergeCell ref="I59:I60"/>
    <mergeCell ref="J59:J60"/>
    <mergeCell ref="K59:K60"/>
    <mergeCell ref="Q59:Q60"/>
    <mergeCell ref="A59:A62"/>
    <mergeCell ref="B59:B62"/>
    <mergeCell ref="C59:C62"/>
    <mergeCell ref="D59:D62"/>
    <mergeCell ref="F59:F62"/>
    <mergeCell ref="G59:G60"/>
    <mergeCell ref="H59:H60"/>
    <mergeCell ref="E59:E62"/>
    <mergeCell ref="N61:N62"/>
    <mergeCell ref="P59:P60"/>
    <mergeCell ref="P61:P62"/>
    <mergeCell ref="K54:K57"/>
    <mergeCell ref="G61:G62"/>
    <mergeCell ref="H61:H62"/>
    <mergeCell ref="I61:I62"/>
    <mergeCell ref="J61:J62"/>
    <mergeCell ref="K61:K62"/>
    <mergeCell ref="K35:K36"/>
    <mergeCell ref="I33:I34"/>
    <mergeCell ref="J33:J34"/>
    <mergeCell ref="K33:K34"/>
    <mergeCell ref="L37:L44"/>
    <mergeCell ref="N31:N32"/>
    <mergeCell ref="N33:N34"/>
    <mergeCell ref="A54:A57"/>
    <mergeCell ref="B54:B57"/>
    <mergeCell ref="C54:C57"/>
    <mergeCell ref="D54:D57"/>
    <mergeCell ref="F54:F57"/>
    <mergeCell ref="H54:H57"/>
    <mergeCell ref="H45:H52"/>
    <mergeCell ref="I45:I52"/>
    <mergeCell ref="J45:J52"/>
    <mergeCell ref="A45:A52"/>
    <mergeCell ref="B45:B52"/>
    <mergeCell ref="C45:C52"/>
    <mergeCell ref="D45:D52"/>
    <mergeCell ref="F45:F52"/>
    <mergeCell ref="I54:I57"/>
    <mergeCell ref="E45:E52"/>
    <mergeCell ref="E54:E57"/>
    <mergeCell ref="A37:A44"/>
    <mergeCell ref="B37:B44"/>
    <mergeCell ref="C37:C44"/>
    <mergeCell ref="D37:D44"/>
    <mergeCell ref="F37:F44"/>
    <mergeCell ref="H37:H44"/>
    <mergeCell ref="H35:H36"/>
    <mergeCell ref="I35:I36"/>
    <mergeCell ref="J35:J36"/>
    <mergeCell ref="E37:E44"/>
    <mergeCell ref="Q35:Q36"/>
    <mergeCell ref="A35:A36"/>
    <mergeCell ref="B35:B36"/>
    <mergeCell ref="C35:C36"/>
    <mergeCell ref="D35:D36"/>
    <mergeCell ref="F35:F36"/>
    <mergeCell ref="H33:H34"/>
    <mergeCell ref="D31:D32"/>
    <mergeCell ref="F31:F32"/>
    <mergeCell ref="G31:G32"/>
    <mergeCell ref="E35:E36"/>
    <mergeCell ref="L35:L36"/>
    <mergeCell ref="N35:N36"/>
    <mergeCell ref="A33:A34"/>
    <mergeCell ref="B33:B34"/>
    <mergeCell ref="C33:C34"/>
    <mergeCell ref="D33:D34"/>
    <mergeCell ref="F33:F34"/>
    <mergeCell ref="G33:G34"/>
    <mergeCell ref="H31:H32"/>
    <mergeCell ref="I31:I32"/>
    <mergeCell ref="J31:J32"/>
    <mergeCell ref="K31:K32"/>
    <mergeCell ref="Q31:Q32"/>
    <mergeCell ref="E14:E15"/>
    <mergeCell ref="E16:E17"/>
    <mergeCell ref="Q33:Q34"/>
    <mergeCell ref="A31:A32"/>
    <mergeCell ref="B31:B32"/>
    <mergeCell ref="C31:C32"/>
    <mergeCell ref="A29:A30"/>
    <mergeCell ref="B29:B30"/>
    <mergeCell ref="C29:C30"/>
    <mergeCell ref="D29:D30"/>
    <mergeCell ref="F29:F30"/>
    <mergeCell ref="G29:G30"/>
    <mergeCell ref="E29:E30"/>
    <mergeCell ref="E31:E32"/>
    <mergeCell ref="E33:E34"/>
    <mergeCell ref="L29:L30"/>
    <mergeCell ref="L31:L32"/>
    <mergeCell ref="L33:L34"/>
    <mergeCell ref="N29:N30"/>
    <mergeCell ref="H29:H30"/>
    <mergeCell ref="I29:I30"/>
    <mergeCell ref="J29:J30"/>
    <mergeCell ref="K29:K30"/>
    <mergeCell ref="Q29:Q30"/>
    <mergeCell ref="L21:L22"/>
    <mergeCell ref="N21:N22"/>
    <mergeCell ref="H14:H15"/>
    <mergeCell ref="J16:J17"/>
    <mergeCell ref="A16:A17"/>
    <mergeCell ref="B16:B17"/>
    <mergeCell ref="C16:C17"/>
    <mergeCell ref="D16:D17"/>
    <mergeCell ref="F16:F17"/>
    <mergeCell ref="G16:G17"/>
    <mergeCell ref="A14:A15"/>
    <mergeCell ref="B14:B15"/>
    <mergeCell ref="C14:C15"/>
    <mergeCell ref="D14:D15"/>
    <mergeCell ref="F14:F15"/>
    <mergeCell ref="G14:G15"/>
    <mergeCell ref="I14:I15"/>
    <mergeCell ref="A21:A22"/>
    <mergeCell ref="B21:B22"/>
    <mergeCell ref="C21:C22"/>
    <mergeCell ref="D21:D22"/>
    <mergeCell ref="F21:F22"/>
    <mergeCell ref="G21:G22"/>
    <mergeCell ref="H16:H17"/>
    <mergeCell ref="I9:I10"/>
    <mergeCell ref="A11:A12"/>
    <mergeCell ref="B11:B12"/>
    <mergeCell ref="C11:C12"/>
    <mergeCell ref="D11:D12"/>
    <mergeCell ref="F11:F12"/>
    <mergeCell ref="G11:G12"/>
    <mergeCell ref="H9:H10"/>
    <mergeCell ref="A9:A10"/>
    <mergeCell ref="B9:B10"/>
    <mergeCell ref="C9:C10"/>
    <mergeCell ref="D9:D10"/>
    <mergeCell ref="F9:F10"/>
    <mergeCell ref="G9:G10"/>
    <mergeCell ref="H11:H12"/>
    <mergeCell ref="E9:E10"/>
    <mergeCell ref="Q9:Q10"/>
    <mergeCell ref="I11:I12"/>
    <mergeCell ref="J11:J12"/>
    <mergeCell ref="K11:K12"/>
    <mergeCell ref="Q11:Q12"/>
    <mergeCell ref="K14:K15"/>
    <mergeCell ref="Q14:Q15"/>
    <mergeCell ref="J14:J15"/>
    <mergeCell ref="E21:E22"/>
    <mergeCell ref="I16:I17"/>
    <mergeCell ref="I21:I22"/>
    <mergeCell ref="J21:J22"/>
    <mergeCell ref="K21:K22"/>
    <mergeCell ref="Q21:Q22"/>
    <mergeCell ref="K16:K17"/>
    <mergeCell ref="Q16:Q17"/>
    <mergeCell ref="H21:H22"/>
    <mergeCell ref="L9:L10"/>
    <mergeCell ref="L11:L12"/>
    <mergeCell ref="L14:L15"/>
    <mergeCell ref="L16:L17"/>
    <mergeCell ref="E11:E12"/>
    <mergeCell ref="J9:J10"/>
    <mergeCell ref="K9:K10"/>
    <mergeCell ref="H6:H8"/>
    <mergeCell ref="I6:I8"/>
    <mergeCell ref="J6:J8"/>
    <mergeCell ref="K6:K8"/>
    <mergeCell ref="A6:A8"/>
    <mergeCell ref="B6:B8"/>
    <mergeCell ref="C6:C8"/>
    <mergeCell ref="D6:D8"/>
    <mergeCell ref="F6:F8"/>
    <mergeCell ref="E6:E8"/>
    <mergeCell ref="J3:J5"/>
    <mergeCell ref="K3:K5"/>
    <mergeCell ref="A2:Q2"/>
    <mergeCell ref="A3:A5"/>
    <mergeCell ref="B3:B5"/>
    <mergeCell ref="C3:C5"/>
    <mergeCell ref="D3:D5"/>
    <mergeCell ref="F3:F5"/>
    <mergeCell ref="H3:H5"/>
    <mergeCell ref="I3:I5"/>
    <mergeCell ref="E3:E5"/>
    <mergeCell ref="L3:L5"/>
    <mergeCell ref="N3:N5"/>
    <mergeCell ref="O3:O5"/>
  </mergeCells>
  <conditionalFormatting sqref="J1:K1 Q1:Q2 F2:K2 A2:D2">
    <cfRule type="cellIs" dxfId="32" priority="25" operator="equal">
      <formula>"N/A"</formula>
    </cfRule>
  </conditionalFormatting>
  <conditionalFormatting sqref="F35 F9:F33 F63:F64 F37:F59 J1:K1 S2 W2:AB2 AH2 U2 Q1:Q2 F2:K2 B2:D2">
    <cfRule type="cellIs" dxfId="31" priority="24" operator="equal">
      <formula>"N/A"</formula>
    </cfRule>
  </conditionalFormatting>
  <conditionalFormatting sqref="A2 R2">
    <cfRule type="cellIs" dxfId="30" priority="23" operator="equal">
      <formula>"N/A"</formula>
    </cfRule>
  </conditionalFormatting>
  <conditionalFormatting sqref="V2 E2">
    <cfRule type="cellIs" dxfId="29" priority="22" operator="equal">
      <formula>"N/A"</formula>
    </cfRule>
  </conditionalFormatting>
  <conditionalFormatting sqref="V2 E2">
    <cfRule type="cellIs" dxfId="28" priority="21" operator="equal">
      <formula>"N/A"</formula>
    </cfRule>
  </conditionalFormatting>
  <conditionalFormatting sqref="AE2 N1:N2">
    <cfRule type="cellIs" dxfId="27" priority="13" operator="equal">
      <formula>"N/A"</formula>
    </cfRule>
  </conditionalFormatting>
  <conditionalFormatting sqref="AE2 N1:N2">
    <cfRule type="cellIs" dxfId="26" priority="14" operator="equal">
      <formula>"N/A"</formula>
    </cfRule>
  </conditionalFormatting>
  <conditionalFormatting sqref="AC2 L1:L2">
    <cfRule type="cellIs" dxfId="25" priority="17" operator="equal">
      <formula>"N/A"</formula>
    </cfRule>
  </conditionalFormatting>
  <conditionalFormatting sqref="AC2 L1:L2">
    <cfRule type="cellIs" dxfId="24" priority="18" operator="equal">
      <formula>"N/A"</formula>
    </cfRule>
  </conditionalFormatting>
  <conditionalFormatting sqref="AD2 M1:M2">
    <cfRule type="cellIs" dxfId="23" priority="16" operator="equal">
      <formula>"N/A"</formula>
    </cfRule>
  </conditionalFormatting>
  <conditionalFormatting sqref="AD2 M1:M2">
    <cfRule type="cellIs" dxfId="22" priority="15" operator="equal">
      <formula>"N/A"</formula>
    </cfRule>
  </conditionalFormatting>
  <conditionalFormatting sqref="AF2 O2">
    <cfRule type="cellIs" dxfId="21" priority="12" operator="equal">
      <formula>"N/A"</formula>
    </cfRule>
  </conditionalFormatting>
  <conditionalFormatting sqref="AF2 O2">
    <cfRule type="cellIs" dxfId="20" priority="11" operator="equal">
      <formula>"N/A"</formula>
    </cfRule>
  </conditionalFormatting>
  <conditionalFormatting sqref="AG2 P1:P2">
    <cfRule type="cellIs" dxfId="19" priority="10" operator="equal">
      <formula>"N/A"</formula>
    </cfRule>
  </conditionalFormatting>
  <conditionalFormatting sqref="AG2 P1:P2">
    <cfRule type="cellIs" dxfId="18" priority="9" operator="equal">
      <formula>"N/A"</formula>
    </cfRule>
  </conditionalFormatting>
  <conditionalFormatting sqref="S1">
    <cfRule type="cellIs" dxfId="17" priority="8" operator="equal">
      <formula>"N/A"</formula>
    </cfRule>
  </conditionalFormatting>
  <conditionalFormatting sqref="R1">
    <cfRule type="cellIs" dxfId="16" priority="7" operator="equal">
      <formula>"N/A"</formula>
    </cfRule>
  </conditionalFormatting>
  <conditionalFormatting sqref="T1:T2">
    <cfRule type="cellIs" dxfId="15" priority="6" operator="equal">
      <formula>"N/A"</formula>
    </cfRule>
  </conditionalFormatting>
  <conditionalFormatting sqref="T3">
    <cfRule type="cellIs" dxfId="14" priority="5" operator="equal">
      <formula>"N/A"</formula>
    </cfRule>
  </conditionalFormatting>
  <conditionalFormatting sqref="A1:I1">
    <cfRule type="cellIs" dxfId="13" priority="2" operator="equal">
      <formula>"N/A"</formula>
    </cfRule>
  </conditionalFormatting>
  <conditionalFormatting sqref="O1">
    <cfRule type="cellIs" dxfId="12" priority="1" operator="equal">
      <formula>"N/A"</formula>
    </cfRule>
  </conditionalFormatting>
  <pageMargins left="0.7" right="0.7" top="0.75" bottom="0.75" header="0.3" footer="0.3"/>
  <pageSetup paperSize="5" scale="56" orientation="landscape" horizontalDpi="300" verticalDpi="300" r:id="rId1"/>
  <headerFooter>
    <oddHeader>&amp;A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109"/>
  <sheetViews>
    <sheetView topLeftCell="K1" zoomScaleNormal="100" workbookViewId="0">
      <pane ySplit="1" topLeftCell="A2" activePane="bottomLeft" state="frozen"/>
      <selection activeCell="E1" sqref="E1"/>
      <selection pane="bottomLeft" activeCell="P5" sqref="P5"/>
    </sheetView>
  </sheetViews>
  <sheetFormatPr defaultColWidth="9.140625" defaultRowHeight="15" x14ac:dyDescent="0.25"/>
  <cols>
    <col min="1" max="1" width="12" style="33" customWidth="1"/>
    <col min="2" max="2" width="13.140625" style="33" customWidth="1"/>
    <col min="3" max="4" width="13.140625" style="33" hidden="1" customWidth="1"/>
    <col min="5" max="5" width="12.42578125" style="33" customWidth="1"/>
    <col min="6" max="6" width="26.140625" style="33" customWidth="1"/>
    <col min="7" max="7" width="12.42578125" style="33" customWidth="1"/>
    <col min="8" max="8" width="37.42578125" style="33" customWidth="1"/>
    <col min="9" max="9" width="12.85546875" style="33" customWidth="1"/>
    <col min="10" max="10" width="14.85546875" style="34" customWidth="1"/>
    <col min="11" max="11" width="28.140625" style="33" customWidth="1"/>
    <col min="12" max="12" width="34" style="33" customWidth="1"/>
    <col min="13" max="13" width="27" style="33" customWidth="1"/>
    <col min="14" max="14" width="22" style="33" customWidth="1"/>
    <col min="15" max="15" width="24.85546875" style="33" customWidth="1"/>
    <col min="16" max="16" width="13" style="34" customWidth="1"/>
    <col min="17" max="18" width="13.85546875" style="33" customWidth="1"/>
    <col min="19" max="19" width="14" style="33" customWidth="1"/>
    <col min="20" max="20" width="13.5703125" style="51" customWidth="1"/>
    <col min="21" max="21" width="10.5703125" style="33" customWidth="1"/>
    <col min="22" max="16384" width="9.140625" style="33"/>
  </cols>
  <sheetData>
    <row r="1" spans="1:23" s="76" customFormat="1" ht="63.75" x14ac:dyDescent="0.25">
      <c r="A1" s="74" t="s">
        <v>290</v>
      </c>
      <c r="B1" s="74" t="s">
        <v>208</v>
      </c>
      <c r="C1" s="75" t="s">
        <v>885</v>
      </c>
      <c r="D1" s="77" t="s">
        <v>886</v>
      </c>
      <c r="E1" s="94" t="s">
        <v>1101</v>
      </c>
      <c r="F1" s="94" t="s">
        <v>1102</v>
      </c>
      <c r="G1" s="95" t="s">
        <v>288</v>
      </c>
      <c r="H1" s="75" t="s">
        <v>2</v>
      </c>
      <c r="I1" s="94" t="s">
        <v>287</v>
      </c>
      <c r="J1" s="74" t="s">
        <v>286</v>
      </c>
      <c r="K1" s="77" t="s">
        <v>205</v>
      </c>
      <c r="L1" s="75" t="s">
        <v>206</v>
      </c>
      <c r="M1" s="75" t="s">
        <v>1266</v>
      </c>
      <c r="N1" s="75" t="s">
        <v>1267</v>
      </c>
      <c r="O1" s="75" t="s">
        <v>1268</v>
      </c>
      <c r="P1" s="94" t="s">
        <v>285</v>
      </c>
      <c r="Q1" s="94" t="s">
        <v>162</v>
      </c>
      <c r="R1" s="75" t="s">
        <v>284</v>
      </c>
      <c r="S1" s="94" t="s">
        <v>283</v>
      </c>
      <c r="T1" s="74" t="s">
        <v>282</v>
      </c>
      <c r="U1" s="75" t="s">
        <v>281</v>
      </c>
      <c r="V1" s="75" t="s">
        <v>279</v>
      </c>
      <c r="W1" s="75" t="s">
        <v>591</v>
      </c>
    </row>
    <row r="2" spans="1:23" ht="15" customHeight="1" x14ac:dyDescent="0.25">
      <c r="A2" s="185" t="s">
        <v>275</v>
      </c>
      <c r="B2" s="186"/>
      <c r="C2" s="186"/>
      <c r="D2" s="186"/>
      <c r="E2" s="186"/>
      <c r="F2" s="186"/>
      <c r="G2" s="186"/>
      <c r="H2" s="186"/>
      <c r="I2" s="186"/>
      <c r="J2" s="186"/>
      <c r="K2" s="186"/>
      <c r="L2" s="186"/>
      <c r="M2" s="186"/>
      <c r="N2" s="186"/>
      <c r="O2" s="186"/>
      <c r="P2" s="186"/>
      <c r="Q2" s="186"/>
      <c r="R2" s="186"/>
      <c r="S2" s="186"/>
      <c r="T2" s="186"/>
      <c r="U2" s="186"/>
    </row>
    <row r="3" spans="1:23" ht="113.25" customHeight="1" x14ac:dyDescent="0.25">
      <c r="A3" s="88" t="s">
        <v>221</v>
      </c>
      <c r="B3" s="88" t="s">
        <v>1103</v>
      </c>
      <c r="C3" s="88" t="s">
        <v>576</v>
      </c>
      <c r="D3" s="88" t="s">
        <v>1038</v>
      </c>
      <c r="E3" s="92" t="s">
        <v>294</v>
      </c>
      <c r="F3" s="88" t="s">
        <v>1358</v>
      </c>
      <c r="G3" s="88" t="s">
        <v>1103</v>
      </c>
      <c r="H3" s="88" t="s">
        <v>1765</v>
      </c>
      <c r="I3" s="128" t="s">
        <v>1</v>
      </c>
      <c r="J3" s="89" t="s">
        <v>1167</v>
      </c>
      <c r="K3" s="88" t="s">
        <v>1359</v>
      </c>
      <c r="L3" s="88" t="s">
        <v>1360</v>
      </c>
      <c r="M3" s="88" t="s">
        <v>1028</v>
      </c>
      <c r="N3" s="88" t="s">
        <v>1028</v>
      </c>
      <c r="O3" s="88" t="s">
        <v>1028</v>
      </c>
      <c r="P3" s="128" t="s">
        <v>215</v>
      </c>
      <c r="Q3" s="90" t="s">
        <v>1028</v>
      </c>
      <c r="R3" s="129"/>
      <c r="S3" s="130" t="s">
        <v>215</v>
      </c>
      <c r="T3" s="88" t="s">
        <v>1272</v>
      </c>
      <c r="U3" s="89" t="s">
        <v>168</v>
      </c>
      <c r="V3" s="129" t="s">
        <v>214</v>
      </c>
      <c r="W3" s="129" t="s">
        <v>214</v>
      </c>
    </row>
    <row r="4" spans="1:23" ht="45" customHeight="1" x14ac:dyDescent="0.25">
      <c r="A4" s="263" t="s">
        <v>221</v>
      </c>
      <c r="B4" s="224" t="s">
        <v>1104</v>
      </c>
      <c r="C4" s="224" t="s">
        <v>530</v>
      </c>
      <c r="D4" s="224" t="s">
        <v>1039</v>
      </c>
      <c r="E4" s="218" t="s">
        <v>220</v>
      </c>
      <c r="F4" s="224" t="s">
        <v>1361</v>
      </c>
      <c r="G4" s="224" t="s">
        <v>1104</v>
      </c>
      <c r="H4" s="224" t="s">
        <v>1362</v>
      </c>
      <c r="I4" s="224" t="s">
        <v>1</v>
      </c>
      <c r="J4" s="88" t="s">
        <v>1168</v>
      </c>
      <c r="K4" s="3" t="s">
        <v>1363</v>
      </c>
      <c r="L4" s="224" t="s">
        <v>1569</v>
      </c>
      <c r="M4" s="224" t="s">
        <v>1028</v>
      </c>
      <c r="N4" s="224" t="s">
        <v>1028</v>
      </c>
      <c r="O4" s="224" t="s">
        <v>1028</v>
      </c>
      <c r="P4" s="3" t="s">
        <v>215</v>
      </c>
      <c r="Q4" s="49" t="s">
        <v>301</v>
      </c>
      <c r="R4" s="49"/>
      <c r="S4" s="130" t="s">
        <v>215</v>
      </c>
      <c r="T4" s="88" t="s">
        <v>1273</v>
      </c>
      <c r="U4" s="89" t="s">
        <v>168</v>
      </c>
      <c r="V4" s="129" t="s">
        <v>214</v>
      </c>
      <c r="W4" s="129" t="s">
        <v>214</v>
      </c>
    </row>
    <row r="5" spans="1:23" ht="75" x14ac:dyDescent="0.25">
      <c r="A5" s="265"/>
      <c r="B5" s="262"/>
      <c r="C5" s="262"/>
      <c r="D5" s="262"/>
      <c r="E5" s="219"/>
      <c r="F5" s="262"/>
      <c r="G5" s="262"/>
      <c r="H5" s="262"/>
      <c r="I5" s="262"/>
      <c r="J5" s="88" t="s">
        <v>1169</v>
      </c>
      <c r="K5" s="3" t="s">
        <v>1364</v>
      </c>
      <c r="L5" s="262"/>
      <c r="M5" s="262"/>
      <c r="N5" s="262"/>
      <c r="O5" s="262"/>
      <c r="P5" s="3" t="s">
        <v>215</v>
      </c>
      <c r="Q5" s="49" t="s">
        <v>301</v>
      </c>
      <c r="R5" s="49"/>
      <c r="S5" s="130" t="s">
        <v>215</v>
      </c>
      <c r="T5" s="91" t="s">
        <v>1274</v>
      </c>
      <c r="U5" s="89" t="s">
        <v>168</v>
      </c>
      <c r="V5" s="129" t="s">
        <v>214</v>
      </c>
      <c r="W5" s="129" t="s">
        <v>214</v>
      </c>
    </row>
    <row r="6" spans="1:23" ht="45" x14ac:dyDescent="0.25">
      <c r="A6" s="265"/>
      <c r="B6" s="262"/>
      <c r="C6" s="262"/>
      <c r="D6" s="262"/>
      <c r="E6" s="219"/>
      <c r="F6" s="262"/>
      <c r="G6" s="262"/>
      <c r="H6" s="262"/>
      <c r="I6" s="262"/>
      <c r="J6" s="88" t="s">
        <v>1170</v>
      </c>
      <c r="K6" s="3" t="s">
        <v>1363</v>
      </c>
      <c r="L6" s="262"/>
      <c r="M6" s="262"/>
      <c r="N6" s="262"/>
      <c r="O6" s="262"/>
      <c r="P6" s="3" t="s">
        <v>215</v>
      </c>
      <c r="Q6" s="49" t="s">
        <v>303</v>
      </c>
      <c r="R6" s="49"/>
      <c r="S6" s="130" t="s">
        <v>215</v>
      </c>
      <c r="T6" s="91" t="s">
        <v>1275</v>
      </c>
      <c r="U6" s="89" t="s">
        <v>168</v>
      </c>
      <c r="V6" s="129" t="s">
        <v>214</v>
      </c>
      <c r="W6" s="129" t="s">
        <v>214</v>
      </c>
    </row>
    <row r="7" spans="1:23" ht="75" x14ac:dyDescent="0.25">
      <c r="A7" s="265"/>
      <c r="B7" s="262"/>
      <c r="C7" s="262"/>
      <c r="D7" s="262"/>
      <c r="E7" s="219"/>
      <c r="F7" s="262"/>
      <c r="G7" s="262"/>
      <c r="H7" s="262"/>
      <c r="I7" s="262"/>
      <c r="J7" s="88" t="s">
        <v>1171</v>
      </c>
      <c r="K7" s="3" t="s">
        <v>1364</v>
      </c>
      <c r="L7" s="262"/>
      <c r="M7" s="262"/>
      <c r="N7" s="262"/>
      <c r="O7" s="262"/>
      <c r="P7" s="3" t="s">
        <v>215</v>
      </c>
      <c r="Q7" s="49" t="s">
        <v>303</v>
      </c>
      <c r="R7" s="49"/>
      <c r="S7" s="130" t="s">
        <v>215</v>
      </c>
      <c r="T7" s="91" t="s">
        <v>1276</v>
      </c>
      <c r="U7" s="89" t="s">
        <v>168</v>
      </c>
      <c r="V7" s="129" t="s">
        <v>214</v>
      </c>
      <c r="W7" s="129" t="s">
        <v>214</v>
      </c>
    </row>
    <row r="8" spans="1:23" ht="45" x14ac:dyDescent="0.25">
      <c r="A8" s="265"/>
      <c r="B8" s="262"/>
      <c r="C8" s="262"/>
      <c r="D8" s="262"/>
      <c r="E8" s="219"/>
      <c r="F8" s="262"/>
      <c r="G8" s="262"/>
      <c r="H8" s="262"/>
      <c r="I8" s="262"/>
      <c r="J8" s="88" t="s">
        <v>1172</v>
      </c>
      <c r="K8" s="3" t="s">
        <v>1363</v>
      </c>
      <c r="L8" s="262"/>
      <c r="M8" s="262"/>
      <c r="N8" s="262"/>
      <c r="O8" s="262"/>
      <c r="P8" s="3" t="s">
        <v>215</v>
      </c>
      <c r="Q8" s="49" t="s">
        <v>304</v>
      </c>
      <c r="R8" s="49"/>
      <c r="S8" s="130" t="s">
        <v>215</v>
      </c>
      <c r="T8" s="91" t="s">
        <v>1277</v>
      </c>
      <c r="U8" s="89" t="s">
        <v>168</v>
      </c>
      <c r="V8" s="129" t="s">
        <v>214</v>
      </c>
      <c r="W8" s="129" t="s">
        <v>214</v>
      </c>
    </row>
    <row r="9" spans="1:23" ht="75" x14ac:dyDescent="0.25">
      <c r="A9" s="264"/>
      <c r="B9" s="225"/>
      <c r="C9" s="225"/>
      <c r="D9" s="225"/>
      <c r="E9" s="220"/>
      <c r="F9" s="225"/>
      <c r="G9" s="225"/>
      <c r="H9" s="225"/>
      <c r="I9" s="225"/>
      <c r="J9" s="88" t="s">
        <v>1173</v>
      </c>
      <c r="K9" s="3" t="s">
        <v>1364</v>
      </c>
      <c r="L9" s="225"/>
      <c r="M9" s="225"/>
      <c r="N9" s="225"/>
      <c r="O9" s="225"/>
      <c r="P9" s="3" t="s">
        <v>215</v>
      </c>
      <c r="Q9" s="49" t="s">
        <v>304</v>
      </c>
      <c r="R9" s="49"/>
      <c r="S9" s="130" t="s">
        <v>215</v>
      </c>
      <c r="T9" s="91" t="s">
        <v>1278</v>
      </c>
      <c r="U9" s="89" t="s">
        <v>168</v>
      </c>
      <c r="V9" s="129" t="s">
        <v>214</v>
      </c>
      <c r="W9" s="129" t="s">
        <v>214</v>
      </c>
    </row>
    <row r="10" spans="1:23" ht="105" x14ac:dyDescent="0.25">
      <c r="A10" s="38" t="s">
        <v>221</v>
      </c>
      <c r="B10" s="88" t="s">
        <v>1105</v>
      </c>
      <c r="C10" s="88" t="s">
        <v>543</v>
      </c>
      <c r="D10" s="88" t="s">
        <v>1040</v>
      </c>
      <c r="E10" s="92" t="s">
        <v>220</v>
      </c>
      <c r="F10" s="88" t="s">
        <v>1365</v>
      </c>
      <c r="G10" s="88" t="s">
        <v>1105</v>
      </c>
      <c r="H10" s="88" t="s">
        <v>1778</v>
      </c>
      <c r="I10" s="128" t="s">
        <v>1</v>
      </c>
      <c r="J10" s="89" t="s">
        <v>1174</v>
      </c>
      <c r="K10" s="88" t="s">
        <v>1366</v>
      </c>
      <c r="L10" s="88" t="s">
        <v>1367</v>
      </c>
      <c r="M10" s="88" t="s">
        <v>1028</v>
      </c>
      <c r="N10" s="88" t="s">
        <v>1028</v>
      </c>
      <c r="O10" s="88" t="s">
        <v>1028</v>
      </c>
      <c r="P10" s="128" t="s">
        <v>215</v>
      </c>
      <c r="Q10" s="90" t="s">
        <v>1028</v>
      </c>
      <c r="R10" s="129"/>
      <c r="S10" s="130" t="s">
        <v>215</v>
      </c>
      <c r="T10" s="88" t="s">
        <v>1279</v>
      </c>
      <c r="U10" s="89" t="s">
        <v>168</v>
      </c>
      <c r="V10" s="129" t="s">
        <v>214</v>
      </c>
      <c r="W10" s="129" t="s">
        <v>214</v>
      </c>
    </row>
    <row r="11" spans="1:23" ht="70.5" customHeight="1" x14ac:dyDescent="0.25">
      <c r="A11" s="263" t="s">
        <v>221</v>
      </c>
      <c r="B11" s="224" t="s">
        <v>1106</v>
      </c>
      <c r="C11" s="224" t="s">
        <v>1018</v>
      </c>
      <c r="D11" s="224" t="s">
        <v>1041</v>
      </c>
      <c r="E11" s="218" t="s">
        <v>222</v>
      </c>
      <c r="F11" s="224" t="s">
        <v>1368</v>
      </c>
      <c r="G11" s="224" t="s">
        <v>1106</v>
      </c>
      <c r="H11" s="224" t="s">
        <v>1779</v>
      </c>
      <c r="I11" s="224" t="s">
        <v>1</v>
      </c>
      <c r="J11" s="88" t="s">
        <v>1175</v>
      </c>
      <c r="K11" s="3" t="s">
        <v>1369</v>
      </c>
      <c r="L11" s="224" t="s">
        <v>1370</v>
      </c>
      <c r="M11" s="224" t="s">
        <v>1028</v>
      </c>
      <c r="N11" s="224" t="s">
        <v>1028</v>
      </c>
      <c r="O11" s="224" t="s">
        <v>1028</v>
      </c>
      <c r="P11" s="224" t="s">
        <v>215</v>
      </c>
      <c r="Q11" s="266" t="s">
        <v>1028</v>
      </c>
      <c r="R11" s="134"/>
      <c r="S11" s="266" t="s">
        <v>1028</v>
      </c>
      <c r="T11" s="263" t="s">
        <v>1028</v>
      </c>
      <c r="U11" s="266" t="s">
        <v>1028</v>
      </c>
      <c r="V11" s="129" t="s">
        <v>214</v>
      </c>
      <c r="W11" s="129" t="s">
        <v>214</v>
      </c>
    </row>
    <row r="12" spans="1:23" ht="88.5" customHeight="1" x14ac:dyDescent="0.25">
      <c r="A12" s="264"/>
      <c r="B12" s="225"/>
      <c r="C12" s="225"/>
      <c r="D12" s="225"/>
      <c r="E12" s="220"/>
      <c r="F12" s="225"/>
      <c r="G12" s="225"/>
      <c r="H12" s="225"/>
      <c r="I12" s="225"/>
      <c r="J12" s="88" t="s">
        <v>1176</v>
      </c>
      <c r="K12" s="3" t="s">
        <v>1371</v>
      </c>
      <c r="L12" s="225"/>
      <c r="M12" s="225"/>
      <c r="N12" s="225"/>
      <c r="O12" s="225"/>
      <c r="P12" s="225"/>
      <c r="Q12" s="267"/>
      <c r="R12" s="135"/>
      <c r="S12" s="267"/>
      <c r="T12" s="264"/>
      <c r="U12" s="267"/>
      <c r="V12" s="129" t="s">
        <v>214</v>
      </c>
      <c r="W12" s="129" t="s">
        <v>214</v>
      </c>
    </row>
    <row r="13" spans="1:23" ht="75" customHeight="1" x14ac:dyDescent="0.25">
      <c r="A13" s="263" t="s">
        <v>221</v>
      </c>
      <c r="B13" s="224" t="s">
        <v>1107</v>
      </c>
      <c r="C13" s="224" t="s">
        <v>461</v>
      </c>
      <c r="D13" s="224" t="s">
        <v>1042</v>
      </c>
      <c r="E13" s="218" t="s">
        <v>1372</v>
      </c>
      <c r="F13" s="224" t="s">
        <v>1373</v>
      </c>
      <c r="G13" s="224" t="s">
        <v>1107</v>
      </c>
      <c r="H13" s="224" t="s">
        <v>1766</v>
      </c>
      <c r="I13" s="224" t="s">
        <v>1</v>
      </c>
      <c r="J13" s="88" t="s">
        <v>1177</v>
      </c>
      <c r="K13" s="32" t="s">
        <v>1374</v>
      </c>
      <c r="L13" s="224" t="s">
        <v>1570</v>
      </c>
      <c r="M13" s="224" t="s">
        <v>1028</v>
      </c>
      <c r="N13" s="224" t="s">
        <v>1028</v>
      </c>
      <c r="O13" s="224" t="s">
        <v>1028</v>
      </c>
      <c r="P13" s="32" t="s">
        <v>215</v>
      </c>
      <c r="Q13" s="49" t="s">
        <v>312</v>
      </c>
      <c r="R13" s="49"/>
      <c r="S13" s="131" t="s">
        <v>215</v>
      </c>
      <c r="T13" s="88" t="s">
        <v>1280</v>
      </c>
      <c r="U13" s="89" t="s">
        <v>168</v>
      </c>
      <c r="V13" s="129" t="s">
        <v>214</v>
      </c>
      <c r="W13" s="129" t="s">
        <v>214</v>
      </c>
    </row>
    <row r="14" spans="1:23" ht="45" x14ac:dyDescent="0.25">
      <c r="A14" s="265"/>
      <c r="B14" s="262"/>
      <c r="C14" s="262"/>
      <c r="D14" s="262"/>
      <c r="E14" s="219"/>
      <c r="F14" s="262"/>
      <c r="G14" s="262"/>
      <c r="H14" s="262"/>
      <c r="I14" s="262"/>
      <c r="J14" s="88" t="s">
        <v>1178</v>
      </c>
      <c r="K14" s="32" t="s">
        <v>1375</v>
      </c>
      <c r="L14" s="262"/>
      <c r="M14" s="262"/>
      <c r="N14" s="262"/>
      <c r="O14" s="262"/>
      <c r="P14" s="32" t="s">
        <v>215</v>
      </c>
      <c r="Q14" s="49" t="s">
        <v>312</v>
      </c>
      <c r="R14" s="49"/>
      <c r="S14" s="131" t="s">
        <v>215</v>
      </c>
      <c r="T14" s="91" t="s">
        <v>1281</v>
      </c>
      <c r="U14" s="89" t="s">
        <v>168</v>
      </c>
      <c r="V14" s="129" t="s">
        <v>214</v>
      </c>
      <c r="W14" s="129" t="s">
        <v>214</v>
      </c>
    </row>
    <row r="15" spans="1:23" ht="45" x14ac:dyDescent="0.25">
      <c r="A15" s="265"/>
      <c r="B15" s="262"/>
      <c r="C15" s="262"/>
      <c r="D15" s="262"/>
      <c r="E15" s="219"/>
      <c r="F15" s="262"/>
      <c r="G15" s="262"/>
      <c r="H15" s="262"/>
      <c r="I15" s="262"/>
      <c r="J15" s="88" t="s">
        <v>1179</v>
      </c>
      <c r="K15" s="3" t="s">
        <v>1376</v>
      </c>
      <c r="L15" s="262"/>
      <c r="M15" s="262"/>
      <c r="N15" s="262"/>
      <c r="O15" s="262"/>
      <c r="P15" s="32" t="s">
        <v>215</v>
      </c>
      <c r="Q15" s="49" t="s">
        <v>312</v>
      </c>
      <c r="R15" s="49"/>
      <c r="S15" s="131" t="s">
        <v>215</v>
      </c>
      <c r="T15" s="91" t="s">
        <v>1282</v>
      </c>
      <c r="U15" s="89" t="s">
        <v>168</v>
      </c>
      <c r="V15" s="129" t="s">
        <v>214</v>
      </c>
      <c r="W15" s="129" t="s">
        <v>214</v>
      </c>
    </row>
    <row r="16" spans="1:23" ht="75" x14ac:dyDescent="0.25">
      <c r="A16" s="265"/>
      <c r="B16" s="262"/>
      <c r="C16" s="262"/>
      <c r="D16" s="262"/>
      <c r="E16" s="219"/>
      <c r="F16" s="262"/>
      <c r="G16" s="262"/>
      <c r="H16" s="262"/>
      <c r="I16" s="262"/>
      <c r="J16" s="88" t="s">
        <v>1180</v>
      </c>
      <c r="K16" s="32" t="s">
        <v>1374</v>
      </c>
      <c r="L16" s="262"/>
      <c r="M16" s="262"/>
      <c r="N16" s="262"/>
      <c r="O16" s="262"/>
      <c r="P16" s="32" t="s">
        <v>215</v>
      </c>
      <c r="Q16" s="49" t="s">
        <v>314</v>
      </c>
      <c r="R16" s="49"/>
      <c r="S16" s="131" t="s">
        <v>215</v>
      </c>
      <c r="T16" s="91" t="s">
        <v>1283</v>
      </c>
      <c r="U16" s="89" t="s">
        <v>168</v>
      </c>
      <c r="V16" s="129" t="s">
        <v>214</v>
      </c>
      <c r="W16" s="129" t="s">
        <v>214</v>
      </c>
    </row>
    <row r="17" spans="1:23" ht="45" x14ac:dyDescent="0.25">
      <c r="A17" s="265"/>
      <c r="B17" s="262"/>
      <c r="C17" s="262"/>
      <c r="D17" s="262"/>
      <c r="E17" s="219"/>
      <c r="F17" s="262"/>
      <c r="G17" s="262"/>
      <c r="H17" s="262"/>
      <c r="I17" s="262"/>
      <c r="J17" s="88" t="s">
        <v>1181</v>
      </c>
      <c r="K17" s="32" t="s">
        <v>1375</v>
      </c>
      <c r="L17" s="262"/>
      <c r="M17" s="262"/>
      <c r="N17" s="262"/>
      <c r="O17" s="262"/>
      <c r="P17" s="32" t="s">
        <v>215</v>
      </c>
      <c r="Q17" s="49" t="s">
        <v>314</v>
      </c>
      <c r="R17" s="49"/>
      <c r="S17" s="131" t="s">
        <v>215</v>
      </c>
      <c r="T17" s="91" t="s">
        <v>1284</v>
      </c>
      <c r="U17" s="89" t="s">
        <v>168</v>
      </c>
      <c r="V17" s="129" t="s">
        <v>214</v>
      </c>
      <c r="W17" s="129" t="s">
        <v>214</v>
      </c>
    </row>
    <row r="18" spans="1:23" ht="45" x14ac:dyDescent="0.25">
      <c r="A18" s="265"/>
      <c r="B18" s="262"/>
      <c r="C18" s="262"/>
      <c r="D18" s="262"/>
      <c r="E18" s="219"/>
      <c r="F18" s="262"/>
      <c r="G18" s="262"/>
      <c r="H18" s="262"/>
      <c r="I18" s="262"/>
      <c r="J18" s="88" t="s">
        <v>1182</v>
      </c>
      <c r="K18" s="3" t="s">
        <v>1376</v>
      </c>
      <c r="L18" s="262"/>
      <c r="M18" s="262"/>
      <c r="N18" s="262"/>
      <c r="O18" s="262"/>
      <c r="P18" s="32" t="s">
        <v>215</v>
      </c>
      <c r="Q18" s="49" t="s">
        <v>314</v>
      </c>
      <c r="R18" s="49"/>
      <c r="S18" s="131" t="s">
        <v>215</v>
      </c>
      <c r="T18" s="91" t="s">
        <v>1285</v>
      </c>
      <c r="U18" s="89" t="s">
        <v>168</v>
      </c>
      <c r="V18" s="129" t="s">
        <v>214</v>
      </c>
      <c r="W18" s="129" t="s">
        <v>214</v>
      </c>
    </row>
    <row r="19" spans="1:23" ht="75" x14ac:dyDescent="0.25">
      <c r="A19" s="265"/>
      <c r="B19" s="262"/>
      <c r="C19" s="262"/>
      <c r="D19" s="262"/>
      <c r="E19" s="219"/>
      <c r="F19" s="262"/>
      <c r="G19" s="262"/>
      <c r="H19" s="262"/>
      <c r="I19" s="262"/>
      <c r="J19" s="88" t="s">
        <v>1183</v>
      </c>
      <c r="K19" s="32" t="s">
        <v>1374</v>
      </c>
      <c r="L19" s="262"/>
      <c r="M19" s="262"/>
      <c r="N19" s="262"/>
      <c r="O19" s="262"/>
      <c r="P19" s="32" t="s">
        <v>215</v>
      </c>
      <c r="Q19" s="49" t="s">
        <v>304</v>
      </c>
      <c r="R19" s="49"/>
      <c r="S19" s="131" t="s">
        <v>215</v>
      </c>
      <c r="T19" s="91" t="s">
        <v>1286</v>
      </c>
      <c r="U19" s="89" t="s">
        <v>168</v>
      </c>
      <c r="V19" s="129" t="s">
        <v>214</v>
      </c>
      <c r="W19" s="129" t="s">
        <v>214</v>
      </c>
    </row>
    <row r="20" spans="1:23" ht="45" x14ac:dyDescent="0.25">
      <c r="A20" s="265"/>
      <c r="B20" s="262"/>
      <c r="C20" s="262"/>
      <c r="D20" s="262"/>
      <c r="E20" s="219"/>
      <c r="F20" s="262"/>
      <c r="G20" s="262"/>
      <c r="H20" s="262"/>
      <c r="I20" s="262"/>
      <c r="J20" s="88" t="s">
        <v>1184</v>
      </c>
      <c r="K20" s="32" t="s">
        <v>1375</v>
      </c>
      <c r="L20" s="262"/>
      <c r="M20" s="262"/>
      <c r="N20" s="262"/>
      <c r="O20" s="262"/>
      <c r="P20" s="32" t="s">
        <v>215</v>
      </c>
      <c r="Q20" s="49" t="s">
        <v>304</v>
      </c>
      <c r="R20" s="49"/>
      <c r="S20" s="131" t="s">
        <v>215</v>
      </c>
      <c r="T20" s="91" t="s">
        <v>1287</v>
      </c>
      <c r="U20" s="89" t="s">
        <v>168</v>
      </c>
      <c r="V20" s="129" t="s">
        <v>214</v>
      </c>
      <c r="W20" s="129" t="s">
        <v>214</v>
      </c>
    </row>
    <row r="21" spans="1:23" ht="45" x14ac:dyDescent="0.25">
      <c r="A21" s="264"/>
      <c r="B21" s="225"/>
      <c r="C21" s="225"/>
      <c r="D21" s="225"/>
      <c r="E21" s="220"/>
      <c r="F21" s="225"/>
      <c r="G21" s="225"/>
      <c r="H21" s="225"/>
      <c r="I21" s="225"/>
      <c r="J21" s="88" t="s">
        <v>1185</v>
      </c>
      <c r="K21" s="3" t="s">
        <v>1376</v>
      </c>
      <c r="L21" s="225"/>
      <c r="M21" s="225"/>
      <c r="N21" s="225"/>
      <c r="O21" s="225"/>
      <c r="P21" s="32" t="s">
        <v>215</v>
      </c>
      <c r="Q21" s="49" t="s">
        <v>304</v>
      </c>
      <c r="R21" s="49"/>
      <c r="S21" s="131" t="s">
        <v>215</v>
      </c>
      <c r="T21" s="91" t="s">
        <v>1288</v>
      </c>
      <c r="U21" s="89" t="s">
        <v>168</v>
      </c>
      <c r="V21" s="129" t="s">
        <v>214</v>
      </c>
      <c r="W21" s="129" t="s">
        <v>214</v>
      </c>
    </row>
    <row r="22" spans="1:23" ht="105" x14ac:dyDescent="0.25">
      <c r="A22" s="38" t="s">
        <v>221</v>
      </c>
      <c r="B22" s="88" t="s">
        <v>1108</v>
      </c>
      <c r="C22" s="88" t="s">
        <v>452</v>
      </c>
      <c r="D22" s="88" t="s">
        <v>1043</v>
      </c>
      <c r="E22" s="92" t="s">
        <v>1372</v>
      </c>
      <c r="F22" s="88" t="s">
        <v>1377</v>
      </c>
      <c r="G22" s="88" t="s">
        <v>1108</v>
      </c>
      <c r="H22" s="88" t="s">
        <v>1780</v>
      </c>
      <c r="I22" s="128" t="s">
        <v>1</v>
      </c>
      <c r="J22" s="89" t="s">
        <v>1186</v>
      </c>
      <c r="K22" s="88" t="s">
        <v>1378</v>
      </c>
      <c r="L22" s="88" t="s">
        <v>1379</v>
      </c>
      <c r="M22" s="88" t="s">
        <v>1028</v>
      </c>
      <c r="N22" s="88" t="s">
        <v>1028</v>
      </c>
      <c r="O22" s="88" t="s">
        <v>1028</v>
      </c>
      <c r="P22" s="128" t="s">
        <v>215</v>
      </c>
      <c r="Q22" s="90" t="s">
        <v>1028</v>
      </c>
      <c r="R22" s="129" t="s">
        <v>215</v>
      </c>
      <c r="S22" s="131" t="s">
        <v>1028</v>
      </c>
      <c r="T22" s="88" t="s">
        <v>1289</v>
      </c>
      <c r="U22" s="88" t="s">
        <v>1922</v>
      </c>
      <c r="V22" s="129" t="s">
        <v>214</v>
      </c>
      <c r="W22" s="129" t="s">
        <v>214</v>
      </c>
    </row>
    <row r="23" spans="1:23" ht="75" x14ac:dyDescent="0.25">
      <c r="A23" s="38" t="s">
        <v>221</v>
      </c>
      <c r="B23" s="88" t="s">
        <v>1109</v>
      </c>
      <c r="C23" s="88" t="s">
        <v>502</v>
      </c>
      <c r="D23" s="88" t="s">
        <v>1044</v>
      </c>
      <c r="E23" s="92" t="s">
        <v>220</v>
      </c>
      <c r="F23" s="88" t="s">
        <v>89</v>
      </c>
      <c r="G23" s="88" t="s">
        <v>1109</v>
      </c>
      <c r="H23" s="88" t="s">
        <v>128</v>
      </c>
      <c r="I23" s="128" t="s">
        <v>1</v>
      </c>
      <c r="J23" s="89" t="s">
        <v>1187</v>
      </c>
      <c r="K23" s="88" t="s">
        <v>1380</v>
      </c>
      <c r="L23" s="88" t="s">
        <v>1381</v>
      </c>
      <c r="M23" s="88" t="s">
        <v>1028</v>
      </c>
      <c r="N23" s="88" t="s">
        <v>1028</v>
      </c>
      <c r="O23" s="88" t="s">
        <v>1028</v>
      </c>
      <c r="P23" s="128" t="s">
        <v>215</v>
      </c>
      <c r="Q23" s="90" t="s">
        <v>1028</v>
      </c>
      <c r="R23" s="129"/>
      <c r="S23" s="131" t="s">
        <v>215</v>
      </c>
      <c r="T23" s="88" t="s">
        <v>1290</v>
      </c>
      <c r="U23" s="89" t="s">
        <v>168</v>
      </c>
      <c r="V23" s="129" t="s">
        <v>214</v>
      </c>
      <c r="W23" s="129" t="s">
        <v>214</v>
      </c>
    </row>
    <row r="24" spans="1:23" ht="75" x14ac:dyDescent="0.25">
      <c r="A24" s="38" t="s">
        <v>221</v>
      </c>
      <c r="B24" s="88" t="s">
        <v>1110</v>
      </c>
      <c r="C24" s="88" t="s">
        <v>546</v>
      </c>
      <c r="D24" s="88" t="s">
        <v>1045</v>
      </c>
      <c r="E24" s="92" t="s">
        <v>220</v>
      </c>
      <c r="F24" s="88" t="s">
        <v>1382</v>
      </c>
      <c r="G24" s="88" t="s">
        <v>1110</v>
      </c>
      <c r="H24" s="88" t="s">
        <v>1383</v>
      </c>
      <c r="I24" s="128" t="s">
        <v>1</v>
      </c>
      <c r="J24" s="89" t="s">
        <v>1188</v>
      </c>
      <c r="K24" s="88" t="s">
        <v>1384</v>
      </c>
      <c r="L24" s="88" t="s">
        <v>1385</v>
      </c>
      <c r="M24" s="88" t="s">
        <v>1028</v>
      </c>
      <c r="N24" s="88" t="s">
        <v>1028</v>
      </c>
      <c r="O24" s="88" t="s">
        <v>1028</v>
      </c>
      <c r="P24" s="128" t="s">
        <v>215</v>
      </c>
      <c r="Q24" s="90" t="s">
        <v>1028</v>
      </c>
      <c r="R24" s="129"/>
      <c r="S24" s="131" t="s">
        <v>215</v>
      </c>
      <c r="T24" s="88" t="s">
        <v>1291</v>
      </c>
      <c r="U24" s="89" t="s">
        <v>168</v>
      </c>
      <c r="V24" s="129" t="s">
        <v>214</v>
      </c>
      <c r="W24" s="129" t="s">
        <v>214</v>
      </c>
    </row>
    <row r="25" spans="1:23" ht="45" customHeight="1" x14ac:dyDescent="0.25">
      <c r="A25" s="263" t="s">
        <v>221</v>
      </c>
      <c r="B25" s="224" t="s">
        <v>1111</v>
      </c>
      <c r="C25" s="224" t="s">
        <v>549</v>
      </c>
      <c r="D25" s="224" t="s">
        <v>1046</v>
      </c>
      <c r="E25" s="218" t="s">
        <v>1372</v>
      </c>
      <c r="F25" s="224" t="s">
        <v>1386</v>
      </c>
      <c r="G25" s="224" t="s">
        <v>1111</v>
      </c>
      <c r="H25" s="224" t="s">
        <v>1767</v>
      </c>
      <c r="I25" s="224" t="s">
        <v>1</v>
      </c>
      <c r="J25" s="88" t="s">
        <v>1189</v>
      </c>
      <c r="K25" s="224" t="s">
        <v>1387</v>
      </c>
      <c r="L25" s="224" t="s">
        <v>1571</v>
      </c>
      <c r="M25" s="224" t="s">
        <v>1028</v>
      </c>
      <c r="N25" s="224" t="s">
        <v>1028</v>
      </c>
      <c r="O25" s="224" t="s">
        <v>1028</v>
      </c>
      <c r="P25" s="32" t="s">
        <v>215</v>
      </c>
      <c r="Q25" s="49" t="s">
        <v>328</v>
      </c>
      <c r="R25" s="49"/>
      <c r="S25" s="131" t="s">
        <v>215</v>
      </c>
      <c r="T25" s="88" t="s">
        <v>1292</v>
      </c>
      <c r="U25" s="89" t="s">
        <v>168</v>
      </c>
      <c r="V25" s="129" t="s">
        <v>214</v>
      </c>
      <c r="W25" s="129" t="s">
        <v>214</v>
      </c>
    </row>
    <row r="26" spans="1:23" ht="45" x14ac:dyDescent="0.25">
      <c r="A26" s="265"/>
      <c r="B26" s="262"/>
      <c r="C26" s="262"/>
      <c r="D26" s="262"/>
      <c r="E26" s="219"/>
      <c r="F26" s="262"/>
      <c r="G26" s="262"/>
      <c r="H26" s="262"/>
      <c r="I26" s="262"/>
      <c r="J26" s="88" t="s">
        <v>1190</v>
      </c>
      <c r="K26" s="262"/>
      <c r="L26" s="262"/>
      <c r="M26" s="262"/>
      <c r="N26" s="262"/>
      <c r="O26" s="262"/>
      <c r="P26" s="32" t="s">
        <v>215</v>
      </c>
      <c r="Q26" s="49" t="s">
        <v>329</v>
      </c>
      <c r="R26" s="49"/>
      <c r="S26" s="131" t="s">
        <v>215</v>
      </c>
      <c r="T26" s="91" t="s">
        <v>1293</v>
      </c>
      <c r="U26" s="89" t="s">
        <v>168</v>
      </c>
      <c r="V26" s="129" t="s">
        <v>214</v>
      </c>
      <c r="W26" s="129" t="s">
        <v>214</v>
      </c>
    </row>
    <row r="27" spans="1:23" ht="45" customHeight="1" x14ac:dyDescent="0.25">
      <c r="A27" s="264"/>
      <c r="B27" s="225"/>
      <c r="C27" s="225"/>
      <c r="D27" s="225"/>
      <c r="E27" s="220"/>
      <c r="F27" s="225"/>
      <c r="G27" s="225"/>
      <c r="H27" s="225"/>
      <c r="I27" s="225"/>
      <c r="J27" s="88" t="s">
        <v>1191</v>
      </c>
      <c r="K27" s="225"/>
      <c r="L27" s="225"/>
      <c r="M27" s="225"/>
      <c r="N27" s="225"/>
      <c r="O27" s="225"/>
      <c r="P27" s="32" t="s">
        <v>215</v>
      </c>
      <c r="Q27" s="49" t="s">
        <v>304</v>
      </c>
      <c r="R27" s="49"/>
      <c r="S27" s="131" t="s">
        <v>215</v>
      </c>
      <c r="T27" s="91" t="s">
        <v>1294</v>
      </c>
      <c r="U27" s="89" t="s">
        <v>168</v>
      </c>
      <c r="V27" s="129" t="s">
        <v>214</v>
      </c>
      <c r="W27" s="129" t="s">
        <v>214</v>
      </c>
    </row>
    <row r="28" spans="1:23" ht="270" x14ac:dyDescent="0.25">
      <c r="A28" s="38" t="s">
        <v>221</v>
      </c>
      <c r="B28" s="88" t="s">
        <v>1112</v>
      </c>
      <c r="C28" s="88" t="s">
        <v>505</v>
      </c>
      <c r="D28" s="88" t="s">
        <v>1047</v>
      </c>
      <c r="E28" s="92" t="s">
        <v>220</v>
      </c>
      <c r="F28" s="88" t="s">
        <v>1388</v>
      </c>
      <c r="G28" s="88" t="s">
        <v>1112</v>
      </c>
      <c r="H28" s="88" t="s">
        <v>1389</v>
      </c>
      <c r="I28" s="128" t="s">
        <v>1</v>
      </c>
      <c r="J28" s="89" t="s">
        <v>1192</v>
      </c>
      <c r="K28" s="88" t="s">
        <v>1390</v>
      </c>
      <c r="L28" s="88" t="s">
        <v>1391</v>
      </c>
      <c r="M28" s="88" t="s">
        <v>1028</v>
      </c>
      <c r="N28" s="88" t="s">
        <v>1028</v>
      </c>
      <c r="O28" s="88" t="s">
        <v>1028</v>
      </c>
      <c r="P28" s="128" t="s">
        <v>215</v>
      </c>
      <c r="Q28" s="90" t="s">
        <v>1028</v>
      </c>
      <c r="R28" s="129"/>
      <c r="S28" s="131" t="s">
        <v>215</v>
      </c>
      <c r="T28" s="88" t="s">
        <v>1295</v>
      </c>
      <c r="U28" s="89" t="s">
        <v>168</v>
      </c>
      <c r="V28" s="129" t="s">
        <v>214</v>
      </c>
      <c r="W28" s="129" t="s">
        <v>214</v>
      </c>
    </row>
    <row r="29" spans="1:23" ht="45" customHeight="1" x14ac:dyDescent="0.25">
      <c r="A29" s="263" t="s">
        <v>221</v>
      </c>
      <c r="B29" s="224" t="s">
        <v>1113</v>
      </c>
      <c r="C29" s="224" t="s">
        <v>556</v>
      </c>
      <c r="D29" s="224" t="s">
        <v>1048</v>
      </c>
      <c r="E29" s="218" t="s">
        <v>220</v>
      </c>
      <c r="F29" s="224" t="s">
        <v>1392</v>
      </c>
      <c r="G29" s="224" t="s">
        <v>1113</v>
      </c>
      <c r="H29" s="224" t="s">
        <v>1768</v>
      </c>
      <c r="I29" s="224" t="s">
        <v>1</v>
      </c>
      <c r="J29" s="88" t="s">
        <v>1193</v>
      </c>
      <c r="K29" s="224" t="s">
        <v>1393</v>
      </c>
      <c r="L29" s="224" t="s">
        <v>1572</v>
      </c>
      <c r="M29" s="224" t="s">
        <v>1028</v>
      </c>
      <c r="N29" s="224" t="s">
        <v>1028</v>
      </c>
      <c r="O29" s="224" t="s">
        <v>1028</v>
      </c>
      <c r="P29" s="32" t="s">
        <v>215</v>
      </c>
      <c r="Q29" s="49" t="s">
        <v>336</v>
      </c>
      <c r="R29" s="49"/>
      <c r="S29" s="131" t="s">
        <v>215</v>
      </c>
      <c r="T29" s="88" t="s">
        <v>1296</v>
      </c>
      <c r="U29" s="89" t="s">
        <v>168</v>
      </c>
      <c r="V29" s="129" t="s">
        <v>214</v>
      </c>
      <c r="W29" s="129" t="s">
        <v>214</v>
      </c>
    </row>
    <row r="30" spans="1:23" ht="45" x14ac:dyDescent="0.25">
      <c r="A30" s="265"/>
      <c r="B30" s="262"/>
      <c r="C30" s="262"/>
      <c r="D30" s="262"/>
      <c r="E30" s="219"/>
      <c r="F30" s="262"/>
      <c r="G30" s="262"/>
      <c r="H30" s="262"/>
      <c r="I30" s="262"/>
      <c r="J30" s="88" t="s">
        <v>1194</v>
      </c>
      <c r="K30" s="262"/>
      <c r="L30" s="262"/>
      <c r="M30" s="262"/>
      <c r="N30" s="262"/>
      <c r="O30" s="262"/>
      <c r="P30" s="32" t="s">
        <v>215</v>
      </c>
      <c r="Q30" s="49" t="s">
        <v>337</v>
      </c>
      <c r="R30" s="49"/>
      <c r="S30" s="131" t="s">
        <v>215</v>
      </c>
      <c r="T30" s="91" t="s">
        <v>1297</v>
      </c>
      <c r="U30" s="89" t="s">
        <v>168</v>
      </c>
      <c r="V30" s="129" t="s">
        <v>214</v>
      </c>
      <c r="W30" s="129" t="s">
        <v>214</v>
      </c>
    </row>
    <row r="31" spans="1:23" ht="45" x14ac:dyDescent="0.25">
      <c r="A31" s="265"/>
      <c r="B31" s="262"/>
      <c r="C31" s="262"/>
      <c r="D31" s="262"/>
      <c r="E31" s="219"/>
      <c r="F31" s="262"/>
      <c r="G31" s="262"/>
      <c r="H31" s="262"/>
      <c r="I31" s="262"/>
      <c r="J31" s="88" t="s">
        <v>1195</v>
      </c>
      <c r="K31" s="262"/>
      <c r="L31" s="262"/>
      <c r="M31" s="262"/>
      <c r="N31" s="262"/>
      <c r="O31" s="262"/>
      <c r="P31" s="32" t="s">
        <v>215</v>
      </c>
      <c r="Q31" s="49" t="s">
        <v>338</v>
      </c>
      <c r="R31" s="49"/>
      <c r="S31" s="131" t="s">
        <v>215</v>
      </c>
      <c r="T31" s="91" t="s">
        <v>1298</v>
      </c>
      <c r="U31" s="89" t="s">
        <v>168</v>
      </c>
      <c r="V31" s="129" t="s">
        <v>214</v>
      </c>
      <c r="W31" s="129" t="s">
        <v>214</v>
      </c>
    </row>
    <row r="32" spans="1:23" ht="45" x14ac:dyDescent="0.25">
      <c r="A32" s="265"/>
      <c r="B32" s="262"/>
      <c r="C32" s="262"/>
      <c r="D32" s="262"/>
      <c r="E32" s="219"/>
      <c r="F32" s="262"/>
      <c r="G32" s="262"/>
      <c r="H32" s="262"/>
      <c r="I32" s="262"/>
      <c r="J32" s="88" t="s">
        <v>1196</v>
      </c>
      <c r="K32" s="262"/>
      <c r="L32" s="262"/>
      <c r="M32" s="262"/>
      <c r="N32" s="262"/>
      <c r="O32" s="262"/>
      <c r="P32" s="32" t="s">
        <v>215</v>
      </c>
      <c r="Q32" s="49" t="s">
        <v>339</v>
      </c>
      <c r="R32" s="49"/>
      <c r="S32" s="131" t="s">
        <v>215</v>
      </c>
      <c r="T32" s="91" t="s">
        <v>1299</v>
      </c>
      <c r="U32" s="89" t="s">
        <v>168</v>
      </c>
      <c r="V32" s="129" t="s">
        <v>214</v>
      </c>
      <c r="W32" s="129" t="s">
        <v>214</v>
      </c>
    </row>
    <row r="33" spans="1:23" ht="29.25" customHeight="1" x14ac:dyDescent="0.25">
      <c r="A33" s="264"/>
      <c r="B33" s="225"/>
      <c r="C33" s="225"/>
      <c r="D33" s="225"/>
      <c r="E33" s="220"/>
      <c r="F33" s="225"/>
      <c r="G33" s="225"/>
      <c r="H33" s="225"/>
      <c r="I33" s="225"/>
      <c r="J33" s="88" t="s">
        <v>1197</v>
      </c>
      <c r="K33" s="225"/>
      <c r="L33" s="225"/>
      <c r="M33" s="225"/>
      <c r="N33" s="225"/>
      <c r="O33" s="225"/>
      <c r="P33" s="32" t="s">
        <v>215</v>
      </c>
      <c r="Q33" s="49" t="s">
        <v>340</v>
      </c>
      <c r="R33" s="49"/>
      <c r="S33" s="131" t="s">
        <v>215</v>
      </c>
      <c r="T33" s="91" t="s">
        <v>1300</v>
      </c>
      <c r="U33" s="89" t="s">
        <v>168</v>
      </c>
      <c r="V33" s="129" t="s">
        <v>214</v>
      </c>
      <c r="W33" s="129" t="s">
        <v>214</v>
      </c>
    </row>
    <row r="34" spans="1:23" ht="180" x14ac:dyDescent="0.25">
      <c r="A34" s="38" t="s">
        <v>221</v>
      </c>
      <c r="B34" s="88" t="s">
        <v>1114</v>
      </c>
      <c r="C34" s="88" t="s">
        <v>480</v>
      </c>
      <c r="D34" s="88" t="s">
        <v>1049</v>
      </c>
      <c r="E34" s="92" t="s">
        <v>1372</v>
      </c>
      <c r="F34" s="88" t="s">
        <v>1394</v>
      </c>
      <c r="G34" s="88" t="s">
        <v>1114</v>
      </c>
      <c r="H34" s="88" t="s">
        <v>1769</v>
      </c>
      <c r="I34" s="128" t="s">
        <v>1</v>
      </c>
      <c r="J34" s="89" t="s">
        <v>1198</v>
      </c>
      <c r="K34" s="88" t="s">
        <v>1395</v>
      </c>
      <c r="L34" s="88" t="s">
        <v>1396</v>
      </c>
      <c r="M34" s="88" t="s">
        <v>1028</v>
      </c>
      <c r="N34" s="88" t="s">
        <v>1028</v>
      </c>
      <c r="O34" s="88" t="s">
        <v>1028</v>
      </c>
      <c r="P34" s="128" t="s">
        <v>215</v>
      </c>
      <c r="Q34" s="90" t="s">
        <v>1028</v>
      </c>
      <c r="R34" s="129"/>
      <c r="S34" s="130" t="s">
        <v>1028</v>
      </c>
      <c r="T34" s="88" t="s">
        <v>1028</v>
      </c>
      <c r="U34" s="89" t="s">
        <v>1028</v>
      </c>
      <c r="V34" s="129" t="s">
        <v>214</v>
      </c>
      <c r="W34" s="129" t="s">
        <v>214</v>
      </c>
    </row>
    <row r="35" spans="1:23" ht="90" x14ac:dyDescent="0.25">
      <c r="A35" s="38" t="s">
        <v>221</v>
      </c>
      <c r="B35" s="88" t="s">
        <v>1115</v>
      </c>
      <c r="C35" s="88" t="s">
        <v>482</v>
      </c>
      <c r="D35" s="88" t="s">
        <v>1050</v>
      </c>
      <c r="E35" s="92" t="s">
        <v>1372</v>
      </c>
      <c r="F35" s="88" t="s">
        <v>345</v>
      </c>
      <c r="G35" s="88" t="s">
        <v>1115</v>
      </c>
      <c r="H35" s="88" t="s">
        <v>1397</v>
      </c>
      <c r="I35" s="128" t="s">
        <v>1</v>
      </c>
      <c r="J35" s="89" t="s">
        <v>1199</v>
      </c>
      <c r="K35" s="88" t="s">
        <v>1398</v>
      </c>
      <c r="L35" s="88" t="s">
        <v>1399</v>
      </c>
      <c r="M35" s="88" t="s">
        <v>1028</v>
      </c>
      <c r="N35" s="88" t="s">
        <v>1028</v>
      </c>
      <c r="O35" s="88" t="s">
        <v>1028</v>
      </c>
      <c r="P35" s="128" t="s">
        <v>215</v>
      </c>
      <c r="Q35" s="90" t="s">
        <v>1028</v>
      </c>
      <c r="R35" s="129" t="s">
        <v>215</v>
      </c>
      <c r="S35" s="130" t="s">
        <v>1028</v>
      </c>
      <c r="T35" s="88" t="s">
        <v>1301</v>
      </c>
      <c r="U35" s="88" t="s">
        <v>1922</v>
      </c>
      <c r="V35" s="129" t="s">
        <v>214</v>
      </c>
      <c r="W35" s="129" t="s">
        <v>214</v>
      </c>
    </row>
    <row r="36" spans="1:23" ht="45" x14ac:dyDescent="0.25">
      <c r="A36" s="38" t="s">
        <v>221</v>
      </c>
      <c r="B36" s="88" t="s">
        <v>1116</v>
      </c>
      <c r="C36" s="88" t="s">
        <v>500</v>
      </c>
      <c r="D36" s="88" t="s">
        <v>1051</v>
      </c>
      <c r="E36" s="92" t="s">
        <v>220</v>
      </c>
      <c r="F36" s="88" t="s">
        <v>1400</v>
      </c>
      <c r="G36" s="88" t="s">
        <v>1116</v>
      </c>
      <c r="H36" s="88" t="s">
        <v>1401</v>
      </c>
      <c r="I36" s="128" t="s">
        <v>1</v>
      </c>
      <c r="J36" s="89" t="s">
        <v>1200</v>
      </c>
      <c r="K36" s="88" t="s">
        <v>1402</v>
      </c>
      <c r="L36" s="88" t="s">
        <v>1403</v>
      </c>
      <c r="M36" s="88" t="s">
        <v>1028</v>
      </c>
      <c r="N36" s="88" t="s">
        <v>1028</v>
      </c>
      <c r="O36" s="88" t="s">
        <v>1028</v>
      </c>
      <c r="P36" s="128" t="s">
        <v>215</v>
      </c>
      <c r="Q36" s="90" t="s">
        <v>1028</v>
      </c>
      <c r="R36" s="129"/>
      <c r="S36" s="130" t="s">
        <v>1028</v>
      </c>
      <c r="T36" s="88" t="s">
        <v>1028</v>
      </c>
      <c r="U36" s="89" t="s">
        <v>1028</v>
      </c>
      <c r="V36" s="129" t="s">
        <v>214</v>
      </c>
      <c r="W36" s="129" t="s">
        <v>214</v>
      </c>
    </row>
    <row r="37" spans="1:23" ht="105" x14ac:dyDescent="0.25">
      <c r="A37" s="38" t="s">
        <v>221</v>
      </c>
      <c r="B37" s="88" t="s">
        <v>1117</v>
      </c>
      <c r="C37" s="88" t="s">
        <v>567</v>
      </c>
      <c r="D37" s="88" t="s">
        <v>1052</v>
      </c>
      <c r="E37" s="92" t="s">
        <v>294</v>
      </c>
      <c r="F37" s="88" t="s">
        <v>1404</v>
      </c>
      <c r="G37" s="88" t="s">
        <v>1117</v>
      </c>
      <c r="H37" s="88" t="s">
        <v>1781</v>
      </c>
      <c r="I37" s="128" t="s">
        <v>1</v>
      </c>
      <c r="J37" s="89" t="s">
        <v>1201</v>
      </c>
      <c r="K37" s="88" t="s">
        <v>1405</v>
      </c>
      <c r="L37" s="88" t="s">
        <v>1406</v>
      </c>
      <c r="M37" s="88" t="s">
        <v>1028</v>
      </c>
      <c r="N37" s="88" t="s">
        <v>1028</v>
      </c>
      <c r="O37" s="88" t="s">
        <v>1028</v>
      </c>
      <c r="P37" s="128" t="s">
        <v>215</v>
      </c>
      <c r="Q37" s="90" t="s">
        <v>1028</v>
      </c>
      <c r="R37" s="129"/>
      <c r="S37" s="130" t="s">
        <v>215</v>
      </c>
      <c r="T37" s="88" t="s">
        <v>1302</v>
      </c>
      <c r="U37" s="89" t="s">
        <v>168</v>
      </c>
      <c r="V37" s="129" t="s">
        <v>214</v>
      </c>
      <c r="W37" s="129" t="s">
        <v>214</v>
      </c>
    </row>
    <row r="38" spans="1:23" ht="210" x14ac:dyDescent="0.25">
      <c r="A38" s="38" t="s">
        <v>221</v>
      </c>
      <c r="B38" s="88" t="s">
        <v>1118</v>
      </c>
      <c r="C38" s="88" t="s">
        <v>519</v>
      </c>
      <c r="D38" s="88" t="s">
        <v>1053</v>
      </c>
      <c r="E38" s="92" t="s">
        <v>220</v>
      </c>
      <c r="F38" s="88" t="s">
        <v>1407</v>
      </c>
      <c r="G38" s="88" t="s">
        <v>1118</v>
      </c>
      <c r="H38" s="88" t="s">
        <v>1408</v>
      </c>
      <c r="I38" s="128" t="s">
        <v>1</v>
      </c>
      <c r="J38" s="89" t="s">
        <v>1202</v>
      </c>
      <c r="K38" s="88" t="s">
        <v>1409</v>
      </c>
      <c r="L38" s="88" t="s">
        <v>1410</v>
      </c>
      <c r="M38" s="88" t="s">
        <v>1028</v>
      </c>
      <c r="N38" s="88" t="s">
        <v>1028</v>
      </c>
      <c r="O38" s="88" t="s">
        <v>1028</v>
      </c>
      <c r="P38" s="128" t="s">
        <v>215</v>
      </c>
      <c r="Q38" s="90" t="s">
        <v>1028</v>
      </c>
      <c r="R38" s="129"/>
      <c r="S38" s="130" t="s">
        <v>215</v>
      </c>
      <c r="T38" s="88" t="s">
        <v>1303</v>
      </c>
      <c r="U38" s="89" t="s">
        <v>168</v>
      </c>
      <c r="V38" s="129" t="s">
        <v>214</v>
      </c>
      <c r="W38" s="129" t="s">
        <v>214</v>
      </c>
    </row>
    <row r="39" spans="1:23" ht="60" x14ac:dyDescent="0.25">
      <c r="A39" s="38" t="s">
        <v>221</v>
      </c>
      <c r="B39" s="88" t="s">
        <v>1119</v>
      </c>
      <c r="C39" s="88" t="s">
        <v>522</v>
      </c>
      <c r="D39" s="88" t="s">
        <v>1054</v>
      </c>
      <c r="E39" s="92" t="s">
        <v>220</v>
      </c>
      <c r="F39" s="88" t="s">
        <v>360</v>
      </c>
      <c r="G39" s="88" t="s">
        <v>1119</v>
      </c>
      <c r="H39" s="88" t="s">
        <v>1411</v>
      </c>
      <c r="I39" s="128" t="s">
        <v>1</v>
      </c>
      <c r="J39" s="89" t="s">
        <v>1203</v>
      </c>
      <c r="K39" s="88" t="s">
        <v>1412</v>
      </c>
      <c r="L39" s="88" t="s">
        <v>1410</v>
      </c>
      <c r="M39" s="88" t="s">
        <v>1028</v>
      </c>
      <c r="N39" s="88" t="s">
        <v>1028</v>
      </c>
      <c r="O39" s="88" t="s">
        <v>1028</v>
      </c>
      <c r="P39" s="128" t="s">
        <v>215</v>
      </c>
      <c r="Q39" s="90" t="s">
        <v>1028</v>
      </c>
      <c r="R39" s="129"/>
      <c r="S39" s="130" t="s">
        <v>215</v>
      </c>
      <c r="T39" s="88" t="s">
        <v>1304</v>
      </c>
      <c r="U39" s="89" t="s">
        <v>168</v>
      </c>
      <c r="V39" s="129" t="s">
        <v>214</v>
      </c>
      <c r="W39" s="129" t="s">
        <v>214</v>
      </c>
    </row>
    <row r="40" spans="1:23" ht="60" x14ac:dyDescent="0.25">
      <c r="A40" s="38" t="s">
        <v>221</v>
      </c>
      <c r="B40" s="88" t="s">
        <v>1120</v>
      </c>
      <c r="C40" s="88" t="s">
        <v>485</v>
      </c>
      <c r="D40" s="88" t="s">
        <v>1055</v>
      </c>
      <c r="E40" s="92" t="s">
        <v>220</v>
      </c>
      <c r="F40" s="88" t="s">
        <v>1413</v>
      </c>
      <c r="G40" s="88" t="s">
        <v>1120</v>
      </c>
      <c r="H40" s="88" t="s">
        <v>1414</v>
      </c>
      <c r="I40" s="128" t="s">
        <v>1</v>
      </c>
      <c r="J40" s="89" t="s">
        <v>1204</v>
      </c>
      <c r="K40" s="88" t="s">
        <v>1415</v>
      </c>
      <c r="L40" s="88" t="s">
        <v>1410</v>
      </c>
      <c r="M40" s="88" t="s">
        <v>1028</v>
      </c>
      <c r="N40" s="88" t="s">
        <v>1028</v>
      </c>
      <c r="O40" s="88" t="s">
        <v>1028</v>
      </c>
      <c r="P40" s="128" t="s">
        <v>215</v>
      </c>
      <c r="Q40" s="90" t="s">
        <v>1028</v>
      </c>
      <c r="R40" s="129"/>
      <c r="S40" s="130" t="s">
        <v>215</v>
      </c>
      <c r="T40" s="88" t="s">
        <v>1305</v>
      </c>
      <c r="U40" s="89" t="s">
        <v>168</v>
      </c>
      <c r="V40" s="129" t="s">
        <v>214</v>
      </c>
      <c r="W40" s="129" t="s">
        <v>214</v>
      </c>
    </row>
    <row r="41" spans="1:23" ht="75" x14ac:dyDescent="0.25">
      <c r="A41" s="38" t="s">
        <v>221</v>
      </c>
      <c r="B41" s="88" t="s">
        <v>1121</v>
      </c>
      <c r="C41" s="88" t="s">
        <v>1019</v>
      </c>
      <c r="D41" s="88" t="s">
        <v>1056</v>
      </c>
      <c r="E41" s="92" t="s">
        <v>220</v>
      </c>
      <c r="F41" s="88" t="s">
        <v>1416</v>
      </c>
      <c r="G41" s="88" t="s">
        <v>1121</v>
      </c>
      <c r="H41" s="88" t="s">
        <v>1417</v>
      </c>
      <c r="I41" s="128" t="s">
        <v>1</v>
      </c>
      <c r="J41" s="89" t="s">
        <v>1205</v>
      </c>
      <c r="K41" s="88" t="s">
        <v>1418</v>
      </c>
      <c r="L41" s="88" t="s">
        <v>1419</v>
      </c>
      <c r="M41" s="88" t="s">
        <v>1028</v>
      </c>
      <c r="N41" s="88" t="s">
        <v>1028</v>
      </c>
      <c r="O41" s="88" t="s">
        <v>1028</v>
      </c>
      <c r="P41" s="128" t="s">
        <v>215</v>
      </c>
      <c r="Q41" s="90" t="s">
        <v>1028</v>
      </c>
      <c r="R41" s="129"/>
      <c r="S41" s="130" t="s">
        <v>215</v>
      </c>
      <c r="T41" s="88" t="s">
        <v>1306</v>
      </c>
      <c r="U41" s="89" t="s">
        <v>168</v>
      </c>
      <c r="V41" s="129" t="s">
        <v>214</v>
      </c>
      <c r="W41" s="129" t="s">
        <v>214</v>
      </c>
    </row>
    <row r="42" spans="1:23" ht="75" x14ac:dyDescent="0.25">
      <c r="A42" s="38" t="s">
        <v>221</v>
      </c>
      <c r="B42" s="88" t="s">
        <v>1122</v>
      </c>
      <c r="C42" s="88" t="s">
        <v>525</v>
      </c>
      <c r="D42" s="88" t="s">
        <v>1057</v>
      </c>
      <c r="E42" s="92" t="s">
        <v>220</v>
      </c>
      <c r="F42" s="88" t="s">
        <v>1420</v>
      </c>
      <c r="G42" s="88" t="s">
        <v>1122</v>
      </c>
      <c r="H42" s="88" t="s">
        <v>1421</v>
      </c>
      <c r="I42" s="128" t="s">
        <v>1</v>
      </c>
      <c r="J42" s="89" t="s">
        <v>1206</v>
      </c>
      <c r="K42" s="88" t="s">
        <v>1422</v>
      </c>
      <c r="L42" s="88" t="s">
        <v>1410</v>
      </c>
      <c r="M42" s="88" t="s">
        <v>1028</v>
      </c>
      <c r="N42" s="88" t="s">
        <v>1028</v>
      </c>
      <c r="O42" s="88" t="s">
        <v>1028</v>
      </c>
      <c r="P42" s="128" t="s">
        <v>215</v>
      </c>
      <c r="Q42" s="90" t="s">
        <v>1028</v>
      </c>
      <c r="R42" s="129"/>
      <c r="S42" s="130" t="s">
        <v>215</v>
      </c>
      <c r="T42" s="88" t="s">
        <v>1307</v>
      </c>
      <c r="U42" s="89" t="s">
        <v>168</v>
      </c>
      <c r="V42" s="129" t="s">
        <v>214</v>
      </c>
      <c r="W42" s="129" t="s">
        <v>214</v>
      </c>
    </row>
    <row r="43" spans="1:23" ht="60" x14ac:dyDescent="0.25">
      <c r="A43" s="38" t="s">
        <v>221</v>
      </c>
      <c r="B43" s="88" t="s">
        <v>1123</v>
      </c>
      <c r="C43" s="88" t="s">
        <v>489</v>
      </c>
      <c r="D43" s="88" t="s">
        <v>1058</v>
      </c>
      <c r="E43" s="92" t="s">
        <v>220</v>
      </c>
      <c r="F43" s="88" t="s">
        <v>1423</v>
      </c>
      <c r="G43" s="88" t="s">
        <v>1123</v>
      </c>
      <c r="H43" s="88" t="s">
        <v>1424</v>
      </c>
      <c r="I43" s="128" t="s">
        <v>1</v>
      </c>
      <c r="J43" s="89" t="s">
        <v>1207</v>
      </c>
      <c r="K43" s="88" t="s">
        <v>1425</v>
      </c>
      <c r="L43" s="88" t="s">
        <v>1410</v>
      </c>
      <c r="M43" s="88" t="s">
        <v>1028</v>
      </c>
      <c r="N43" s="88" t="s">
        <v>1028</v>
      </c>
      <c r="O43" s="88" t="s">
        <v>1028</v>
      </c>
      <c r="P43" s="128" t="s">
        <v>215</v>
      </c>
      <c r="Q43" s="90" t="s">
        <v>1028</v>
      </c>
      <c r="R43" s="129"/>
      <c r="S43" s="130" t="s">
        <v>215</v>
      </c>
      <c r="T43" s="88" t="s">
        <v>1308</v>
      </c>
      <c r="U43" s="89" t="s">
        <v>168</v>
      </c>
      <c r="V43" s="129" t="s">
        <v>214</v>
      </c>
      <c r="W43" s="129" t="s">
        <v>214</v>
      </c>
    </row>
    <row r="44" spans="1:23" ht="180" x14ac:dyDescent="0.25">
      <c r="A44" s="38" t="s">
        <v>221</v>
      </c>
      <c r="B44" s="88" t="s">
        <v>1124</v>
      </c>
      <c r="C44" s="88" t="s">
        <v>528</v>
      </c>
      <c r="D44" s="88" t="s">
        <v>1059</v>
      </c>
      <c r="E44" s="92" t="s">
        <v>220</v>
      </c>
      <c r="F44" s="88" t="s">
        <v>1426</v>
      </c>
      <c r="G44" s="88" t="s">
        <v>1124</v>
      </c>
      <c r="H44" s="88" t="s">
        <v>1427</v>
      </c>
      <c r="I44" s="128" t="s">
        <v>1</v>
      </c>
      <c r="J44" s="89" t="s">
        <v>1208</v>
      </c>
      <c r="K44" s="88" t="s">
        <v>1428</v>
      </c>
      <c r="L44" s="88" t="s">
        <v>1429</v>
      </c>
      <c r="M44" s="88" t="s">
        <v>1028</v>
      </c>
      <c r="N44" s="88" t="s">
        <v>1028</v>
      </c>
      <c r="O44" s="88" t="s">
        <v>1028</v>
      </c>
      <c r="P44" s="128" t="s">
        <v>215</v>
      </c>
      <c r="Q44" s="90" t="s">
        <v>1028</v>
      </c>
      <c r="R44" s="129"/>
      <c r="S44" s="130" t="s">
        <v>1028</v>
      </c>
      <c r="T44" s="88" t="s">
        <v>1028</v>
      </c>
      <c r="U44" s="89" t="s">
        <v>1028</v>
      </c>
      <c r="V44" s="129" t="s">
        <v>214</v>
      </c>
      <c r="W44" s="129" t="s">
        <v>214</v>
      </c>
    </row>
    <row r="45" spans="1:23" ht="105" x14ac:dyDescent="0.25">
      <c r="A45" s="38" t="s">
        <v>221</v>
      </c>
      <c r="B45" s="88" t="s">
        <v>1125</v>
      </c>
      <c r="C45" s="88" t="s">
        <v>1020</v>
      </c>
      <c r="D45" s="88" t="s">
        <v>1060</v>
      </c>
      <c r="E45" s="92" t="s">
        <v>294</v>
      </c>
      <c r="F45" s="88" t="s">
        <v>1430</v>
      </c>
      <c r="G45" s="88" t="s">
        <v>1125</v>
      </c>
      <c r="H45" s="88" t="s">
        <v>1770</v>
      </c>
      <c r="I45" s="128" t="s">
        <v>1</v>
      </c>
      <c r="J45" s="89" t="s">
        <v>1209</v>
      </c>
      <c r="K45" s="88" t="s">
        <v>1431</v>
      </c>
      <c r="L45" s="88" t="s">
        <v>1432</v>
      </c>
      <c r="M45" s="88" t="s">
        <v>1028</v>
      </c>
      <c r="N45" s="88" t="s">
        <v>1028</v>
      </c>
      <c r="O45" s="88" t="s">
        <v>1028</v>
      </c>
      <c r="P45" s="128" t="s">
        <v>215</v>
      </c>
      <c r="Q45" s="90" t="s">
        <v>1028</v>
      </c>
      <c r="R45" s="129"/>
      <c r="S45" s="130" t="s">
        <v>215</v>
      </c>
      <c r="T45" s="88" t="s">
        <v>1309</v>
      </c>
      <c r="U45" s="89" t="s">
        <v>168</v>
      </c>
      <c r="V45" s="129" t="s">
        <v>214</v>
      </c>
      <c r="W45" s="129" t="s">
        <v>214</v>
      </c>
    </row>
    <row r="46" spans="1:23" ht="135" x14ac:dyDescent="0.25">
      <c r="A46" s="263" t="s">
        <v>221</v>
      </c>
      <c r="B46" s="224" t="s">
        <v>1126</v>
      </c>
      <c r="C46" s="224" t="s">
        <v>495</v>
      </c>
      <c r="D46" s="224" t="s">
        <v>1061</v>
      </c>
      <c r="E46" s="218" t="s">
        <v>220</v>
      </c>
      <c r="F46" s="224" t="s">
        <v>1433</v>
      </c>
      <c r="G46" s="224" t="s">
        <v>1126</v>
      </c>
      <c r="H46" s="224" t="s">
        <v>1434</v>
      </c>
      <c r="I46" s="224" t="s">
        <v>1</v>
      </c>
      <c r="J46" s="88" t="s">
        <v>1210</v>
      </c>
      <c r="K46" s="3" t="s">
        <v>1435</v>
      </c>
      <c r="L46" s="32" t="s">
        <v>1573</v>
      </c>
      <c r="M46" s="88" t="s">
        <v>1028</v>
      </c>
      <c r="N46" s="88" t="s">
        <v>1028</v>
      </c>
      <c r="O46" s="88" t="s">
        <v>1028</v>
      </c>
      <c r="P46" s="32" t="s">
        <v>215</v>
      </c>
      <c r="Q46" s="49" t="s">
        <v>1436</v>
      </c>
      <c r="R46" s="49" t="s">
        <v>215</v>
      </c>
      <c r="S46" s="130" t="s">
        <v>1028</v>
      </c>
      <c r="T46" s="88" t="s">
        <v>1310</v>
      </c>
      <c r="U46" s="88" t="s">
        <v>1922</v>
      </c>
      <c r="V46" s="129" t="s">
        <v>214</v>
      </c>
      <c r="W46" s="129" t="s">
        <v>214</v>
      </c>
    </row>
    <row r="47" spans="1:23" ht="105" x14ac:dyDescent="0.25">
      <c r="A47" s="264"/>
      <c r="B47" s="225"/>
      <c r="C47" s="225"/>
      <c r="D47" s="225"/>
      <c r="E47" s="220"/>
      <c r="F47" s="225"/>
      <c r="G47" s="225"/>
      <c r="H47" s="225"/>
      <c r="I47" s="225"/>
      <c r="J47" s="88" t="s">
        <v>1211</v>
      </c>
      <c r="K47" s="3" t="s">
        <v>1435</v>
      </c>
      <c r="L47" s="32" t="s">
        <v>1574</v>
      </c>
      <c r="M47" s="88" t="s">
        <v>1028</v>
      </c>
      <c r="N47" s="88" t="s">
        <v>1028</v>
      </c>
      <c r="O47" s="88" t="s">
        <v>1028</v>
      </c>
      <c r="P47" s="32" t="s">
        <v>215</v>
      </c>
      <c r="Q47" s="49" t="s">
        <v>1437</v>
      </c>
      <c r="R47" s="49" t="s">
        <v>215</v>
      </c>
      <c r="S47" s="130" t="s">
        <v>1028</v>
      </c>
      <c r="T47" s="88" t="s">
        <v>1311</v>
      </c>
      <c r="U47" s="88" t="s">
        <v>1922</v>
      </c>
      <c r="V47" s="129" t="s">
        <v>214</v>
      </c>
      <c r="W47" s="129" t="s">
        <v>214</v>
      </c>
    </row>
    <row r="48" spans="1:23" ht="118.5" customHeight="1" x14ac:dyDescent="0.25">
      <c r="A48" s="263" t="s">
        <v>221</v>
      </c>
      <c r="B48" s="224" t="s">
        <v>1127</v>
      </c>
      <c r="C48" s="224" t="s">
        <v>588</v>
      </c>
      <c r="D48" s="224" t="s">
        <v>1062</v>
      </c>
      <c r="E48" s="218" t="s">
        <v>220</v>
      </c>
      <c r="F48" s="224" t="s">
        <v>84</v>
      </c>
      <c r="G48" s="224" t="s">
        <v>1127</v>
      </c>
      <c r="H48" s="224" t="s">
        <v>1438</v>
      </c>
      <c r="I48" s="224" t="s">
        <v>1</v>
      </c>
      <c r="J48" s="88" t="s">
        <v>1212</v>
      </c>
      <c r="K48" s="3" t="s">
        <v>1439</v>
      </c>
      <c r="L48" s="224" t="s">
        <v>1440</v>
      </c>
      <c r="M48" s="224" t="s">
        <v>1028</v>
      </c>
      <c r="N48" s="224" t="s">
        <v>1028</v>
      </c>
      <c r="O48" s="224" t="s">
        <v>1028</v>
      </c>
      <c r="P48" s="224" t="s">
        <v>215</v>
      </c>
      <c r="Q48" s="224" t="s">
        <v>1028</v>
      </c>
      <c r="R48" s="131"/>
      <c r="S48" s="268" t="s">
        <v>1028</v>
      </c>
      <c r="T48" s="224" t="s">
        <v>1028</v>
      </c>
      <c r="U48" s="268" t="s">
        <v>1028</v>
      </c>
      <c r="V48" s="129" t="s">
        <v>214</v>
      </c>
      <c r="W48" s="129" t="s">
        <v>214</v>
      </c>
    </row>
    <row r="49" spans="1:23" ht="116.25" customHeight="1" x14ac:dyDescent="0.25">
      <c r="A49" s="264"/>
      <c r="B49" s="225"/>
      <c r="C49" s="225"/>
      <c r="D49" s="225"/>
      <c r="E49" s="220"/>
      <c r="F49" s="225"/>
      <c r="G49" s="225"/>
      <c r="H49" s="225"/>
      <c r="I49" s="225"/>
      <c r="J49" s="88" t="s">
        <v>1213</v>
      </c>
      <c r="K49" s="3" t="s">
        <v>1425</v>
      </c>
      <c r="L49" s="225"/>
      <c r="M49" s="225"/>
      <c r="N49" s="225"/>
      <c r="O49" s="225"/>
      <c r="P49" s="225"/>
      <c r="Q49" s="225"/>
      <c r="R49" s="132"/>
      <c r="S49" s="269"/>
      <c r="T49" s="225"/>
      <c r="U49" s="269"/>
      <c r="V49" s="129" t="s">
        <v>214</v>
      </c>
      <c r="W49" s="129" t="s">
        <v>214</v>
      </c>
    </row>
    <row r="50" spans="1:23" ht="120" x14ac:dyDescent="0.25">
      <c r="A50" s="38" t="s">
        <v>221</v>
      </c>
      <c r="B50" s="88" t="s">
        <v>1128</v>
      </c>
      <c r="C50" s="88" t="s">
        <v>492</v>
      </c>
      <c r="D50" s="88" t="s">
        <v>1063</v>
      </c>
      <c r="E50" s="92" t="s">
        <v>220</v>
      </c>
      <c r="F50" s="88" t="s">
        <v>384</v>
      </c>
      <c r="G50" s="88" t="s">
        <v>1128</v>
      </c>
      <c r="H50" s="88" t="s">
        <v>1441</v>
      </c>
      <c r="I50" s="128" t="s">
        <v>1</v>
      </c>
      <c r="J50" s="89" t="s">
        <v>1214</v>
      </c>
      <c r="K50" s="88" t="s">
        <v>1442</v>
      </c>
      <c r="L50" s="88" t="s">
        <v>1443</v>
      </c>
      <c r="M50" s="88" t="s">
        <v>1028</v>
      </c>
      <c r="N50" s="88" t="s">
        <v>1028</v>
      </c>
      <c r="O50" s="88" t="s">
        <v>1028</v>
      </c>
      <c r="P50" s="128" t="s">
        <v>215</v>
      </c>
      <c r="Q50" s="88" t="s">
        <v>1028</v>
      </c>
      <c r="R50" s="49" t="s">
        <v>215</v>
      </c>
      <c r="S50" s="130" t="s">
        <v>1028</v>
      </c>
      <c r="T50" s="88" t="s">
        <v>1312</v>
      </c>
      <c r="U50" s="88" t="s">
        <v>1922</v>
      </c>
      <c r="V50" s="129" t="s">
        <v>214</v>
      </c>
      <c r="W50" s="129" t="s">
        <v>214</v>
      </c>
    </row>
    <row r="51" spans="1:23" ht="120" x14ac:dyDescent="0.25">
      <c r="A51" s="38" t="s">
        <v>221</v>
      </c>
      <c r="B51" s="88" t="s">
        <v>1129</v>
      </c>
      <c r="C51" s="88" t="s">
        <v>508</v>
      </c>
      <c r="D51" s="88" t="s">
        <v>1064</v>
      </c>
      <c r="E51" s="92" t="s">
        <v>220</v>
      </c>
      <c r="F51" s="88" t="s">
        <v>388</v>
      </c>
      <c r="G51" s="88" t="s">
        <v>1129</v>
      </c>
      <c r="H51" s="88" t="s">
        <v>1444</v>
      </c>
      <c r="I51" s="128" t="s">
        <v>1</v>
      </c>
      <c r="J51" s="89" t="s">
        <v>1215</v>
      </c>
      <c r="K51" s="88" t="s">
        <v>1445</v>
      </c>
      <c r="L51" s="88" t="s">
        <v>1443</v>
      </c>
      <c r="M51" s="88" t="s">
        <v>1028</v>
      </c>
      <c r="N51" s="88" t="s">
        <v>1028</v>
      </c>
      <c r="O51" s="88" t="s">
        <v>1028</v>
      </c>
      <c r="P51" s="128" t="s">
        <v>215</v>
      </c>
      <c r="Q51" s="88" t="s">
        <v>1028</v>
      </c>
      <c r="R51" s="49" t="s">
        <v>215</v>
      </c>
      <c r="S51" s="130" t="s">
        <v>1028</v>
      </c>
      <c r="T51" s="88" t="s">
        <v>1313</v>
      </c>
      <c r="U51" s="88" t="s">
        <v>1922</v>
      </c>
      <c r="V51" s="129" t="s">
        <v>214</v>
      </c>
      <c r="W51" s="129" t="s">
        <v>214</v>
      </c>
    </row>
    <row r="52" spans="1:23" ht="90" x14ac:dyDescent="0.25">
      <c r="A52" s="38" t="s">
        <v>221</v>
      </c>
      <c r="B52" s="88" t="s">
        <v>1130</v>
      </c>
      <c r="C52" s="88" t="s">
        <v>516</v>
      </c>
      <c r="D52" s="88" t="s">
        <v>1065</v>
      </c>
      <c r="E52" s="92" t="s">
        <v>220</v>
      </c>
      <c r="F52" s="88" t="s">
        <v>1446</v>
      </c>
      <c r="G52" s="88" t="s">
        <v>1130</v>
      </c>
      <c r="H52" s="88" t="s">
        <v>1447</v>
      </c>
      <c r="I52" s="128" t="s">
        <v>1</v>
      </c>
      <c r="J52" s="89" t="s">
        <v>1216</v>
      </c>
      <c r="K52" s="88" t="s">
        <v>1448</v>
      </c>
      <c r="L52" s="88" t="s">
        <v>1449</v>
      </c>
      <c r="M52" s="88" t="s">
        <v>1028</v>
      </c>
      <c r="N52" s="88" t="s">
        <v>1028</v>
      </c>
      <c r="O52" s="88" t="s">
        <v>1028</v>
      </c>
      <c r="P52" s="128" t="s">
        <v>215</v>
      </c>
      <c r="Q52" s="88" t="s">
        <v>1028</v>
      </c>
      <c r="R52" s="49" t="s">
        <v>215</v>
      </c>
      <c r="S52" s="130" t="s">
        <v>1028</v>
      </c>
      <c r="T52" s="88" t="s">
        <v>1314</v>
      </c>
      <c r="U52" s="88" t="s">
        <v>1922</v>
      </c>
      <c r="V52" s="129" t="s">
        <v>214</v>
      </c>
      <c r="W52" s="129" t="s">
        <v>214</v>
      </c>
    </row>
    <row r="53" spans="1:23" ht="135" x14ac:dyDescent="0.25">
      <c r="A53" s="38" t="s">
        <v>221</v>
      </c>
      <c r="B53" s="88" t="s">
        <v>1131</v>
      </c>
      <c r="C53" s="88" t="s">
        <v>570</v>
      </c>
      <c r="D53" s="88" t="s">
        <v>1066</v>
      </c>
      <c r="E53" s="92" t="s">
        <v>220</v>
      </c>
      <c r="F53" s="88" t="s">
        <v>394</v>
      </c>
      <c r="G53" s="88" t="s">
        <v>1131</v>
      </c>
      <c r="H53" s="88" t="s">
        <v>135</v>
      </c>
      <c r="I53" s="128" t="s">
        <v>1</v>
      </c>
      <c r="J53" s="89" t="s">
        <v>1217</v>
      </c>
      <c r="K53" s="88" t="s">
        <v>1450</v>
      </c>
      <c r="L53" s="88" t="s">
        <v>1451</v>
      </c>
      <c r="M53" s="88" t="s">
        <v>1028</v>
      </c>
      <c r="N53" s="88" t="s">
        <v>1028</v>
      </c>
      <c r="O53" s="88" t="s">
        <v>1028</v>
      </c>
      <c r="P53" s="128" t="s">
        <v>215</v>
      </c>
      <c r="Q53" s="88" t="s">
        <v>1028</v>
      </c>
      <c r="R53" s="49" t="s">
        <v>215</v>
      </c>
      <c r="S53" s="130" t="s">
        <v>1028</v>
      </c>
      <c r="T53" s="88" t="s">
        <v>1315</v>
      </c>
      <c r="U53" s="88" t="s">
        <v>1922</v>
      </c>
      <c r="V53" s="129" t="s">
        <v>214</v>
      </c>
      <c r="W53" s="129" t="s">
        <v>214</v>
      </c>
    </row>
    <row r="54" spans="1:23" ht="150" x14ac:dyDescent="0.25">
      <c r="A54" s="38" t="s">
        <v>221</v>
      </c>
      <c r="B54" s="88" t="s">
        <v>1132</v>
      </c>
      <c r="C54" s="88" t="s">
        <v>573</v>
      </c>
      <c r="D54" s="88" t="s">
        <v>1067</v>
      </c>
      <c r="E54" s="92" t="s">
        <v>220</v>
      </c>
      <c r="F54" s="88" t="s">
        <v>1452</v>
      </c>
      <c r="G54" s="88" t="s">
        <v>1132</v>
      </c>
      <c r="H54" s="88" t="s">
        <v>136</v>
      </c>
      <c r="I54" s="128" t="s">
        <v>1</v>
      </c>
      <c r="J54" s="89" t="s">
        <v>1218</v>
      </c>
      <c r="K54" s="88" t="s">
        <v>1453</v>
      </c>
      <c r="L54" s="88" t="s">
        <v>1454</v>
      </c>
      <c r="M54" s="88" t="s">
        <v>1028</v>
      </c>
      <c r="N54" s="88" t="s">
        <v>1028</v>
      </c>
      <c r="O54" s="88" t="s">
        <v>1028</v>
      </c>
      <c r="P54" s="128" t="s">
        <v>215</v>
      </c>
      <c r="Q54" s="88" t="s">
        <v>1028</v>
      </c>
      <c r="R54" s="49" t="s">
        <v>215</v>
      </c>
      <c r="S54" s="130" t="s">
        <v>1028</v>
      </c>
      <c r="T54" s="88" t="s">
        <v>1316</v>
      </c>
      <c r="U54" s="88" t="s">
        <v>1922</v>
      </c>
      <c r="V54" s="129" t="s">
        <v>214</v>
      </c>
      <c r="W54" s="129" t="s">
        <v>214</v>
      </c>
    </row>
    <row r="55" spans="1:23" ht="60" x14ac:dyDescent="0.25">
      <c r="A55" s="38" t="s">
        <v>221</v>
      </c>
      <c r="B55" s="88" t="s">
        <v>1133</v>
      </c>
      <c r="C55" s="88" t="s">
        <v>1021</v>
      </c>
      <c r="D55" s="88" t="s">
        <v>1068</v>
      </c>
      <c r="E55" s="92" t="s">
        <v>222</v>
      </c>
      <c r="F55" s="88" t="s">
        <v>1455</v>
      </c>
      <c r="G55" s="88" t="s">
        <v>1133</v>
      </c>
      <c r="H55" s="88" t="s">
        <v>1456</v>
      </c>
      <c r="I55" s="128" t="s">
        <v>1</v>
      </c>
      <c r="J55" s="89" t="s">
        <v>1219</v>
      </c>
      <c r="K55" s="88" t="s">
        <v>1457</v>
      </c>
      <c r="L55" s="88" t="s">
        <v>1458</v>
      </c>
      <c r="M55" s="88" t="s">
        <v>1028</v>
      </c>
      <c r="N55" s="88" t="s">
        <v>1028</v>
      </c>
      <c r="O55" s="88" t="s">
        <v>1028</v>
      </c>
      <c r="P55" s="128" t="s">
        <v>215</v>
      </c>
      <c r="Q55" s="88" t="s">
        <v>1028</v>
      </c>
      <c r="R55" s="49" t="s">
        <v>215</v>
      </c>
      <c r="S55" s="130" t="s">
        <v>1028</v>
      </c>
      <c r="T55" s="88" t="s">
        <v>1317</v>
      </c>
      <c r="U55" s="88" t="s">
        <v>1922</v>
      </c>
      <c r="V55" s="129" t="s">
        <v>214</v>
      </c>
      <c r="W55" s="129" t="s">
        <v>214</v>
      </c>
    </row>
    <row r="56" spans="1:23" ht="90" x14ac:dyDescent="0.25">
      <c r="A56" s="38" t="s">
        <v>221</v>
      </c>
      <c r="B56" s="88" t="s">
        <v>1134</v>
      </c>
      <c r="C56" s="88" t="s">
        <v>1022</v>
      </c>
      <c r="D56" s="88" t="s">
        <v>1069</v>
      </c>
      <c r="E56" s="92" t="s">
        <v>220</v>
      </c>
      <c r="F56" s="88" t="s">
        <v>1459</v>
      </c>
      <c r="G56" s="88" t="s">
        <v>1134</v>
      </c>
      <c r="H56" s="88" t="s">
        <v>1460</v>
      </c>
      <c r="I56" s="128" t="s">
        <v>1</v>
      </c>
      <c r="J56" s="89" t="s">
        <v>1220</v>
      </c>
      <c r="K56" s="88" t="s">
        <v>1461</v>
      </c>
      <c r="L56" s="88" t="s">
        <v>1462</v>
      </c>
      <c r="M56" s="88" t="s">
        <v>1028</v>
      </c>
      <c r="N56" s="88" t="s">
        <v>1028</v>
      </c>
      <c r="O56" s="88" t="s">
        <v>1028</v>
      </c>
      <c r="P56" s="128" t="s">
        <v>215</v>
      </c>
      <c r="Q56" s="88" t="s">
        <v>1028</v>
      </c>
      <c r="R56" s="128"/>
      <c r="S56" s="130" t="s">
        <v>1028</v>
      </c>
      <c r="T56" s="88" t="s">
        <v>1028</v>
      </c>
      <c r="U56" s="89" t="s">
        <v>1028</v>
      </c>
      <c r="V56" s="129" t="s">
        <v>214</v>
      </c>
      <c r="W56" s="129" t="s">
        <v>214</v>
      </c>
    </row>
    <row r="57" spans="1:23" ht="114" customHeight="1" x14ac:dyDescent="0.25">
      <c r="A57" s="263" t="s">
        <v>221</v>
      </c>
      <c r="B57" s="224" t="s">
        <v>1135</v>
      </c>
      <c r="C57" s="224" t="s">
        <v>511</v>
      </c>
      <c r="D57" s="224" t="s">
        <v>1070</v>
      </c>
      <c r="E57" s="218" t="s">
        <v>220</v>
      </c>
      <c r="F57" s="224" t="s">
        <v>1463</v>
      </c>
      <c r="G57" s="224" t="s">
        <v>1135</v>
      </c>
      <c r="H57" s="224" t="s">
        <v>1464</v>
      </c>
      <c r="I57" s="224" t="s">
        <v>1</v>
      </c>
      <c r="J57" s="88" t="s">
        <v>1221</v>
      </c>
      <c r="K57" s="3" t="s">
        <v>1465</v>
      </c>
      <c r="L57" s="224" t="s">
        <v>1466</v>
      </c>
      <c r="M57" s="224" t="s">
        <v>1028</v>
      </c>
      <c r="N57" s="224" t="s">
        <v>1028</v>
      </c>
      <c r="O57" s="224" t="s">
        <v>1028</v>
      </c>
      <c r="P57" s="32" t="s">
        <v>215</v>
      </c>
      <c r="Q57" s="224" t="s">
        <v>1028</v>
      </c>
      <c r="R57" s="131"/>
      <c r="S57" s="131" t="s">
        <v>215</v>
      </c>
      <c r="T57" s="88" t="s">
        <v>1318</v>
      </c>
      <c r="U57" s="88" t="s">
        <v>168</v>
      </c>
      <c r="V57" s="129" t="s">
        <v>214</v>
      </c>
      <c r="W57" s="129" t="s">
        <v>214</v>
      </c>
    </row>
    <row r="58" spans="1:23" ht="122.25" customHeight="1" x14ac:dyDescent="0.25">
      <c r="A58" s="264"/>
      <c r="B58" s="225"/>
      <c r="C58" s="225"/>
      <c r="D58" s="225"/>
      <c r="E58" s="220"/>
      <c r="F58" s="225"/>
      <c r="G58" s="225"/>
      <c r="H58" s="225"/>
      <c r="I58" s="225"/>
      <c r="J58" s="88" t="s">
        <v>1222</v>
      </c>
      <c r="K58" s="3" t="s">
        <v>1467</v>
      </c>
      <c r="L58" s="225"/>
      <c r="M58" s="225"/>
      <c r="N58" s="225"/>
      <c r="O58" s="225"/>
      <c r="P58" s="32" t="s">
        <v>215</v>
      </c>
      <c r="Q58" s="225"/>
      <c r="R58" s="132"/>
      <c r="S58" s="131" t="s">
        <v>215</v>
      </c>
      <c r="T58" s="88" t="s">
        <v>1319</v>
      </c>
      <c r="U58" s="88" t="s">
        <v>168</v>
      </c>
      <c r="V58" s="129" t="s">
        <v>214</v>
      </c>
      <c r="W58" s="129" t="s">
        <v>214</v>
      </c>
    </row>
    <row r="59" spans="1:23" ht="131.25" customHeight="1" x14ac:dyDescent="0.25">
      <c r="A59" s="263" t="s">
        <v>221</v>
      </c>
      <c r="B59" s="224" t="s">
        <v>1136</v>
      </c>
      <c r="C59" s="224" t="s">
        <v>1023</v>
      </c>
      <c r="D59" s="224" t="s">
        <v>1071</v>
      </c>
      <c r="E59" s="218" t="s">
        <v>220</v>
      </c>
      <c r="F59" s="224" t="s">
        <v>1468</v>
      </c>
      <c r="G59" s="224" t="s">
        <v>1136</v>
      </c>
      <c r="H59" s="224" t="s">
        <v>1771</v>
      </c>
      <c r="I59" s="224" t="s">
        <v>1</v>
      </c>
      <c r="J59" s="88" t="s">
        <v>1223</v>
      </c>
      <c r="K59" s="3" t="s">
        <v>1469</v>
      </c>
      <c r="L59" s="3" t="s">
        <v>1575</v>
      </c>
      <c r="M59" s="88" t="s">
        <v>1028</v>
      </c>
      <c r="N59" s="88" t="s">
        <v>1028</v>
      </c>
      <c r="O59" s="88" t="s">
        <v>1028</v>
      </c>
      <c r="P59" s="3" t="s">
        <v>215</v>
      </c>
      <c r="Q59" s="49" t="s">
        <v>407</v>
      </c>
      <c r="R59" s="49"/>
      <c r="S59" s="131" t="s">
        <v>215</v>
      </c>
      <c r="T59" s="88" t="s">
        <v>1320</v>
      </c>
      <c r="U59" s="88" t="s">
        <v>168</v>
      </c>
      <c r="V59" s="129" t="s">
        <v>214</v>
      </c>
      <c r="W59" s="129" t="s">
        <v>214</v>
      </c>
    </row>
    <row r="60" spans="1:23" ht="195" x14ac:dyDescent="0.25">
      <c r="A60" s="264"/>
      <c r="B60" s="225"/>
      <c r="C60" s="225"/>
      <c r="D60" s="225"/>
      <c r="E60" s="220"/>
      <c r="F60" s="225"/>
      <c r="G60" s="225"/>
      <c r="H60" s="225"/>
      <c r="I60" s="225"/>
      <c r="J60" s="88" t="s">
        <v>1224</v>
      </c>
      <c r="K60" s="3" t="s">
        <v>1470</v>
      </c>
      <c r="L60" s="3" t="s">
        <v>1576</v>
      </c>
      <c r="M60" s="88" t="s">
        <v>1028</v>
      </c>
      <c r="N60" s="88" t="s">
        <v>1028</v>
      </c>
      <c r="O60" s="88" t="s">
        <v>1028</v>
      </c>
      <c r="P60" s="3" t="s">
        <v>215</v>
      </c>
      <c r="Q60" s="49" t="s">
        <v>408</v>
      </c>
      <c r="R60" s="49"/>
      <c r="S60" s="131" t="s">
        <v>215</v>
      </c>
      <c r="T60" s="88" t="s">
        <v>1321</v>
      </c>
      <c r="U60" s="88" t="s">
        <v>168</v>
      </c>
      <c r="V60" s="129" t="s">
        <v>214</v>
      </c>
      <c r="W60" s="129" t="s">
        <v>214</v>
      </c>
    </row>
    <row r="61" spans="1:23" ht="409.5" x14ac:dyDescent="0.25">
      <c r="A61" s="38" t="s">
        <v>221</v>
      </c>
      <c r="B61" s="88" t="s">
        <v>1137</v>
      </c>
      <c r="C61" s="88" t="s">
        <v>1024</v>
      </c>
      <c r="D61" s="88" t="s">
        <v>1072</v>
      </c>
      <c r="E61" s="92" t="s">
        <v>220</v>
      </c>
      <c r="F61" s="88" t="s">
        <v>1471</v>
      </c>
      <c r="G61" s="88" t="s">
        <v>1137</v>
      </c>
      <c r="H61" s="88" t="s">
        <v>1472</v>
      </c>
      <c r="I61" s="128" t="s">
        <v>1</v>
      </c>
      <c r="J61" s="89" t="s">
        <v>1225</v>
      </c>
      <c r="K61" s="88" t="s">
        <v>1473</v>
      </c>
      <c r="L61" s="88" t="s">
        <v>1474</v>
      </c>
      <c r="M61" s="88" t="s">
        <v>1028</v>
      </c>
      <c r="N61" s="88" t="s">
        <v>1028</v>
      </c>
      <c r="O61" s="88" t="s">
        <v>1028</v>
      </c>
      <c r="P61" s="128" t="s">
        <v>215</v>
      </c>
      <c r="Q61" s="88" t="s">
        <v>1028</v>
      </c>
      <c r="R61" s="128"/>
      <c r="S61" s="130" t="s">
        <v>1028</v>
      </c>
      <c r="T61" s="88" t="s">
        <v>1028</v>
      </c>
      <c r="U61" s="89" t="s">
        <v>1028</v>
      </c>
      <c r="V61" s="129" t="s">
        <v>214</v>
      </c>
      <c r="W61" s="129" t="s">
        <v>214</v>
      </c>
    </row>
    <row r="62" spans="1:23" ht="75" x14ac:dyDescent="0.25">
      <c r="A62" s="38" t="s">
        <v>221</v>
      </c>
      <c r="B62" s="88" t="s">
        <v>1138</v>
      </c>
      <c r="C62" s="88" t="s">
        <v>1025</v>
      </c>
      <c r="D62" s="88" t="s">
        <v>1073</v>
      </c>
      <c r="E62" s="92" t="s">
        <v>223</v>
      </c>
      <c r="F62" s="88" t="s">
        <v>409</v>
      </c>
      <c r="G62" s="88" t="s">
        <v>1138</v>
      </c>
      <c r="H62" s="88" t="s">
        <v>1475</v>
      </c>
      <c r="I62" s="128" t="s">
        <v>1</v>
      </c>
      <c r="J62" s="89" t="s">
        <v>1226</v>
      </c>
      <c r="K62" s="88" t="s">
        <v>1476</v>
      </c>
      <c r="L62" s="88" t="s">
        <v>1477</v>
      </c>
      <c r="M62" s="88" t="s">
        <v>1028</v>
      </c>
      <c r="N62" s="88" t="s">
        <v>1028</v>
      </c>
      <c r="O62" s="88" t="s">
        <v>1028</v>
      </c>
      <c r="P62" s="128" t="s">
        <v>215</v>
      </c>
      <c r="Q62" s="88" t="s">
        <v>1028</v>
      </c>
      <c r="R62" s="128"/>
      <c r="S62" s="130" t="s">
        <v>1028</v>
      </c>
      <c r="T62" s="88" t="s">
        <v>1028</v>
      </c>
      <c r="U62" s="89" t="s">
        <v>1028</v>
      </c>
      <c r="V62" s="129" t="s">
        <v>214</v>
      </c>
      <c r="W62" s="129" t="s">
        <v>214</v>
      </c>
    </row>
    <row r="63" spans="1:23" ht="105" x14ac:dyDescent="0.25">
      <c r="A63" s="38" t="s">
        <v>221</v>
      </c>
      <c r="B63" s="88" t="s">
        <v>1139</v>
      </c>
      <c r="C63" s="88" t="s">
        <v>582</v>
      </c>
      <c r="D63" s="88" t="s">
        <v>1074</v>
      </c>
      <c r="E63" s="92" t="s">
        <v>220</v>
      </c>
      <c r="F63" s="88" t="s">
        <v>410</v>
      </c>
      <c r="G63" s="88" t="s">
        <v>1139</v>
      </c>
      <c r="H63" s="88" t="s">
        <v>1478</v>
      </c>
      <c r="I63" s="128" t="s">
        <v>1</v>
      </c>
      <c r="J63" s="89" t="s">
        <v>1227</v>
      </c>
      <c r="K63" s="88" t="s">
        <v>1479</v>
      </c>
      <c r="L63" s="88" t="s">
        <v>1480</v>
      </c>
      <c r="M63" s="88" t="s">
        <v>1028</v>
      </c>
      <c r="N63" s="88" t="s">
        <v>1028</v>
      </c>
      <c r="O63" s="88" t="s">
        <v>1028</v>
      </c>
      <c r="P63" s="128" t="s">
        <v>215</v>
      </c>
      <c r="Q63" s="88" t="s">
        <v>1028</v>
      </c>
      <c r="R63" s="49" t="s">
        <v>215</v>
      </c>
      <c r="S63" s="130" t="s">
        <v>1028</v>
      </c>
      <c r="T63" s="88" t="s">
        <v>1322</v>
      </c>
      <c r="U63" s="88" t="s">
        <v>1922</v>
      </c>
      <c r="V63" s="129" t="s">
        <v>214</v>
      </c>
      <c r="W63" s="129" t="s">
        <v>214</v>
      </c>
    </row>
    <row r="64" spans="1:23" ht="90" x14ac:dyDescent="0.25">
      <c r="A64" s="38" t="s">
        <v>221</v>
      </c>
      <c r="B64" s="88" t="s">
        <v>1140</v>
      </c>
      <c r="C64" s="88" t="s">
        <v>579</v>
      </c>
      <c r="D64" s="88" t="s">
        <v>1075</v>
      </c>
      <c r="E64" s="92" t="s">
        <v>220</v>
      </c>
      <c r="F64" s="88" t="s">
        <v>1481</v>
      </c>
      <c r="G64" s="88" t="s">
        <v>1140</v>
      </c>
      <c r="H64" s="88" t="s">
        <v>149</v>
      </c>
      <c r="I64" s="128" t="s">
        <v>1</v>
      </c>
      <c r="J64" s="89" t="s">
        <v>1228</v>
      </c>
      <c r="K64" s="88" t="s">
        <v>1482</v>
      </c>
      <c r="L64" s="88" t="s">
        <v>1483</v>
      </c>
      <c r="M64" s="88" t="s">
        <v>1028</v>
      </c>
      <c r="N64" s="88" t="s">
        <v>1028</v>
      </c>
      <c r="O64" s="88" t="s">
        <v>1028</v>
      </c>
      <c r="P64" s="128" t="s">
        <v>215</v>
      </c>
      <c r="Q64" s="88" t="s">
        <v>1028</v>
      </c>
      <c r="R64" s="49" t="s">
        <v>215</v>
      </c>
      <c r="S64" s="130" t="s">
        <v>1028</v>
      </c>
      <c r="T64" s="88" t="s">
        <v>1323</v>
      </c>
      <c r="U64" s="88" t="s">
        <v>1922</v>
      </c>
      <c r="V64" s="129" t="s">
        <v>214</v>
      </c>
      <c r="W64" s="129" t="s">
        <v>214</v>
      </c>
    </row>
    <row r="65" spans="1:23" ht="135" x14ac:dyDescent="0.25">
      <c r="A65" s="38" t="s">
        <v>221</v>
      </c>
      <c r="B65" s="88" t="s">
        <v>1141</v>
      </c>
      <c r="C65" s="88" t="s">
        <v>585</v>
      </c>
      <c r="D65" s="88" t="s">
        <v>1076</v>
      </c>
      <c r="E65" s="92" t="s">
        <v>294</v>
      </c>
      <c r="F65" s="88" t="s">
        <v>87</v>
      </c>
      <c r="G65" s="88" t="s">
        <v>1141</v>
      </c>
      <c r="H65" s="88" t="s">
        <v>126</v>
      </c>
      <c r="I65" s="128" t="s">
        <v>1</v>
      </c>
      <c r="J65" s="89" t="s">
        <v>1229</v>
      </c>
      <c r="K65" s="88" t="s">
        <v>1484</v>
      </c>
      <c r="L65" s="88" t="s">
        <v>1485</v>
      </c>
      <c r="M65" s="88" t="s">
        <v>1028</v>
      </c>
      <c r="N65" s="88" t="s">
        <v>1028</v>
      </c>
      <c r="O65" s="88" t="s">
        <v>1028</v>
      </c>
      <c r="P65" s="128" t="s">
        <v>215</v>
      </c>
      <c r="Q65" s="88" t="s">
        <v>1028</v>
      </c>
      <c r="R65" s="49" t="s">
        <v>215</v>
      </c>
      <c r="S65" s="130" t="s">
        <v>1028</v>
      </c>
      <c r="T65" s="88" t="s">
        <v>1324</v>
      </c>
      <c r="U65" s="88" t="s">
        <v>1922</v>
      </c>
      <c r="V65" s="129" t="s">
        <v>214</v>
      </c>
      <c r="W65" s="129" t="s">
        <v>214</v>
      </c>
    </row>
    <row r="66" spans="1:23" ht="75" x14ac:dyDescent="0.25">
      <c r="A66" s="38" t="s">
        <v>221</v>
      </c>
      <c r="B66" s="88" t="s">
        <v>1142</v>
      </c>
      <c r="C66" s="88" t="s">
        <v>1026</v>
      </c>
      <c r="D66" s="88" t="s">
        <v>1077</v>
      </c>
      <c r="E66" s="92" t="s">
        <v>220</v>
      </c>
      <c r="F66" s="88" t="s">
        <v>421</v>
      </c>
      <c r="G66" s="88" t="s">
        <v>1142</v>
      </c>
      <c r="H66" s="88" t="s">
        <v>1486</v>
      </c>
      <c r="I66" s="128" t="s">
        <v>1</v>
      </c>
      <c r="J66" s="89" t="s">
        <v>1230</v>
      </c>
      <c r="K66" s="88" t="s">
        <v>1487</v>
      </c>
      <c r="L66" s="88" t="s">
        <v>1488</v>
      </c>
      <c r="M66" s="88" t="s">
        <v>1028</v>
      </c>
      <c r="N66" s="88" t="s">
        <v>1028</v>
      </c>
      <c r="O66" s="88" t="s">
        <v>1028</v>
      </c>
      <c r="P66" s="128" t="s">
        <v>215</v>
      </c>
      <c r="Q66" s="88" t="s">
        <v>1028</v>
      </c>
      <c r="R66" s="128"/>
      <c r="S66" s="130" t="s">
        <v>1028</v>
      </c>
      <c r="T66" s="88" t="s">
        <v>1028</v>
      </c>
      <c r="U66" s="89" t="s">
        <v>1028</v>
      </c>
      <c r="V66" s="129" t="s">
        <v>214</v>
      </c>
      <c r="W66" s="129" t="s">
        <v>214</v>
      </c>
    </row>
    <row r="67" spans="1:23" ht="156.75" customHeight="1" x14ac:dyDescent="0.25">
      <c r="A67" s="263" t="s">
        <v>221</v>
      </c>
      <c r="B67" s="224" t="s">
        <v>1143</v>
      </c>
      <c r="C67" s="224" t="s">
        <v>1027</v>
      </c>
      <c r="D67" s="224" t="s">
        <v>1078</v>
      </c>
      <c r="E67" s="218" t="s">
        <v>220</v>
      </c>
      <c r="F67" s="224" t="s">
        <v>1489</v>
      </c>
      <c r="G67" s="224" t="s">
        <v>1143</v>
      </c>
      <c r="H67" s="224" t="s">
        <v>1490</v>
      </c>
      <c r="I67" s="224" t="s">
        <v>1</v>
      </c>
      <c r="J67" s="88" t="s">
        <v>1231</v>
      </c>
      <c r="K67" s="3" t="s">
        <v>1491</v>
      </c>
      <c r="L67" s="3" t="s">
        <v>1577</v>
      </c>
      <c r="M67" s="88" t="s">
        <v>1028</v>
      </c>
      <c r="N67" s="88" t="s">
        <v>1028</v>
      </c>
      <c r="O67" s="88" t="s">
        <v>1028</v>
      </c>
      <c r="P67" s="32" t="s">
        <v>215</v>
      </c>
      <c r="Q67" s="49" t="s">
        <v>422</v>
      </c>
      <c r="R67" s="49" t="s">
        <v>215</v>
      </c>
      <c r="S67" s="130" t="s">
        <v>1028</v>
      </c>
      <c r="T67" s="88" t="s">
        <v>1325</v>
      </c>
      <c r="U67" s="88" t="s">
        <v>1922</v>
      </c>
      <c r="V67" s="129" t="s">
        <v>214</v>
      </c>
      <c r="W67" s="129" t="s">
        <v>214</v>
      </c>
    </row>
    <row r="68" spans="1:23" ht="165.75" customHeight="1" x14ac:dyDescent="0.25">
      <c r="A68" s="265"/>
      <c r="B68" s="262"/>
      <c r="C68" s="262"/>
      <c r="D68" s="262"/>
      <c r="E68" s="219"/>
      <c r="F68" s="262"/>
      <c r="G68" s="262"/>
      <c r="H68" s="262"/>
      <c r="I68" s="262"/>
      <c r="J68" s="88" t="s">
        <v>1232</v>
      </c>
      <c r="K68" s="3" t="s">
        <v>1492</v>
      </c>
      <c r="L68" s="3" t="s">
        <v>1578</v>
      </c>
      <c r="M68" s="88" t="s">
        <v>1028</v>
      </c>
      <c r="N68" s="88" t="s">
        <v>1028</v>
      </c>
      <c r="O68" s="88" t="s">
        <v>1028</v>
      </c>
      <c r="P68" s="32" t="s">
        <v>215</v>
      </c>
      <c r="Q68" s="49" t="s">
        <v>423</v>
      </c>
      <c r="R68" s="49" t="s">
        <v>215</v>
      </c>
      <c r="S68" s="130" t="s">
        <v>1028</v>
      </c>
      <c r="T68" s="91" t="s">
        <v>1326</v>
      </c>
      <c r="U68" s="88" t="s">
        <v>1922</v>
      </c>
      <c r="V68" s="129" t="s">
        <v>214</v>
      </c>
      <c r="W68" s="129" t="s">
        <v>214</v>
      </c>
    </row>
    <row r="69" spans="1:23" ht="218.25" customHeight="1" x14ac:dyDescent="0.25">
      <c r="A69" s="264"/>
      <c r="B69" s="225"/>
      <c r="C69" s="225"/>
      <c r="D69" s="225"/>
      <c r="E69" s="220"/>
      <c r="F69" s="225"/>
      <c r="G69" s="225"/>
      <c r="H69" s="225"/>
      <c r="I69" s="225"/>
      <c r="J69" s="88" t="s">
        <v>1233</v>
      </c>
      <c r="K69" s="3" t="s">
        <v>1493</v>
      </c>
      <c r="L69" s="3" t="s">
        <v>1579</v>
      </c>
      <c r="M69" s="88" t="s">
        <v>1028</v>
      </c>
      <c r="N69" s="88" t="s">
        <v>1028</v>
      </c>
      <c r="O69" s="88" t="s">
        <v>1028</v>
      </c>
      <c r="P69" s="32" t="s">
        <v>215</v>
      </c>
      <c r="Q69" s="49" t="s">
        <v>424</v>
      </c>
      <c r="R69" s="49"/>
      <c r="S69" s="128" t="s">
        <v>1028</v>
      </c>
      <c r="T69" s="91" t="s">
        <v>1028</v>
      </c>
      <c r="U69" s="88" t="s">
        <v>1028</v>
      </c>
      <c r="V69" s="129" t="s">
        <v>214</v>
      </c>
      <c r="W69" s="129" t="s">
        <v>214</v>
      </c>
    </row>
    <row r="70" spans="1:23" ht="90" x14ac:dyDescent="0.25">
      <c r="A70" s="38" t="s">
        <v>221</v>
      </c>
      <c r="B70" s="88" t="s">
        <v>1144</v>
      </c>
      <c r="C70" s="88" t="s">
        <v>1028</v>
      </c>
      <c r="D70" s="88" t="s">
        <v>1079</v>
      </c>
      <c r="E70" s="92" t="s">
        <v>220</v>
      </c>
      <c r="F70" s="88" t="s">
        <v>1494</v>
      </c>
      <c r="G70" s="88" t="s">
        <v>1144</v>
      </c>
      <c r="H70" s="88" t="s">
        <v>1495</v>
      </c>
      <c r="I70" s="128" t="s">
        <v>1</v>
      </c>
      <c r="J70" s="89" t="s">
        <v>1234</v>
      </c>
      <c r="K70" s="88" t="s">
        <v>1496</v>
      </c>
      <c r="L70" s="88" t="s">
        <v>1497</v>
      </c>
      <c r="M70" s="88" t="s">
        <v>1028</v>
      </c>
      <c r="N70" s="88" t="s">
        <v>1028</v>
      </c>
      <c r="O70" s="88" t="s">
        <v>1028</v>
      </c>
      <c r="P70" s="128" t="s">
        <v>215</v>
      </c>
      <c r="Q70" s="88" t="s">
        <v>1028</v>
      </c>
      <c r="R70" s="128"/>
      <c r="S70" s="130" t="s">
        <v>1028</v>
      </c>
      <c r="T70" s="88" t="s">
        <v>1028</v>
      </c>
      <c r="U70" s="89" t="s">
        <v>1028</v>
      </c>
      <c r="V70" s="129" t="s">
        <v>214</v>
      </c>
      <c r="W70" s="129" t="s">
        <v>214</v>
      </c>
    </row>
    <row r="71" spans="1:23" ht="66" customHeight="1" x14ac:dyDescent="0.25">
      <c r="A71" s="263" t="s">
        <v>221</v>
      </c>
      <c r="B71" s="224" t="s">
        <v>1145</v>
      </c>
      <c r="C71" s="224" t="s">
        <v>1029</v>
      </c>
      <c r="D71" s="224" t="s">
        <v>1080</v>
      </c>
      <c r="E71" s="218" t="s">
        <v>1372</v>
      </c>
      <c r="F71" s="224" t="s">
        <v>1498</v>
      </c>
      <c r="G71" s="224" t="s">
        <v>1145</v>
      </c>
      <c r="H71" s="224" t="s">
        <v>1777</v>
      </c>
      <c r="I71" s="224" t="s">
        <v>1</v>
      </c>
      <c r="J71" s="268" t="s">
        <v>1235</v>
      </c>
      <c r="K71" s="224" t="s">
        <v>1499</v>
      </c>
      <c r="L71" s="224" t="s">
        <v>1500</v>
      </c>
      <c r="M71" s="224" t="s">
        <v>1028</v>
      </c>
      <c r="N71" s="224" t="s">
        <v>1028</v>
      </c>
      <c r="O71" s="224" t="s">
        <v>1028</v>
      </c>
      <c r="P71" s="224" t="s">
        <v>215</v>
      </c>
      <c r="Q71" s="224" t="s">
        <v>1028</v>
      </c>
      <c r="R71" s="131"/>
      <c r="S71" s="131" t="s">
        <v>215</v>
      </c>
      <c r="T71" s="88" t="s">
        <v>1327</v>
      </c>
      <c r="U71" s="88" t="s">
        <v>168</v>
      </c>
      <c r="V71" s="129" t="s">
        <v>214</v>
      </c>
      <c r="W71" s="129" t="s">
        <v>214</v>
      </c>
    </row>
    <row r="72" spans="1:23" ht="63" customHeight="1" x14ac:dyDescent="0.25">
      <c r="A72" s="264"/>
      <c r="B72" s="225"/>
      <c r="C72" s="225"/>
      <c r="D72" s="225"/>
      <c r="E72" s="220"/>
      <c r="F72" s="225"/>
      <c r="G72" s="225"/>
      <c r="H72" s="225"/>
      <c r="I72" s="225"/>
      <c r="J72" s="269"/>
      <c r="K72" s="225"/>
      <c r="L72" s="225"/>
      <c r="M72" s="225"/>
      <c r="N72" s="225"/>
      <c r="O72" s="225"/>
      <c r="P72" s="225"/>
      <c r="Q72" s="225"/>
      <c r="R72" s="49" t="s">
        <v>215</v>
      </c>
      <c r="S72" s="130" t="s">
        <v>1028</v>
      </c>
      <c r="T72" s="88" t="s">
        <v>1328</v>
      </c>
      <c r="U72" s="88" t="s">
        <v>1922</v>
      </c>
      <c r="V72" s="129" t="s">
        <v>214</v>
      </c>
      <c r="W72" s="129" t="s">
        <v>214</v>
      </c>
    </row>
    <row r="73" spans="1:23" ht="240" x14ac:dyDescent="0.25">
      <c r="A73" s="38" t="s">
        <v>221</v>
      </c>
      <c r="B73" s="88" t="s">
        <v>1146</v>
      </c>
      <c r="C73" s="88" t="s">
        <v>1030</v>
      </c>
      <c r="D73" s="88" t="s">
        <v>1081</v>
      </c>
      <c r="E73" s="92" t="s">
        <v>222</v>
      </c>
      <c r="F73" s="88" t="s">
        <v>425</v>
      </c>
      <c r="G73" s="88" t="s">
        <v>1146</v>
      </c>
      <c r="H73" s="88" t="s">
        <v>1782</v>
      </c>
      <c r="I73" s="128" t="s">
        <v>1</v>
      </c>
      <c r="J73" s="89" t="s">
        <v>1236</v>
      </c>
      <c r="K73" s="88" t="s">
        <v>1501</v>
      </c>
      <c r="L73" s="88" t="s">
        <v>1502</v>
      </c>
      <c r="M73" s="88" t="s">
        <v>1028</v>
      </c>
      <c r="N73" s="88" t="s">
        <v>1028</v>
      </c>
      <c r="O73" s="88" t="s">
        <v>1028</v>
      </c>
      <c r="P73" s="128" t="s">
        <v>215</v>
      </c>
      <c r="Q73" s="88" t="s">
        <v>1028</v>
      </c>
      <c r="R73" s="49" t="s">
        <v>215</v>
      </c>
      <c r="S73" s="130" t="s">
        <v>1028</v>
      </c>
      <c r="T73" s="88" t="s">
        <v>1329</v>
      </c>
      <c r="U73" s="88" t="s">
        <v>1922</v>
      </c>
      <c r="V73" s="129" t="s">
        <v>214</v>
      </c>
      <c r="W73" s="129" t="s">
        <v>214</v>
      </c>
    </row>
    <row r="74" spans="1:23" ht="333" customHeight="1" x14ac:dyDescent="0.25">
      <c r="A74" s="263" t="s">
        <v>221</v>
      </c>
      <c r="B74" s="224" t="s">
        <v>1147</v>
      </c>
      <c r="C74" s="224" t="s">
        <v>455</v>
      </c>
      <c r="D74" s="224" t="s">
        <v>1082</v>
      </c>
      <c r="E74" s="218" t="s">
        <v>1372</v>
      </c>
      <c r="F74" s="224" t="s">
        <v>426</v>
      </c>
      <c r="G74" s="224" t="s">
        <v>1147</v>
      </c>
      <c r="H74" s="224" t="s">
        <v>1783</v>
      </c>
      <c r="I74" s="224" t="s">
        <v>1</v>
      </c>
      <c r="J74" s="88" t="s">
        <v>1237</v>
      </c>
      <c r="K74" s="3" t="s">
        <v>1503</v>
      </c>
      <c r="L74" s="50" t="s">
        <v>1580</v>
      </c>
      <c r="M74" s="88" t="s">
        <v>1028</v>
      </c>
      <c r="N74" s="88" t="s">
        <v>1028</v>
      </c>
      <c r="O74" s="88" t="s">
        <v>1028</v>
      </c>
      <c r="P74" s="32" t="s">
        <v>215</v>
      </c>
      <c r="Q74" s="49" t="s">
        <v>430</v>
      </c>
      <c r="R74" s="49"/>
      <c r="S74" s="131" t="s">
        <v>215</v>
      </c>
      <c r="T74" s="88" t="s">
        <v>1330</v>
      </c>
      <c r="U74" s="88" t="s">
        <v>168</v>
      </c>
      <c r="V74" s="129" t="s">
        <v>214</v>
      </c>
      <c r="W74" s="129" t="s">
        <v>214</v>
      </c>
    </row>
    <row r="75" spans="1:23" ht="335.25" customHeight="1" x14ac:dyDescent="0.25">
      <c r="A75" s="264"/>
      <c r="B75" s="225"/>
      <c r="C75" s="225"/>
      <c r="D75" s="225"/>
      <c r="E75" s="220"/>
      <c r="F75" s="225"/>
      <c r="G75" s="225"/>
      <c r="H75" s="225"/>
      <c r="I75" s="225"/>
      <c r="J75" s="88" t="s">
        <v>1238</v>
      </c>
      <c r="K75" s="3" t="s">
        <v>1503</v>
      </c>
      <c r="L75" s="50" t="s">
        <v>1581</v>
      </c>
      <c r="M75" s="88" t="s">
        <v>1028</v>
      </c>
      <c r="N75" s="88" t="s">
        <v>1028</v>
      </c>
      <c r="O75" s="88" t="s">
        <v>1028</v>
      </c>
      <c r="P75" s="32" t="s">
        <v>215</v>
      </c>
      <c r="Q75" s="49" t="s">
        <v>432</v>
      </c>
      <c r="R75" s="49"/>
      <c r="S75" s="131" t="s">
        <v>215</v>
      </c>
      <c r="T75" s="91" t="s">
        <v>1331</v>
      </c>
      <c r="U75" s="91" t="s">
        <v>168</v>
      </c>
      <c r="V75" s="129" t="s">
        <v>214</v>
      </c>
      <c r="W75" s="129" t="s">
        <v>214</v>
      </c>
    </row>
    <row r="76" spans="1:23" ht="180" x14ac:dyDescent="0.25">
      <c r="A76" s="38" t="s">
        <v>221</v>
      </c>
      <c r="B76" s="88" t="s">
        <v>1148</v>
      </c>
      <c r="C76" s="88" t="s">
        <v>1031</v>
      </c>
      <c r="D76" s="88" t="s">
        <v>1083</v>
      </c>
      <c r="E76" s="92" t="s">
        <v>222</v>
      </c>
      <c r="F76" s="88" t="s">
        <v>433</v>
      </c>
      <c r="G76" s="88" t="s">
        <v>1148</v>
      </c>
      <c r="H76" s="88" t="s">
        <v>1504</v>
      </c>
      <c r="I76" s="128" t="s">
        <v>1</v>
      </c>
      <c r="J76" s="89" t="s">
        <v>1239</v>
      </c>
      <c r="K76" s="88" t="s">
        <v>1505</v>
      </c>
      <c r="L76" s="88" t="s">
        <v>1506</v>
      </c>
      <c r="M76" s="88" t="s">
        <v>1028</v>
      </c>
      <c r="N76" s="88" t="s">
        <v>1028</v>
      </c>
      <c r="O76" s="88" t="s">
        <v>1028</v>
      </c>
      <c r="P76" s="128" t="s">
        <v>215</v>
      </c>
      <c r="Q76" s="88" t="s">
        <v>1028</v>
      </c>
      <c r="R76" s="128"/>
      <c r="S76" s="131" t="s">
        <v>215</v>
      </c>
      <c r="T76" s="88" t="s">
        <v>1332</v>
      </c>
      <c r="U76" s="89" t="s">
        <v>168</v>
      </c>
      <c r="V76" s="129" t="s">
        <v>214</v>
      </c>
      <c r="W76" s="129" t="s">
        <v>214</v>
      </c>
    </row>
    <row r="77" spans="1:23" ht="135" x14ac:dyDescent="0.25">
      <c r="A77" s="38" t="s">
        <v>221</v>
      </c>
      <c r="B77" s="88" t="s">
        <v>1149</v>
      </c>
      <c r="C77" s="88" t="s">
        <v>1032</v>
      </c>
      <c r="D77" s="88" t="s">
        <v>1084</v>
      </c>
      <c r="E77" s="92" t="s">
        <v>220</v>
      </c>
      <c r="F77" s="88" t="s">
        <v>434</v>
      </c>
      <c r="G77" s="88" t="s">
        <v>1149</v>
      </c>
      <c r="H77" s="88" t="s">
        <v>1507</v>
      </c>
      <c r="I77" s="128" t="s">
        <v>1</v>
      </c>
      <c r="J77" s="89" t="s">
        <v>1240</v>
      </c>
      <c r="K77" s="88" t="s">
        <v>1508</v>
      </c>
      <c r="L77" s="88" t="s">
        <v>1509</v>
      </c>
      <c r="M77" s="88" t="s">
        <v>1028</v>
      </c>
      <c r="N77" s="88" t="s">
        <v>1028</v>
      </c>
      <c r="O77" s="88" t="s">
        <v>1028</v>
      </c>
      <c r="P77" s="128" t="s">
        <v>215</v>
      </c>
      <c r="Q77" s="88" t="s">
        <v>1028</v>
      </c>
      <c r="R77" s="128"/>
      <c r="S77" s="131" t="s">
        <v>215</v>
      </c>
      <c r="T77" s="88" t="s">
        <v>1333</v>
      </c>
      <c r="U77" s="89" t="s">
        <v>168</v>
      </c>
      <c r="V77" s="129" t="s">
        <v>214</v>
      </c>
      <c r="W77" s="129" t="s">
        <v>214</v>
      </c>
    </row>
    <row r="78" spans="1:23" ht="75" x14ac:dyDescent="0.25">
      <c r="A78" s="38" t="s">
        <v>221</v>
      </c>
      <c r="B78" s="88" t="s">
        <v>1150</v>
      </c>
      <c r="C78" s="88" t="s">
        <v>1033</v>
      </c>
      <c r="D78" s="88" t="s">
        <v>1085</v>
      </c>
      <c r="E78" s="92" t="s">
        <v>220</v>
      </c>
      <c r="F78" s="88" t="s">
        <v>1510</v>
      </c>
      <c r="G78" s="88" t="s">
        <v>1150</v>
      </c>
      <c r="H78" s="88" t="s">
        <v>1511</v>
      </c>
      <c r="I78" s="128" t="s">
        <v>1</v>
      </c>
      <c r="J78" s="89" t="s">
        <v>1241</v>
      </c>
      <c r="K78" s="88" t="s">
        <v>1512</v>
      </c>
      <c r="L78" s="88" t="s">
        <v>1513</v>
      </c>
      <c r="M78" s="88" t="s">
        <v>1028</v>
      </c>
      <c r="N78" s="88" t="s">
        <v>1028</v>
      </c>
      <c r="O78" s="88" t="s">
        <v>1028</v>
      </c>
      <c r="P78" s="128" t="s">
        <v>215</v>
      </c>
      <c r="Q78" s="88" t="s">
        <v>1028</v>
      </c>
      <c r="R78" s="49" t="s">
        <v>215</v>
      </c>
      <c r="S78" s="130" t="s">
        <v>1028</v>
      </c>
      <c r="T78" s="88" t="s">
        <v>1334</v>
      </c>
      <c r="U78" s="88" t="s">
        <v>1922</v>
      </c>
      <c r="V78" s="129" t="s">
        <v>214</v>
      </c>
      <c r="W78" s="129" t="s">
        <v>214</v>
      </c>
    </row>
    <row r="79" spans="1:23" ht="135" x14ac:dyDescent="0.25">
      <c r="A79" s="38" t="s">
        <v>221</v>
      </c>
      <c r="B79" s="88" t="s">
        <v>1151</v>
      </c>
      <c r="C79" s="88" t="s">
        <v>1034</v>
      </c>
      <c r="D79" s="88" t="s">
        <v>1086</v>
      </c>
      <c r="E79" s="92" t="s">
        <v>220</v>
      </c>
      <c r="F79" s="88" t="s">
        <v>435</v>
      </c>
      <c r="G79" s="88" t="s">
        <v>1151</v>
      </c>
      <c r="H79" s="88" t="s">
        <v>1514</v>
      </c>
      <c r="I79" s="128" t="s">
        <v>1</v>
      </c>
      <c r="J79" s="89" t="s">
        <v>1242</v>
      </c>
      <c r="K79" s="88" t="s">
        <v>1515</v>
      </c>
      <c r="L79" s="88" t="s">
        <v>1516</v>
      </c>
      <c r="M79" s="88" t="s">
        <v>1028</v>
      </c>
      <c r="N79" s="88" t="s">
        <v>1028</v>
      </c>
      <c r="O79" s="88" t="s">
        <v>1028</v>
      </c>
      <c r="P79" s="128" t="s">
        <v>215</v>
      </c>
      <c r="Q79" s="88" t="s">
        <v>1028</v>
      </c>
      <c r="R79" s="128"/>
      <c r="S79" s="131" t="s">
        <v>215</v>
      </c>
      <c r="T79" s="88" t="s">
        <v>1335</v>
      </c>
      <c r="U79" s="89" t="s">
        <v>168</v>
      </c>
      <c r="V79" s="129" t="s">
        <v>214</v>
      </c>
      <c r="W79" s="129" t="s">
        <v>214</v>
      </c>
    </row>
    <row r="80" spans="1:23" ht="120" customHeight="1" x14ac:dyDescent="0.25">
      <c r="A80" s="263" t="s">
        <v>221</v>
      </c>
      <c r="B80" s="224" t="s">
        <v>1152</v>
      </c>
      <c r="C80" s="224" t="s">
        <v>1035</v>
      </c>
      <c r="D80" s="224" t="s">
        <v>1087</v>
      </c>
      <c r="E80" s="218" t="s">
        <v>220</v>
      </c>
      <c r="F80" s="224" t="s">
        <v>436</v>
      </c>
      <c r="G80" s="224" t="s">
        <v>1152</v>
      </c>
      <c r="H80" s="224" t="s">
        <v>1517</v>
      </c>
      <c r="I80" s="224" t="s">
        <v>1</v>
      </c>
      <c r="J80" s="88" t="s">
        <v>1243</v>
      </c>
      <c r="K80" s="224" t="s">
        <v>1518</v>
      </c>
      <c r="L80" s="224" t="s">
        <v>1582</v>
      </c>
      <c r="M80" s="224" t="s">
        <v>1028</v>
      </c>
      <c r="N80" s="224" t="s">
        <v>1028</v>
      </c>
      <c r="O80" s="224" t="s">
        <v>1028</v>
      </c>
      <c r="P80" s="224" t="s">
        <v>215</v>
      </c>
      <c r="Q80" s="49" t="s">
        <v>1519</v>
      </c>
      <c r="R80" s="49"/>
      <c r="S80" s="131" t="s">
        <v>215</v>
      </c>
      <c r="T80" s="88" t="s">
        <v>1336</v>
      </c>
      <c r="U80" s="88" t="s">
        <v>168</v>
      </c>
      <c r="V80" s="129" t="s">
        <v>214</v>
      </c>
      <c r="W80" s="129" t="s">
        <v>214</v>
      </c>
    </row>
    <row r="81" spans="1:23" ht="165" x14ac:dyDescent="0.25">
      <c r="A81" s="265"/>
      <c r="B81" s="262"/>
      <c r="C81" s="262"/>
      <c r="D81" s="262"/>
      <c r="E81" s="219"/>
      <c r="F81" s="262"/>
      <c r="G81" s="262"/>
      <c r="H81" s="262"/>
      <c r="I81" s="262"/>
      <c r="J81" s="88" t="s">
        <v>1244</v>
      </c>
      <c r="K81" s="262"/>
      <c r="L81" s="262"/>
      <c r="M81" s="262"/>
      <c r="N81" s="262"/>
      <c r="O81" s="262"/>
      <c r="P81" s="262"/>
      <c r="Q81" s="49" t="s">
        <v>1520</v>
      </c>
      <c r="R81" s="49"/>
      <c r="S81" s="131" t="s">
        <v>215</v>
      </c>
      <c r="T81" s="88" t="s">
        <v>1337</v>
      </c>
      <c r="U81" s="88" t="s">
        <v>168</v>
      </c>
      <c r="V81" s="129" t="s">
        <v>214</v>
      </c>
      <c r="W81" s="129" t="s">
        <v>214</v>
      </c>
    </row>
    <row r="82" spans="1:23" ht="180" x14ac:dyDescent="0.25">
      <c r="A82" s="264"/>
      <c r="B82" s="225"/>
      <c r="C82" s="225"/>
      <c r="D82" s="225"/>
      <c r="E82" s="220"/>
      <c r="F82" s="225"/>
      <c r="G82" s="225"/>
      <c r="H82" s="225"/>
      <c r="I82" s="225"/>
      <c r="J82" s="88" t="s">
        <v>1245</v>
      </c>
      <c r="K82" s="225"/>
      <c r="L82" s="225"/>
      <c r="M82" s="225"/>
      <c r="N82" s="225"/>
      <c r="O82" s="225"/>
      <c r="P82" s="225"/>
      <c r="Q82" s="49" t="s">
        <v>1521</v>
      </c>
      <c r="R82" s="49"/>
      <c r="S82" s="131" t="s">
        <v>215</v>
      </c>
      <c r="T82" s="88" t="s">
        <v>1338</v>
      </c>
      <c r="U82" s="88" t="s">
        <v>168</v>
      </c>
      <c r="V82" s="129" t="s">
        <v>214</v>
      </c>
      <c r="W82" s="129" t="s">
        <v>214</v>
      </c>
    </row>
    <row r="83" spans="1:23" ht="60" x14ac:dyDescent="0.25">
      <c r="A83" s="38" t="s">
        <v>221</v>
      </c>
      <c r="B83" s="88" t="s">
        <v>1153</v>
      </c>
      <c r="C83" s="88" t="s">
        <v>1028</v>
      </c>
      <c r="D83" s="88" t="s">
        <v>1088</v>
      </c>
      <c r="E83" s="92" t="s">
        <v>220</v>
      </c>
      <c r="F83" s="88" t="s">
        <v>1522</v>
      </c>
      <c r="G83" s="88" t="s">
        <v>1153</v>
      </c>
      <c r="H83" s="88" t="s">
        <v>1772</v>
      </c>
      <c r="I83" s="128" t="s">
        <v>1</v>
      </c>
      <c r="J83" s="89" t="s">
        <v>1246</v>
      </c>
      <c r="K83" s="88" t="s">
        <v>1523</v>
      </c>
      <c r="L83" s="88" t="s">
        <v>1524</v>
      </c>
      <c r="M83" s="88" t="s">
        <v>1028</v>
      </c>
      <c r="N83" s="88" t="s">
        <v>1028</v>
      </c>
      <c r="O83" s="88" t="s">
        <v>1028</v>
      </c>
      <c r="P83" s="128" t="s">
        <v>215</v>
      </c>
      <c r="Q83" s="88" t="s">
        <v>1028</v>
      </c>
      <c r="R83" s="128"/>
      <c r="S83" s="130" t="s">
        <v>1028</v>
      </c>
      <c r="T83" s="88" t="s">
        <v>1028</v>
      </c>
      <c r="U83" s="89" t="s">
        <v>1028</v>
      </c>
      <c r="V83" s="129" t="s">
        <v>214</v>
      </c>
      <c r="W83" s="129" t="s">
        <v>214</v>
      </c>
    </row>
    <row r="84" spans="1:23" ht="60" x14ac:dyDescent="0.25">
      <c r="A84" s="38" t="s">
        <v>221</v>
      </c>
      <c r="B84" s="88" t="s">
        <v>1154</v>
      </c>
      <c r="C84" s="88" t="s">
        <v>1036</v>
      </c>
      <c r="D84" s="88" t="s">
        <v>1089</v>
      </c>
      <c r="E84" s="92" t="s">
        <v>222</v>
      </c>
      <c r="F84" s="88" t="s">
        <v>1525</v>
      </c>
      <c r="G84" s="88" t="s">
        <v>1154</v>
      </c>
      <c r="H84" s="88" t="s">
        <v>1526</v>
      </c>
      <c r="I84" s="128" t="s">
        <v>1</v>
      </c>
      <c r="J84" s="89" t="s">
        <v>1247</v>
      </c>
      <c r="K84" s="88" t="s">
        <v>1527</v>
      </c>
      <c r="L84" s="88" t="s">
        <v>1528</v>
      </c>
      <c r="M84" s="88" t="s">
        <v>1028</v>
      </c>
      <c r="N84" s="88" t="s">
        <v>1028</v>
      </c>
      <c r="O84" s="88" t="s">
        <v>1028</v>
      </c>
      <c r="P84" s="128" t="s">
        <v>215</v>
      </c>
      <c r="Q84" s="88" t="s">
        <v>1028</v>
      </c>
      <c r="R84" s="128"/>
      <c r="S84" s="130" t="s">
        <v>1028</v>
      </c>
      <c r="T84" s="88" t="s">
        <v>1028</v>
      </c>
      <c r="U84" s="89" t="s">
        <v>1028</v>
      </c>
      <c r="V84" s="129" t="s">
        <v>214</v>
      </c>
      <c r="W84" s="129" t="s">
        <v>214</v>
      </c>
    </row>
    <row r="85" spans="1:23" ht="120" x14ac:dyDescent="0.25">
      <c r="A85" s="38" t="s">
        <v>221</v>
      </c>
      <c r="B85" s="88" t="s">
        <v>1155</v>
      </c>
      <c r="C85" s="88" t="s">
        <v>1037</v>
      </c>
      <c r="D85" s="88" t="s">
        <v>437</v>
      </c>
      <c r="E85" s="92" t="s">
        <v>1372</v>
      </c>
      <c r="F85" s="88" t="s">
        <v>438</v>
      </c>
      <c r="G85" s="88" t="s">
        <v>1155</v>
      </c>
      <c r="H85" s="88" t="s">
        <v>1529</v>
      </c>
      <c r="I85" s="128" t="s">
        <v>1</v>
      </c>
      <c r="J85" s="89" t="s">
        <v>1248</v>
      </c>
      <c r="K85" s="88" t="s">
        <v>1530</v>
      </c>
      <c r="L85" s="88" t="s">
        <v>1531</v>
      </c>
      <c r="M85" s="88" t="s">
        <v>1028</v>
      </c>
      <c r="N85" s="88" t="s">
        <v>1028</v>
      </c>
      <c r="O85" s="88" t="s">
        <v>1028</v>
      </c>
      <c r="P85" s="128" t="s">
        <v>215</v>
      </c>
      <c r="Q85" s="88" t="s">
        <v>1028</v>
      </c>
      <c r="R85" s="128"/>
      <c r="S85" s="130" t="s">
        <v>1028</v>
      </c>
      <c r="T85" s="88" t="s">
        <v>1028</v>
      </c>
      <c r="U85" s="89" t="s">
        <v>1028</v>
      </c>
      <c r="V85" s="129" t="s">
        <v>214</v>
      </c>
      <c r="W85" s="129" t="s">
        <v>214</v>
      </c>
    </row>
    <row r="86" spans="1:23" ht="45" customHeight="1" x14ac:dyDescent="0.25">
      <c r="A86" s="263" t="s">
        <v>221</v>
      </c>
      <c r="B86" s="224" t="s">
        <v>1156</v>
      </c>
      <c r="C86" s="224" t="s">
        <v>1028</v>
      </c>
      <c r="D86" s="224" t="s">
        <v>1090</v>
      </c>
      <c r="E86" s="218" t="s">
        <v>220</v>
      </c>
      <c r="F86" s="224" t="s">
        <v>439</v>
      </c>
      <c r="G86" s="224" t="s">
        <v>1156</v>
      </c>
      <c r="H86" s="224" t="s">
        <v>1532</v>
      </c>
      <c r="I86" s="224" t="s">
        <v>1</v>
      </c>
      <c r="J86" s="88" t="s">
        <v>1249</v>
      </c>
      <c r="K86" s="224" t="s">
        <v>1533</v>
      </c>
      <c r="L86" s="224" t="s">
        <v>1583</v>
      </c>
      <c r="M86" s="224" t="s">
        <v>1028</v>
      </c>
      <c r="N86" s="224" t="s">
        <v>1028</v>
      </c>
      <c r="O86" s="224" t="s">
        <v>1028</v>
      </c>
      <c r="P86" s="224" t="s">
        <v>215</v>
      </c>
      <c r="Q86" s="49" t="s">
        <v>440</v>
      </c>
      <c r="R86" s="139"/>
      <c r="S86" s="268" t="s">
        <v>1028</v>
      </c>
      <c r="T86" s="224" t="s">
        <v>1028</v>
      </c>
      <c r="U86" s="268" t="s">
        <v>1028</v>
      </c>
      <c r="V86" s="129" t="s">
        <v>214</v>
      </c>
      <c r="W86" s="129" t="s">
        <v>214</v>
      </c>
    </row>
    <row r="87" spans="1:23" ht="45" x14ac:dyDescent="0.25">
      <c r="A87" s="265"/>
      <c r="B87" s="262"/>
      <c r="C87" s="262"/>
      <c r="D87" s="262"/>
      <c r="E87" s="219"/>
      <c r="F87" s="262"/>
      <c r="G87" s="262"/>
      <c r="H87" s="262"/>
      <c r="I87" s="262"/>
      <c r="J87" s="88" t="s">
        <v>1250</v>
      </c>
      <c r="K87" s="262"/>
      <c r="L87" s="262"/>
      <c r="M87" s="262"/>
      <c r="N87" s="262"/>
      <c r="O87" s="262"/>
      <c r="P87" s="262"/>
      <c r="Q87" s="49" t="s">
        <v>441</v>
      </c>
      <c r="R87" s="140"/>
      <c r="S87" s="272"/>
      <c r="T87" s="262"/>
      <c r="U87" s="272"/>
      <c r="V87" s="129" t="s">
        <v>214</v>
      </c>
      <c r="W87" s="129" t="s">
        <v>214</v>
      </c>
    </row>
    <row r="88" spans="1:23" ht="45" x14ac:dyDescent="0.25">
      <c r="A88" s="264"/>
      <c r="B88" s="225"/>
      <c r="C88" s="225"/>
      <c r="D88" s="225"/>
      <c r="E88" s="220"/>
      <c r="F88" s="225"/>
      <c r="G88" s="225"/>
      <c r="H88" s="225"/>
      <c r="I88" s="225"/>
      <c r="J88" s="88" t="s">
        <v>1251</v>
      </c>
      <c r="K88" s="225"/>
      <c r="L88" s="225"/>
      <c r="M88" s="225"/>
      <c r="N88" s="225"/>
      <c r="O88" s="225"/>
      <c r="P88" s="225"/>
      <c r="Q88" s="49" t="s">
        <v>442</v>
      </c>
      <c r="R88" s="141"/>
      <c r="S88" s="269"/>
      <c r="T88" s="225"/>
      <c r="U88" s="269"/>
      <c r="V88" s="129" t="s">
        <v>214</v>
      </c>
      <c r="W88" s="129" t="s">
        <v>214</v>
      </c>
    </row>
    <row r="89" spans="1:23" ht="60" customHeight="1" x14ac:dyDescent="0.25">
      <c r="A89" s="263" t="s">
        <v>221</v>
      </c>
      <c r="B89" s="224" t="s">
        <v>1157</v>
      </c>
      <c r="C89" s="224" t="s">
        <v>1028</v>
      </c>
      <c r="D89" s="224" t="s">
        <v>1091</v>
      </c>
      <c r="E89" s="218" t="s">
        <v>220</v>
      </c>
      <c r="F89" s="224" t="s">
        <v>1534</v>
      </c>
      <c r="G89" s="224" t="s">
        <v>1157</v>
      </c>
      <c r="H89" s="224" t="s">
        <v>1535</v>
      </c>
      <c r="I89" s="224" t="s">
        <v>1</v>
      </c>
      <c r="J89" s="224" t="s">
        <v>1252</v>
      </c>
      <c r="K89" s="263" t="s">
        <v>1536</v>
      </c>
      <c r="L89" s="263" t="s">
        <v>1584</v>
      </c>
      <c r="M89" s="263" t="s">
        <v>1028</v>
      </c>
      <c r="N89" s="263" t="s">
        <v>1028</v>
      </c>
      <c r="O89" s="263" t="s">
        <v>1028</v>
      </c>
      <c r="P89" s="263" t="s">
        <v>215</v>
      </c>
      <c r="Q89" s="270" t="s">
        <v>1537</v>
      </c>
      <c r="R89" s="133"/>
      <c r="S89" s="131" t="s">
        <v>215</v>
      </c>
      <c r="T89" s="88" t="s">
        <v>1339</v>
      </c>
      <c r="U89" s="88" t="s">
        <v>168</v>
      </c>
      <c r="V89" s="129" t="s">
        <v>214</v>
      </c>
      <c r="W89" s="129" t="s">
        <v>214</v>
      </c>
    </row>
    <row r="90" spans="1:23" ht="30" x14ac:dyDescent="0.25">
      <c r="A90" s="265"/>
      <c r="B90" s="262"/>
      <c r="C90" s="262"/>
      <c r="D90" s="262"/>
      <c r="E90" s="219"/>
      <c r="F90" s="262"/>
      <c r="G90" s="262"/>
      <c r="H90" s="262"/>
      <c r="I90" s="262"/>
      <c r="J90" s="225"/>
      <c r="K90" s="264"/>
      <c r="L90" s="264"/>
      <c r="M90" s="264"/>
      <c r="N90" s="264"/>
      <c r="O90" s="264"/>
      <c r="P90" s="264"/>
      <c r="Q90" s="271"/>
      <c r="R90" s="49" t="s">
        <v>215</v>
      </c>
      <c r="S90" s="130" t="s">
        <v>1028</v>
      </c>
      <c r="T90" s="88" t="s">
        <v>1340</v>
      </c>
      <c r="U90" s="88" t="s">
        <v>1922</v>
      </c>
      <c r="V90" s="129" t="s">
        <v>214</v>
      </c>
      <c r="W90" s="129" t="s">
        <v>214</v>
      </c>
    </row>
    <row r="91" spans="1:23" ht="105" customHeight="1" x14ac:dyDescent="0.25">
      <c r="A91" s="265"/>
      <c r="B91" s="262"/>
      <c r="C91" s="262"/>
      <c r="D91" s="262"/>
      <c r="E91" s="219"/>
      <c r="F91" s="262"/>
      <c r="G91" s="262"/>
      <c r="H91" s="262"/>
      <c r="I91" s="262"/>
      <c r="J91" s="224" t="s">
        <v>1253</v>
      </c>
      <c r="K91" s="263" t="s">
        <v>1538</v>
      </c>
      <c r="L91" s="263" t="s">
        <v>1585</v>
      </c>
      <c r="M91" s="263" t="s">
        <v>1028</v>
      </c>
      <c r="N91" s="263" t="s">
        <v>1028</v>
      </c>
      <c r="O91" s="263" t="s">
        <v>1028</v>
      </c>
      <c r="P91" s="263" t="s">
        <v>215</v>
      </c>
      <c r="Q91" s="270" t="s">
        <v>1539</v>
      </c>
      <c r="R91" s="133"/>
      <c r="S91" s="131" t="s">
        <v>215</v>
      </c>
      <c r="T91" s="88" t="s">
        <v>1341</v>
      </c>
      <c r="U91" s="88" t="s">
        <v>168</v>
      </c>
      <c r="V91" s="129" t="s">
        <v>214</v>
      </c>
      <c r="W91" s="129" t="s">
        <v>214</v>
      </c>
    </row>
    <row r="92" spans="1:23" ht="139.5" customHeight="1" x14ac:dyDescent="0.25">
      <c r="A92" s="265"/>
      <c r="B92" s="262"/>
      <c r="C92" s="262"/>
      <c r="D92" s="262"/>
      <c r="E92" s="219"/>
      <c r="F92" s="262"/>
      <c r="G92" s="262"/>
      <c r="H92" s="262"/>
      <c r="I92" s="262"/>
      <c r="J92" s="225"/>
      <c r="K92" s="264"/>
      <c r="L92" s="264"/>
      <c r="M92" s="264"/>
      <c r="N92" s="264"/>
      <c r="O92" s="264"/>
      <c r="P92" s="264"/>
      <c r="Q92" s="271"/>
      <c r="R92" s="49" t="s">
        <v>215</v>
      </c>
      <c r="S92" s="130" t="s">
        <v>1028</v>
      </c>
      <c r="T92" s="88" t="s">
        <v>1342</v>
      </c>
      <c r="U92" s="88" t="s">
        <v>1922</v>
      </c>
      <c r="V92" s="129" t="s">
        <v>214</v>
      </c>
      <c r="W92" s="129" t="s">
        <v>214</v>
      </c>
    </row>
    <row r="93" spans="1:23" ht="75" customHeight="1" x14ac:dyDescent="0.25">
      <c r="A93" s="265"/>
      <c r="B93" s="262"/>
      <c r="C93" s="262"/>
      <c r="D93" s="262"/>
      <c r="E93" s="219"/>
      <c r="F93" s="262"/>
      <c r="G93" s="262"/>
      <c r="H93" s="262"/>
      <c r="I93" s="262"/>
      <c r="J93" s="224" t="s">
        <v>1254</v>
      </c>
      <c r="K93" s="263" t="s">
        <v>1540</v>
      </c>
      <c r="L93" s="263" t="s">
        <v>1586</v>
      </c>
      <c r="M93" s="263" t="s">
        <v>1028</v>
      </c>
      <c r="N93" s="263" t="s">
        <v>1028</v>
      </c>
      <c r="O93" s="263" t="s">
        <v>1028</v>
      </c>
      <c r="P93" s="263" t="s">
        <v>215</v>
      </c>
      <c r="Q93" s="270" t="s">
        <v>1541</v>
      </c>
      <c r="R93" s="133"/>
      <c r="S93" s="131" t="s">
        <v>215</v>
      </c>
      <c r="T93" s="88" t="s">
        <v>1343</v>
      </c>
      <c r="U93" s="88" t="s">
        <v>168</v>
      </c>
      <c r="V93" s="129" t="s">
        <v>214</v>
      </c>
      <c r="W93" s="129" t="s">
        <v>214</v>
      </c>
    </row>
    <row r="94" spans="1:23" ht="190.5" customHeight="1" x14ac:dyDescent="0.25">
      <c r="A94" s="264"/>
      <c r="B94" s="225"/>
      <c r="C94" s="225"/>
      <c r="D94" s="225"/>
      <c r="E94" s="220"/>
      <c r="F94" s="225"/>
      <c r="G94" s="225"/>
      <c r="H94" s="225"/>
      <c r="I94" s="225"/>
      <c r="J94" s="225"/>
      <c r="K94" s="264"/>
      <c r="L94" s="264"/>
      <c r="M94" s="264"/>
      <c r="N94" s="264"/>
      <c r="O94" s="264"/>
      <c r="P94" s="264"/>
      <c r="Q94" s="271"/>
      <c r="R94" s="49" t="s">
        <v>215</v>
      </c>
      <c r="S94" s="130" t="s">
        <v>1028</v>
      </c>
      <c r="T94" s="88" t="s">
        <v>1344</v>
      </c>
      <c r="U94" s="88" t="s">
        <v>1922</v>
      </c>
      <c r="V94" s="129" t="s">
        <v>214</v>
      </c>
      <c r="W94" s="129" t="s">
        <v>214</v>
      </c>
    </row>
    <row r="95" spans="1:23" ht="108.75" customHeight="1" x14ac:dyDescent="0.25">
      <c r="A95" s="263" t="s">
        <v>221</v>
      </c>
      <c r="B95" s="224" t="s">
        <v>1158</v>
      </c>
      <c r="C95" s="224" t="s">
        <v>1028</v>
      </c>
      <c r="D95" s="224" t="s">
        <v>1092</v>
      </c>
      <c r="E95" s="218" t="s">
        <v>220</v>
      </c>
      <c r="F95" s="224" t="s">
        <v>1542</v>
      </c>
      <c r="G95" s="224" t="s">
        <v>1158</v>
      </c>
      <c r="H95" s="224" t="s">
        <v>1543</v>
      </c>
      <c r="I95" s="224" t="s">
        <v>1</v>
      </c>
      <c r="J95" s="224" t="s">
        <v>1255</v>
      </c>
      <c r="K95" s="263" t="s">
        <v>1544</v>
      </c>
      <c r="L95" s="263" t="s">
        <v>1587</v>
      </c>
      <c r="M95" s="263" t="s">
        <v>1028</v>
      </c>
      <c r="N95" s="263" t="s">
        <v>1028</v>
      </c>
      <c r="O95" s="263" t="s">
        <v>1028</v>
      </c>
      <c r="P95" s="263" t="s">
        <v>215</v>
      </c>
      <c r="Q95" s="270" t="s">
        <v>1537</v>
      </c>
      <c r="R95" s="133"/>
      <c r="S95" s="131" t="s">
        <v>215</v>
      </c>
      <c r="T95" s="88" t="s">
        <v>1345</v>
      </c>
      <c r="U95" s="88" t="s">
        <v>168</v>
      </c>
      <c r="V95" s="129" t="s">
        <v>214</v>
      </c>
      <c r="W95" s="129" t="s">
        <v>214</v>
      </c>
    </row>
    <row r="96" spans="1:23" ht="194.25" customHeight="1" x14ac:dyDescent="0.25">
      <c r="A96" s="265"/>
      <c r="B96" s="262"/>
      <c r="C96" s="262"/>
      <c r="D96" s="262"/>
      <c r="E96" s="219"/>
      <c r="F96" s="262"/>
      <c r="G96" s="262"/>
      <c r="H96" s="262"/>
      <c r="I96" s="262"/>
      <c r="J96" s="225"/>
      <c r="K96" s="264"/>
      <c r="L96" s="264"/>
      <c r="M96" s="264"/>
      <c r="N96" s="264"/>
      <c r="O96" s="264"/>
      <c r="P96" s="264"/>
      <c r="Q96" s="271"/>
      <c r="R96" s="49" t="s">
        <v>215</v>
      </c>
      <c r="S96" s="130" t="s">
        <v>1028</v>
      </c>
      <c r="T96" s="88" t="s">
        <v>1346</v>
      </c>
      <c r="U96" s="88" t="s">
        <v>1922</v>
      </c>
      <c r="V96" s="129" t="s">
        <v>214</v>
      </c>
      <c r="W96" s="129" t="s">
        <v>214</v>
      </c>
    </row>
    <row r="97" spans="1:23" ht="96.75" customHeight="1" x14ac:dyDescent="0.25">
      <c r="A97" s="265"/>
      <c r="B97" s="262"/>
      <c r="C97" s="262"/>
      <c r="D97" s="262"/>
      <c r="E97" s="219"/>
      <c r="F97" s="262"/>
      <c r="G97" s="262"/>
      <c r="H97" s="262"/>
      <c r="I97" s="262"/>
      <c r="J97" s="224" t="s">
        <v>1256</v>
      </c>
      <c r="K97" s="263" t="s">
        <v>1545</v>
      </c>
      <c r="L97" s="263" t="s">
        <v>1588</v>
      </c>
      <c r="M97" s="263" t="s">
        <v>1028</v>
      </c>
      <c r="N97" s="263" t="s">
        <v>1028</v>
      </c>
      <c r="O97" s="263" t="s">
        <v>1028</v>
      </c>
      <c r="P97" s="263" t="s">
        <v>215</v>
      </c>
      <c r="Q97" s="270" t="s">
        <v>1539</v>
      </c>
      <c r="R97" s="133"/>
      <c r="S97" s="131" t="s">
        <v>215</v>
      </c>
      <c r="T97" s="88" t="s">
        <v>1347</v>
      </c>
      <c r="U97" s="88" t="s">
        <v>168</v>
      </c>
      <c r="V97" s="129" t="s">
        <v>214</v>
      </c>
      <c r="W97" s="129" t="s">
        <v>214</v>
      </c>
    </row>
    <row r="98" spans="1:23" ht="207" customHeight="1" x14ac:dyDescent="0.25">
      <c r="A98" s="265"/>
      <c r="B98" s="262"/>
      <c r="C98" s="262"/>
      <c r="D98" s="262"/>
      <c r="E98" s="219"/>
      <c r="F98" s="262"/>
      <c r="G98" s="262"/>
      <c r="H98" s="262"/>
      <c r="I98" s="262"/>
      <c r="J98" s="225"/>
      <c r="K98" s="264"/>
      <c r="L98" s="264"/>
      <c r="M98" s="264"/>
      <c r="N98" s="264"/>
      <c r="O98" s="264"/>
      <c r="P98" s="264"/>
      <c r="Q98" s="271"/>
      <c r="R98" s="49" t="s">
        <v>215</v>
      </c>
      <c r="S98" s="130" t="s">
        <v>1028</v>
      </c>
      <c r="T98" s="88" t="s">
        <v>1348</v>
      </c>
      <c r="U98" s="88" t="s">
        <v>1922</v>
      </c>
      <c r="V98" s="129" t="s">
        <v>214</v>
      </c>
      <c r="W98" s="129" t="s">
        <v>214</v>
      </c>
    </row>
    <row r="99" spans="1:23" ht="110.25" customHeight="1" x14ac:dyDescent="0.25">
      <c r="A99" s="265"/>
      <c r="B99" s="262"/>
      <c r="C99" s="262"/>
      <c r="D99" s="262"/>
      <c r="E99" s="219"/>
      <c r="F99" s="262"/>
      <c r="G99" s="262"/>
      <c r="H99" s="262"/>
      <c r="I99" s="262"/>
      <c r="J99" s="224" t="s">
        <v>1257</v>
      </c>
      <c r="K99" s="263" t="s">
        <v>1546</v>
      </c>
      <c r="L99" s="263" t="s">
        <v>1589</v>
      </c>
      <c r="M99" s="263" t="s">
        <v>1028</v>
      </c>
      <c r="N99" s="263" t="s">
        <v>1028</v>
      </c>
      <c r="O99" s="263" t="s">
        <v>1028</v>
      </c>
      <c r="P99" s="263" t="s">
        <v>215</v>
      </c>
      <c r="Q99" s="270" t="s">
        <v>1541</v>
      </c>
      <c r="R99" s="133"/>
      <c r="S99" s="131" t="s">
        <v>215</v>
      </c>
      <c r="T99" s="88" t="s">
        <v>1349</v>
      </c>
      <c r="U99" s="88" t="s">
        <v>168</v>
      </c>
      <c r="V99" s="129" t="s">
        <v>214</v>
      </c>
      <c r="W99" s="129" t="s">
        <v>214</v>
      </c>
    </row>
    <row r="100" spans="1:23" ht="212.25" customHeight="1" x14ac:dyDescent="0.25">
      <c r="A100" s="264"/>
      <c r="B100" s="225"/>
      <c r="C100" s="225"/>
      <c r="D100" s="225"/>
      <c r="E100" s="220"/>
      <c r="F100" s="225"/>
      <c r="G100" s="225"/>
      <c r="H100" s="225"/>
      <c r="I100" s="225"/>
      <c r="J100" s="225"/>
      <c r="K100" s="264"/>
      <c r="L100" s="264"/>
      <c r="M100" s="264"/>
      <c r="N100" s="264"/>
      <c r="O100" s="264"/>
      <c r="P100" s="264"/>
      <c r="Q100" s="271"/>
      <c r="R100" s="49" t="s">
        <v>215</v>
      </c>
      <c r="S100" s="130" t="s">
        <v>1028</v>
      </c>
      <c r="T100" s="88" t="s">
        <v>1350</v>
      </c>
      <c r="U100" s="88" t="s">
        <v>1922</v>
      </c>
      <c r="V100" s="129" t="s">
        <v>214</v>
      </c>
      <c r="W100" s="129" t="s">
        <v>214</v>
      </c>
    </row>
    <row r="101" spans="1:23" ht="75" x14ac:dyDescent="0.25">
      <c r="A101" s="38" t="s">
        <v>221</v>
      </c>
      <c r="B101" s="88" t="s">
        <v>1159</v>
      </c>
      <c r="C101" s="88" t="s">
        <v>1028</v>
      </c>
      <c r="D101" s="88" t="s">
        <v>1093</v>
      </c>
      <c r="E101" s="92" t="s">
        <v>220</v>
      </c>
      <c r="F101" s="88" t="s">
        <v>443</v>
      </c>
      <c r="G101" s="88" t="s">
        <v>1159</v>
      </c>
      <c r="H101" s="88" t="s">
        <v>1547</v>
      </c>
      <c r="I101" s="128" t="s">
        <v>1</v>
      </c>
      <c r="J101" s="89" t="s">
        <v>1258</v>
      </c>
      <c r="K101" s="88" t="s">
        <v>1548</v>
      </c>
      <c r="L101" s="88" t="s">
        <v>1549</v>
      </c>
      <c r="M101" s="88" t="s">
        <v>1028</v>
      </c>
      <c r="N101" s="88" t="s">
        <v>1028</v>
      </c>
      <c r="O101" s="88" t="s">
        <v>1028</v>
      </c>
      <c r="P101" s="128" t="s">
        <v>215</v>
      </c>
      <c r="Q101" s="88" t="s">
        <v>1028</v>
      </c>
      <c r="R101" s="49" t="s">
        <v>215</v>
      </c>
      <c r="S101" s="130" t="s">
        <v>1028</v>
      </c>
      <c r="T101" s="88" t="s">
        <v>1351</v>
      </c>
      <c r="U101" s="88" t="s">
        <v>1922</v>
      </c>
      <c r="V101" s="129" t="s">
        <v>214</v>
      </c>
      <c r="W101" s="129" t="s">
        <v>214</v>
      </c>
    </row>
    <row r="102" spans="1:23" ht="165" x14ac:dyDescent="0.25">
      <c r="A102" s="38" t="s">
        <v>221</v>
      </c>
      <c r="B102" s="88" t="s">
        <v>1160</v>
      </c>
      <c r="C102" s="88" t="s">
        <v>1028</v>
      </c>
      <c r="D102" s="88" t="s">
        <v>1094</v>
      </c>
      <c r="E102" s="92" t="s">
        <v>220</v>
      </c>
      <c r="F102" s="88" t="s">
        <v>444</v>
      </c>
      <c r="G102" s="88" t="s">
        <v>1160</v>
      </c>
      <c r="H102" s="88" t="s">
        <v>1550</v>
      </c>
      <c r="I102" s="128" t="s">
        <v>1</v>
      </c>
      <c r="J102" s="89" t="s">
        <v>1259</v>
      </c>
      <c r="K102" s="88" t="s">
        <v>1551</v>
      </c>
      <c r="L102" s="88" t="s">
        <v>1552</v>
      </c>
      <c r="M102" s="88" t="s">
        <v>1028</v>
      </c>
      <c r="N102" s="88" t="s">
        <v>1028</v>
      </c>
      <c r="O102" s="88" t="s">
        <v>1028</v>
      </c>
      <c r="P102" s="128" t="s">
        <v>215</v>
      </c>
      <c r="Q102" s="88" t="s">
        <v>1028</v>
      </c>
      <c r="R102" s="128"/>
      <c r="S102" s="131" t="s">
        <v>215</v>
      </c>
      <c r="T102" s="88" t="s">
        <v>1352</v>
      </c>
      <c r="U102" s="89" t="s">
        <v>168</v>
      </c>
      <c r="V102" s="129" t="s">
        <v>214</v>
      </c>
      <c r="W102" s="129" t="s">
        <v>214</v>
      </c>
    </row>
    <row r="103" spans="1:23" ht="90" x14ac:dyDescent="0.25">
      <c r="A103" s="38" t="s">
        <v>221</v>
      </c>
      <c r="B103" s="88" t="s">
        <v>1161</v>
      </c>
      <c r="C103" s="88" t="s">
        <v>1028</v>
      </c>
      <c r="D103" s="88" t="s">
        <v>1095</v>
      </c>
      <c r="E103" s="92" t="s">
        <v>224</v>
      </c>
      <c r="F103" s="88" t="s">
        <v>1553</v>
      </c>
      <c r="G103" s="88" t="s">
        <v>1161</v>
      </c>
      <c r="H103" s="88" t="s">
        <v>1784</v>
      </c>
      <c r="I103" s="128" t="s">
        <v>1</v>
      </c>
      <c r="J103" s="89" t="s">
        <v>1260</v>
      </c>
      <c r="K103" s="88" t="s">
        <v>1554</v>
      </c>
      <c r="L103" s="88" t="s">
        <v>1555</v>
      </c>
      <c r="M103" s="88" t="s">
        <v>1028</v>
      </c>
      <c r="N103" s="88" t="s">
        <v>1028</v>
      </c>
      <c r="O103" s="88" t="s">
        <v>1028</v>
      </c>
      <c r="P103" s="128" t="s">
        <v>215</v>
      </c>
      <c r="Q103" s="88" t="s">
        <v>1028</v>
      </c>
      <c r="R103" s="128"/>
      <c r="S103" s="130" t="s">
        <v>1028</v>
      </c>
      <c r="T103" s="88" t="s">
        <v>1028</v>
      </c>
      <c r="U103" s="89" t="s">
        <v>1028</v>
      </c>
      <c r="V103" s="129" t="s">
        <v>214</v>
      </c>
      <c r="W103" s="129" t="s">
        <v>214</v>
      </c>
    </row>
    <row r="104" spans="1:23" ht="150" x14ac:dyDescent="0.25">
      <c r="A104" s="38" t="s">
        <v>221</v>
      </c>
      <c r="B104" s="88" t="s">
        <v>1162</v>
      </c>
      <c r="C104" s="88" t="s">
        <v>1028</v>
      </c>
      <c r="D104" s="88" t="s">
        <v>1096</v>
      </c>
      <c r="E104" s="92" t="s">
        <v>223</v>
      </c>
      <c r="F104" s="88" t="s">
        <v>445</v>
      </c>
      <c r="G104" s="88" t="s">
        <v>1162</v>
      </c>
      <c r="H104" s="88" t="s">
        <v>1556</v>
      </c>
      <c r="I104" s="128" t="s">
        <v>1</v>
      </c>
      <c r="J104" s="89" t="s">
        <v>1261</v>
      </c>
      <c r="K104" s="88" t="s">
        <v>1557</v>
      </c>
      <c r="L104" s="88" t="s">
        <v>1558</v>
      </c>
      <c r="M104" s="88" t="s">
        <v>1028</v>
      </c>
      <c r="N104" s="88" t="s">
        <v>1028</v>
      </c>
      <c r="O104" s="88" t="s">
        <v>1028</v>
      </c>
      <c r="P104" s="128" t="s">
        <v>215</v>
      </c>
      <c r="Q104" s="88" t="s">
        <v>1028</v>
      </c>
      <c r="R104" s="128"/>
      <c r="S104" s="130" t="s">
        <v>215</v>
      </c>
      <c r="T104" s="88" t="s">
        <v>1353</v>
      </c>
      <c r="U104" s="89" t="s">
        <v>168</v>
      </c>
      <c r="V104" s="129" t="s">
        <v>214</v>
      </c>
      <c r="W104" s="129" t="s">
        <v>214</v>
      </c>
    </row>
    <row r="105" spans="1:23" ht="150" x14ac:dyDescent="0.25">
      <c r="A105" s="38" t="s">
        <v>221</v>
      </c>
      <c r="B105" s="88" t="s">
        <v>1163</v>
      </c>
      <c r="C105" s="88" t="s">
        <v>1028</v>
      </c>
      <c r="D105" s="88" t="s">
        <v>1097</v>
      </c>
      <c r="E105" s="92" t="s">
        <v>223</v>
      </c>
      <c r="F105" s="88" t="s">
        <v>446</v>
      </c>
      <c r="G105" s="88" t="s">
        <v>1163</v>
      </c>
      <c r="H105" s="88" t="s">
        <v>1559</v>
      </c>
      <c r="I105" s="128" t="s">
        <v>1</v>
      </c>
      <c r="J105" s="89" t="s">
        <v>1262</v>
      </c>
      <c r="K105" s="88" t="s">
        <v>1560</v>
      </c>
      <c r="L105" s="88" t="s">
        <v>1561</v>
      </c>
      <c r="M105" s="88" t="s">
        <v>1028</v>
      </c>
      <c r="N105" s="88" t="s">
        <v>1028</v>
      </c>
      <c r="O105" s="88" t="s">
        <v>1028</v>
      </c>
      <c r="P105" s="128" t="s">
        <v>215</v>
      </c>
      <c r="Q105" s="88" t="s">
        <v>1028</v>
      </c>
      <c r="R105" s="128"/>
      <c r="S105" s="130" t="s">
        <v>215</v>
      </c>
      <c r="T105" s="88" t="s">
        <v>1354</v>
      </c>
      <c r="U105" s="89" t="s">
        <v>168</v>
      </c>
      <c r="V105" s="129" t="s">
        <v>214</v>
      </c>
      <c r="W105" s="129" t="s">
        <v>214</v>
      </c>
    </row>
    <row r="106" spans="1:23" ht="165" x14ac:dyDescent="0.25">
      <c r="A106" s="38" t="s">
        <v>221</v>
      </c>
      <c r="B106" s="88" t="s">
        <v>1164</v>
      </c>
      <c r="C106" s="88" t="s">
        <v>1028</v>
      </c>
      <c r="D106" s="88" t="s">
        <v>1098</v>
      </c>
      <c r="E106" s="92" t="s">
        <v>223</v>
      </c>
      <c r="F106" s="88" t="s">
        <v>447</v>
      </c>
      <c r="G106" s="88" t="s">
        <v>1164</v>
      </c>
      <c r="H106" s="88" t="s">
        <v>1785</v>
      </c>
      <c r="I106" s="128" t="s">
        <v>1</v>
      </c>
      <c r="J106" s="89" t="s">
        <v>1263</v>
      </c>
      <c r="K106" s="88" t="s">
        <v>1562</v>
      </c>
      <c r="L106" s="88" t="s">
        <v>1563</v>
      </c>
      <c r="M106" s="88" t="s">
        <v>1028</v>
      </c>
      <c r="N106" s="88" t="s">
        <v>1028</v>
      </c>
      <c r="O106" s="88" t="s">
        <v>1028</v>
      </c>
      <c r="P106" s="128" t="s">
        <v>215</v>
      </c>
      <c r="Q106" s="88" t="s">
        <v>1028</v>
      </c>
      <c r="R106" s="128"/>
      <c r="S106" s="130" t="s">
        <v>215</v>
      </c>
      <c r="T106" s="88" t="s">
        <v>1355</v>
      </c>
      <c r="U106" s="89" t="s">
        <v>168</v>
      </c>
      <c r="V106" s="129" t="s">
        <v>214</v>
      </c>
      <c r="W106" s="129" t="s">
        <v>214</v>
      </c>
    </row>
    <row r="107" spans="1:23" ht="165" x14ac:dyDescent="0.25">
      <c r="A107" s="38" t="s">
        <v>221</v>
      </c>
      <c r="B107" s="88" t="s">
        <v>1165</v>
      </c>
      <c r="C107" s="88" t="s">
        <v>1028</v>
      </c>
      <c r="D107" s="88" t="s">
        <v>1099</v>
      </c>
      <c r="E107" s="92" t="s">
        <v>222</v>
      </c>
      <c r="F107" s="88" t="s">
        <v>1564</v>
      </c>
      <c r="G107" s="88" t="s">
        <v>1165</v>
      </c>
      <c r="H107" s="88" t="s">
        <v>1565</v>
      </c>
      <c r="I107" s="128" t="s">
        <v>1681</v>
      </c>
      <c r="J107" s="89" t="s">
        <v>1264</v>
      </c>
      <c r="K107" s="93" t="s">
        <v>1028</v>
      </c>
      <c r="L107" s="93" t="s">
        <v>1028</v>
      </c>
      <c r="M107" s="93" t="s">
        <v>1269</v>
      </c>
      <c r="N107" s="93" t="s">
        <v>1270</v>
      </c>
      <c r="O107" s="93" t="s">
        <v>1271</v>
      </c>
      <c r="P107" s="128" t="s">
        <v>214</v>
      </c>
      <c r="Q107" s="88" t="s">
        <v>1028</v>
      </c>
      <c r="R107" s="128"/>
      <c r="S107" s="130" t="s">
        <v>1028</v>
      </c>
      <c r="T107" s="88" t="s">
        <v>1028</v>
      </c>
      <c r="U107" s="89" t="s">
        <v>1028</v>
      </c>
      <c r="V107" s="129" t="s">
        <v>214</v>
      </c>
      <c r="W107" s="129" t="s">
        <v>214</v>
      </c>
    </row>
    <row r="108" spans="1:23" ht="30" customHeight="1" x14ac:dyDescent="0.25">
      <c r="A108" s="263" t="s">
        <v>221</v>
      </c>
      <c r="B108" s="224" t="s">
        <v>1166</v>
      </c>
      <c r="C108" s="216" t="s">
        <v>1028</v>
      </c>
      <c r="D108" s="224" t="s">
        <v>1100</v>
      </c>
      <c r="E108" s="218" t="s">
        <v>1372</v>
      </c>
      <c r="F108" s="216" t="s">
        <v>448</v>
      </c>
      <c r="G108" s="224" t="s">
        <v>1166</v>
      </c>
      <c r="H108" s="224" t="s">
        <v>1566</v>
      </c>
      <c r="I108" s="216" t="s">
        <v>1</v>
      </c>
      <c r="J108" s="223" t="s">
        <v>1265</v>
      </c>
      <c r="K108" s="216" t="s">
        <v>1567</v>
      </c>
      <c r="L108" s="216" t="s">
        <v>1568</v>
      </c>
      <c r="M108" s="216" t="s">
        <v>1028</v>
      </c>
      <c r="N108" s="216" t="s">
        <v>1028</v>
      </c>
      <c r="O108" s="216" t="s">
        <v>1028</v>
      </c>
      <c r="P108" s="216" t="s">
        <v>215</v>
      </c>
      <c r="Q108" s="216" t="s">
        <v>1028</v>
      </c>
      <c r="R108" s="128"/>
      <c r="S108" s="128" t="s">
        <v>215</v>
      </c>
      <c r="T108" s="88" t="s">
        <v>1356</v>
      </c>
      <c r="U108" s="88" t="s">
        <v>168</v>
      </c>
      <c r="V108" s="129" t="s">
        <v>214</v>
      </c>
      <c r="W108" s="129" t="s">
        <v>214</v>
      </c>
    </row>
    <row r="109" spans="1:23" ht="30" x14ac:dyDescent="0.25">
      <c r="A109" s="264"/>
      <c r="B109" s="225"/>
      <c r="C109" s="216"/>
      <c r="D109" s="225"/>
      <c r="E109" s="220"/>
      <c r="F109" s="216"/>
      <c r="G109" s="225"/>
      <c r="H109" s="225"/>
      <c r="I109" s="216"/>
      <c r="J109" s="223"/>
      <c r="K109" s="216"/>
      <c r="L109" s="216"/>
      <c r="M109" s="216"/>
      <c r="N109" s="216"/>
      <c r="O109" s="216"/>
      <c r="P109" s="216"/>
      <c r="Q109" s="216"/>
      <c r="R109" s="49" t="s">
        <v>215</v>
      </c>
      <c r="S109" s="130" t="s">
        <v>1028</v>
      </c>
      <c r="T109" s="91" t="s">
        <v>1357</v>
      </c>
      <c r="U109" s="91" t="s">
        <v>1922</v>
      </c>
      <c r="V109" s="129" t="s">
        <v>214</v>
      </c>
      <c r="W109" s="129" t="s">
        <v>214</v>
      </c>
    </row>
  </sheetData>
  <mergeCells count="274">
    <mergeCell ref="P108:P109"/>
    <mergeCell ref="S11:S12"/>
    <mergeCell ref="S48:S49"/>
    <mergeCell ref="S86:S88"/>
    <mergeCell ref="P48:P49"/>
    <mergeCell ref="P71:P72"/>
    <mergeCell ref="P80:P82"/>
    <mergeCell ref="P86:P88"/>
    <mergeCell ref="P89:P90"/>
    <mergeCell ref="P91:P92"/>
    <mergeCell ref="P93:P94"/>
    <mergeCell ref="P95:P96"/>
    <mergeCell ref="P97:P98"/>
    <mergeCell ref="Q48:Q49"/>
    <mergeCell ref="Q57:Q58"/>
    <mergeCell ref="Q71:Q72"/>
    <mergeCell ref="Q108:Q109"/>
    <mergeCell ref="Q95:Q96"/>
    <mergeCell ref="Q97:Q98"/>
    <mergeCell ref="Q99:Q100"/>
    <mergeCell ref="P99:P100"/>
    <mergeCell ref="D108:D109"/>
    <mergeCell ref="C95:C100"/>
    <mergeCell ref="C108:C109"/>
    <mergeCell ref="I95:I100"/>
    <mergeCell ref="I108:I109"/>
    <mergeCell ref="E95:E100"/>
    <mergeCell ref="E108:E109"/>
    <mergeCell ref="I13:I21"/>
    <mergeCell ref="I25:I27"/>
    <mergeCell ref="I29:I33"/>
    <mergeCell ref="I46:I47"/>
    <mergeCell ref="I48:I49"/>
    <mergeCell ref="I57:I58"/>
    <mergeCell ref="I59:I60"/>
    <mergeCell ref="I67:I69"/>
    <mergeCell ref="I71:I72"/>
    <mergeCell ref="C67:C69"/>
    <mergeCell ref="F46:F47"/>
    <mergeCell ref="G46:G47"/>
    <mergeCell ref="H46:H47"/>
    <mergeCell ref="D29:D33"/>
    <mergeCell ref="D46:D47"/>
    <mergeCell ref="E46:E47"/>
    <mergeCell ref="C46:C47"/>
    <mergeCell ref="N95:N96"/>
    <mergeCell ref="O95:O96"/>
    <mergeCell ref="N97:N98"/>
    <mergeCell ref="O99:O100"/>
    <mergeCell ref="A108:A109"/>
    <mergeCell ref="B108:B109"/>
    <mergeCell ref="F108:F109"/>
    <mergeCell ref="G108:G109"/>
    <mergeCell ref="H108:H109"/>
    <mergeCell ref="J99:J100"/>
    <mergeCell ref="K99:K100"/>
    <mergeCell ref="L99:L100"/>
    <mergeCell ref="M99:M100"/>
    <mergeCell ref="A95:A100"/>
    <mergeCell ref="B95:B100"/>
    <mergeCell ref="F95:F100"/>
    <mergeCell ref="G95:G100"/>
    <mergeCell ref="H95:H100"/>
    <mergeCell ref="K95:K96"/>
    <mergeCell ref="L95:L96"/>
    <mergeCell ref="D95:D100"/>
    <mergeCell ref="N108:N109"/>
    <mergeCell ref="O108:O109"/>
    <mergeCell ref="M97:M98"/>
    <mergeCell ref="U86:U88"/>
    <mergeCell ref="J91:J92"/>
    <mergeCell ref="K91:K92"/>
    <mergeCell ref="L91:L92"/>
    <mergeCell ref="M91:M92"/>
    <mergeCell ref="J89:J90"/>
    <mergeCell ref="K89:K90"/>
    <mergeCell ref="L89:L90"/>
    <mergeCell ref="M89:M90"/>
    <mergeCell ref="A89:A94"/>
    <mergeCell ref="B89:B94"/>
    <mergeCell ref="F89:F94"/>
    <mergeCell ref="G89:G94"/>
    <mergeCell ref="H89:H94"/>
    <mergeCell ref="L86:L88"/>
    <mergeCell ref="M86:M88"/>
    <mergeCell ref="T86:T88"/>
    <mergeCell ref="J93:J94"/>
    <mergeCell ref="K93:K94"/>
    <mergeCell ref="L93:L94"/>
    <mergeCell ref="M93:M94"/>
    <mergeCell ref="D86:D88"/>
    <mergeCell ref="D89:D94"/>
    <mergeCell ref="C89:C94"/>
    <mergeCell ref="Q89:Q90"/>
    <mergeCell ref="Q91:Q92"/>
    <mergeCell ref="Q93:Q94"/>
    <mergeCell ref="I86:I88"/>
    <mergeCell ref="I89:I94"/>
    <mergeCell ref="E89:E94"/>
    <mergeCell ref="A86:A88"/>
    <mergeCell ref="B86:B88"/>
    <mergeCell ref="F86:F88"/>
    <mergeCell ref="A74:A75"/>
    <mergeCell ref="B74:B75"/>
    <mergeCell ref="F74:F75"/>
    <mergeCell ref="G74:G75"/>
    <mergeCell ref="H74:H75"/>
    <mergeCell ref="L71:L72"/>
    <mergeCell ref="A71:A72"/>
    <mergeCell ref="B71:B72"/>
    <mergeCell ref="F71:F72"/>
    <mergeCell ref="C71:C72"/>
    <mergeCell ref="C74:C75"/>
    <mergeCell ref="G71:G72"/>
    <mergeCell ref="H71:H72"/>
    <mergeCell ref="J71:J72"/>
    <mergeCell ref="K71:K72"/>
    <mergeCell ref="I74:I75"/>
    <mergeCell ref="D71:D72"/>
    <mergeCell ref="D74:D75"/>
    <mergeCell ref="A67:A69"/>
    <mergeCell ref="B67:B69"/>
    <mergeCell ref="F67:F69"/>
    <mergeCell ref="G67:G69"/>
    <mergeCell ref="H67:H69"/>
    <mergeCell ref="C57:C58"/>
    <mergeCell ref="A59:A60"/>
    <mergeCell ref="B59:B60"/>
    <mergeCell ref="F59:F60"/>
    <mergeCell ref="G59:G60"/>
    <mergeCell ref="D67:D69"/>
    <mergeCell ref="A57:A58"/>
    <mergeCell ref="B57:B58"/>
    <mergeCell ref="F57:F58"/>
    <mergeCell ref="G57:G58"/>
    <mergeCell ref="U48:U49"/>
    <mergeCell ref="A48:A49"/>
    <mergeCell ref="B48:B49"/>
    <mergeCell ref="F48:F49"/>
    <mergeCell ref="G48:G49"/>
    <mergeCell ref="L48:L49"/>
    <mergeCell ref="M48:M49"/>
    <mergeCell ref="C48:C49"/>
    <mergeCell ref="C59:C60"/>
    <mergeCell ref="H48:H49"/>
    <mergeCell ref="T48:T49"/>
    <mergeCell ref="L57:L58"/>
    <mergeCell ref="H57:H58"/>
    <mergeCell ref="M29:M33"/>
    <mergeCell ref="N29:N33"/>
    <mergeCell ref="O29:O33"/>
    <mergeCell ref="K29:K33"/>
    <mergeCell ref="L29:L33"/>
    <mergeCell ref="A4:A9"/>
    <mergeCell ref="B4:B9"/>
    <mergeCell ref="F4:F9"/>
    <mergeCell ref="G4:G9"/>
    <mergeCell ref="H4:H9"/>
    <mergeCell ref="L4:L9"/>
    <mergeCell ref="L25:L27"/>
    <mergeCell ref="L13:L21"/>
    <mergeCell ref="A25:A27"/>
    <mergeCell ref="B25:B27"/>
    <mergeCell ref="F25:F27"/>
    <mergeCell ref="G25:G27"/>
    <mergeCell ref="H25:H27"/>
    <mergeCell ref="K25:K27"/>
    <mergeCell ref="A13:A21"/>
    <mergeCell ref="B13:B21"/>
    <mergeCell ref="F13:F21"/>
    <mergeCell ref="G13:G21"/>
    <mergeCell ref="H13:H21"/>
    <mergeCell ref="C13:C21"/>
    <mergeCell ref="C25:C27"/>
    <mergeCell ref="D13:D21"/>
    <mergeCell ref="D25:D27"/>
    <mergeCell ref="E13:E21"/>
    <mergeCell ref="N4:N9"/>
    <mergeCell ref="O4:O9"/>
    <mergeCell ref="A11:A12"/>
    <mergeCell ref="B11:B12"/>
    <mergeCell ref="F11:F12"/>
    <mergeCell ref="G11:G12"/>
    <mergeCell ref="H11:H12"/>
    <mergeCell ref="L11:L12"/>
    <mergeCell ref="E25:E27"/>
    <mergeCell ref="O25:O27"/>
    <mergeCell ref="U11:U12"/>
    <mergeCell ref="E4:E9"/>
    <mergeCell ref="Q11:Q12"/>
    <mergeCell ref="C4:C9"/>
    <mergeCell ref="C11:C12"/>
    <mergeCell ref="D4:D9"/>
    <mergeCell ref="D11:D12"/>
    <mergeCell ref="N11:N12"/>
    <mergeCell ref="O11:O12"/>
    <mergeCell ref="I4:I9"/>
    <mergeCell ref="I11:I12"/>
    <mergeCell ref="P11:P12"/>
    <mergeCell ref="M11:M12"/>
    <mergeCell ref="T11:T12"/>
    <mergeCell ref="E11:E12"/>
    <mergeCell ref="M4:M9"/>
    <mergeCell ref="E80:E82"/>
    <mergeCell ref="E86:E88"/>
    <mergeCell ref="D80:D82"/>
    <mergeCell ref="E48:E49"/>
    <mergeCell ref="E57:E58"/>
    <mergeCell ref="E59:E60"/>
    <mergeCell ref="E67:E69"/>
    <mergeCell ref="E71:E72"/>
    <mergeCell ref="E74:E75"/>
    <mergeCell ref="D48:D49"/>
    <mergeCell ref="D57:D58"/>
    <mergeCell ref="D59:D60"/>
    <mergeCell ref="O97:O98"/>
    <mergeCell ref="N99:N100"/>
    <mergeCell ref="M95:M96"/>
    <mergeCell ref="O13:O21"/>
    <mergeCell ref="M25:M27"/>
    <mergeCell ref="N25:N27"/>
    <mergeCell ref="A29:A33"/>
    <mergeCell ref="B29:B33"/>
    <mergeCell ref="F29:F33"/>
    <mergeCell ref="G29:G33"/>
    <mergeCell ref="H29:H33"/>
    <mergeCell ref="C29:C33"/>
    <mergeCell ref="E29:E33"/>
    <mergeCell ref="A46:A47"/>
    <mergeCell ref="B46:B47"/>
    <mergeCell ref="G86:G88"/>
    <mergeCell ref="H86:H88"/>
    <mergeCell ref="K86:K88"/>
    <mergeCell ref="K80:K82"/>
    <mergeCell ref="A80:A82"/>
    <mergeCell ref="B80:B82"/>
    <mergeCell ref="F80:F82"/>
    <mergeCell ref="C80:C82"/>
    <mergeCell ref="C86:C88"/>
    <mergeCell ref="J108:J109"/>
    <mergeCell ref="K108:K109"/>
    <mergeCell ref="L108:L109"/>
    <mergeCell ref="M108:M109"/>
    <mergeCell ref="J97:J98"/>
    <mergeCell ref="K97:K98"/>
    <mergeCell ref="L97:L98"/>
    <mergeCell ref="I80:I82"/>
    <mergeCell ref="L80:L82"/>
    <mergeCell ref="M80:M82"/>
    <mergeCell ref="J95:J96"/>
    <mergeCell ref="A2:U2"/>
    <mergeCell ref="N86:N88"/>
    <mergeCell ref="O86:O88"/>
    <mergeCell ref="N89:N90"/>
    <mergeCell ref="O89:O90"/>
    <mergeCell ref="N91:N92"/>
    <mergeCell ref="O91:O92"/>
    <mergeCell ref="N93:N94"/>
    <mergeCell ref="O93:O94"/>
    <mergeCell ref="N48:N49"/>
    <mergeCell ref="O48:O49"/>
    <mergeCell ref="M57:M58"/>
    <mergeCell ref="N57:N58"/>
    <mergeCell ref="O57:O58"/>
    <mergeCell ref="N71:N72"/>
    <mergeCell ref="O71:O72"/>
    <mergeCell ref="N80:N82"/>
    <mergeCell ref="O80:O82"/>
    <mergeCell ref="M13:M21"/>
    <mergeCell ref="N13:N21"/>
    <mergeCell ref="M71:M72"/>
    <mergeCell ref="G80:G82"/>
    <mergeCell ref="H59:H60"/>
    <mergeCell ref="H80:H82"/>
  </mergeCells>
  <conditionalFormatting sqref="A2 A1:H1 J1:O1 Q1:R1 T1:W1">
    <cfRule type="cellIs" dxfId="11" priority="67" operator="equal">
      <formula>"N/A"</formula>
    </cfRule>
  </conditionalFormatting>
  <conditionalFormatting sqref="B1:H1 J1:O1 Q1:R1 T1:U1">
    <cfRule type="cellIs" dxfId="10" priority="53" operator="equal">
      <formula>"N/A"</formula>
    </cfRule>
  </conditionalFormatting>
  <conditionalFormatting sqref="I3:I89 I95:I108 I1">
    <cfRule type="cellIs" dxfId="9" priority="11" operator="equal">
      <formula>"N/A"</formula>
    </cfRule>
  </conditionalFormatting>
  <conditionalFormatting sqref="I95:I108 I3:I89 I1">
    <cfRule type="cellIs" dxfId="8" priority="10" operator="equal">
      <formula>"N/A"</formula>
    </cfRule>
  </conditionalFormatting>
  <conditionalFormatting sqref="P1">
    <cfRule type="cellIs" dxfId="7" priority="6" operator="equal">
      <formula>"N/A"</formula>
    </cfRule>
  </conditionalFormatting>
  <conditionalFormatting sqref="P1">
    <cfRule type="cellIs" dxfId="6" priority="5" operator="equal">
      <formula>"N/A"</formula>
    </cfRule>
  </conditionalFormatting>
  <conditionalFormatting sqref="S1">
    <cfRule type="cellIs" dxfId="5" priority="3" operator="equal">
      <formula>"N/A"</formula>
    </cfRule>
  </conditionalFormatting>
  <pageMargins left="0.7" right="0.7" top="0.75" bottom="0.75" header="0.3" footer="0.3"/>
  <pageSetup paperSize="5" scale="55" orientation="landscape" horizontalDpi="300" verticalDpi="300" r:id="rId1"/>
  <headerFooter>
    <oddHeader>&amp;A</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AE21"/>
  <sheetViews>
    <sheetView zoomScaleNormal="100" workbookViewId="0">
      <pane ySplit="1" topLeftCell="A2" activePane="bottomLeft" state="frozen"/>
      <selection pane="bottomLeft" sqref="A1:XFD1"/>
    </sheetView>
  </sheetViews>
  <sheetFormatPr defaultColWidth="9.140625" defaultRowHeight="15" x14ac:dyDescent="0.25"/>
  <cols>
    <col min="1" max="1" width="12" style="33" customWidth="1"/>
    <col min="2" max="2" width="13.140625" style="33" customWidth="1"/>
    <col min="3" max="3" width="33.28515625" style="33" customWidth="1"/>
    <col min="4" max="4" width="12.42578125" style="33" customWidth="1"/>
    <col min="5" max="5" width="37.42578125" style="33" customWidth="1"/>
    <col min="6" max="6" width="12.85546875" style="33" customWidth="1"/>
    <col min="7" max="7" width="13.5703125" style="34" customWidth="1"/>
    <col min="8" max="8" width="28.140625" style="33" customWidth="1"/>
    <col min="9" max="9" width="25.85546875" style="33" customWidth="1"/>
    <col min="10" max="10" width="13" style="34" customWidth="1"/>
    <col min="11" max="11" width="12" style="33" customWidth="1"/>
    <col min="12" max="12" width="11.7109375" style="34" customWidth="1"/>
    <col min="13" max="13" width="14.7109375" style="33" customWidth="1"/>
    <col min="14" max="14" width="11" style="33" customWidth="1"/>
    <col min="15" max="15" width="18.5703125" style="33" hidden="1" customWidth="1"/>
    <col min="16" max="16" width="20.42578125" style="33" customWidth="1"/>
    <col min="17" max="18" width="10.85546875" style="34" customWidth="1"/>
    <col min="19" max="19" width="38.140625" style="34" customWidth="1"/>
    <col min="20" max="28" width="9.140625" style="33"/>
    <col min="29" max="29" width="19.42578125" style="33" hidden="1" customWidth="1"/>
    <col min="30" max="30" width="12" style="33" hidden="1" customWidth="1"/>
    <col min="31" max="31" width="17.7109375" style="33" hidden="1" customWidth="1"/>
    <col min="32" max="16384" width="9.140625" style="33"/>
  </cols>
  <sheetData>
    <row r="1" spans="1:31" s="76" customFormat="1" ht="52.9" x14ac:dyDescent="0.3">
      <c r="A1" s="74" t="s">
        <v>290</v>
      </c>
      <c r="B1" s="74" t="s">
        <v>208</v>
      </c>
      <c r="C1" s="75" t="s">
        <v>289</v>
      </c>
      <c r="D1" s="74" t="s">
        <v>288</v>
      </c>
      <c r="E1" s="75" t="s">
        <v>2</v>
      </c>
      <c r="F1" s="75" t="s">
        <v>287</v>
      </c>
      <c r="G1" s="74" t="s">
        <v>286</v>
      </c>
      <c r="H1" s="77" t="s">
        <v>205</v>
      </c>
      <c r="I1" s="75" t="s">
        <v>206</v>
      </c>
      <c r="J1" s="75" t="s">
        <v>285</v>
      </c>
      <c r="K1" s="75" t="s">
        <v>284</v>
      </c>
      <c r="L1" s="75" t="s">
        <v>283</v>
      </c>
      <c r="M1" s="74" t="s">
        <v>282</v>
      </c>
      <c r="N1" s="75" t="s">
        <v>281</v>
      </c>
      <c r="O1" s="75" t="s">
        <v>280</v>
      </c>
      <c r="P1" s="75" t="s">
        <v>162</v>
      </c>
      <c r="Q1" s="75" t="s">
        <v>279</v>
      </c>
      <c r="R1" s="75" t="s">
        <v>591</v>
      </c>
      <c r="S1" s="75" t="s">
        <v>875</v>
      </c>
      <c r="AC1" s="76" t="s">
        <v>278</v>
      </c>
      <c r="AD1" s="76" t="s">
        <v>277</v>
      </c>
      <c r="AE1" s="76" t="s">
        <v>276</v>
      </c>
    </row>
    <row r="2" spans="1:31" ht="14.45" collapsed="1" x14ac:dyDescent="0.3">
      <c r="A2" s="273" t="s">
        <v>275</v>
      </c>
      <c r="B2" s="274"/>
      <c r="C2" s="274"/>
      <c r="D2" s="274"/>
      <c r="E2" s="274"/>
      <c r="F2" s="274"/>
      <c r="G2" s="274"/>
      <c r="H2" s="274"/>
      <c r="I2" s="274"/>
      <c r="J2" s="274"/>
      <c r="K2" s="274"/>
      <c r="L2" s="274"/>
      <c r="M2" s="274"/>
      <c r="N2" s="274"/>
      <c r="O2" s="274"/>
      <c r="P2" s="274"/>
      <c r="Q2" s="47"/>
      <c r="R2" s="53"/>
      <c r="S2" s="78"/>
      <c r="AC2" s="36"/>
      <c r="AD2" s="36"/>
      <c r="AE2" s="36"/>
    </row>
    <row r="3" spans="1:31" ht="75" customHeight="1" x14ac:dyDescent="0.25">
      <c r="A3" s="216" t="s">
        <v>221</v>
      </c>
      <c r="B3" s="216" t="s">
        <v>595</v>
      </c>
      <c r="C3" s="224" t="s">
        <v>274</v>
      </c>
      <c r="D3" s="216" t="s">
        <v>595</v>
      </c>
      <c r="E3" s="216" t="s">
        <v>273</v>
      </c>
      <c r="F3" s="216" t="s">
        <v>1</v>
      </c>
      <c r="G3" s="57" t="s">
        <v>596</v>
      </c>
      <c r="H3" s="41" t="s">
        <v>877</v>
      </c>
      <c r="I3" s="41" t="s">
        <v>216</v>
      </c>
      <c r="J3" s="224" t="s">
        <v>214</v>
      </c>
      <c r="K3" s="216" t="s">
        <v>214</v>
      </c>
      <c r="L3" s="216" t="s">
        <v>214</v>
      </c>
      <c r="M3" s="223" t="s">
        <v>219</v>
      </c>
      <c r="N3" s="223" t="s">
        <v>219</v>
      </c>
      <c r="O3" s="223" t="s">
        <v>219</v>
      </c>
      <c r="P3" s="45" t="s">
        <v>878</v>
      </c>
      <c r="Q3" s="216" t="s">
        <v>214</v>
      </c>
      <c r="R3" s="216" t="s">
        <v>215</v>
      </c>
      <c r="S3" s="224" t="s">
        <v>876</v>
      </c>
      <c r="AC3" s="36">
        <v>2601</v>
      </c>
      <c r="AD3" s="266">
        <v>2601</v>
      </c>
      <c r="AE3" s="223"/>
    </row>
    <row r="4" spans="1:31" ht="90" x14ac:dyDescent="0.25">
      <c r="A4" s="216"/>
      <c r="B4" s="216"/>
      <c r="C4" s="262"/>
      <c r="D4" s="275"/>
      <c r="E4" s="216"/>
      <c r="F4" s="216"/>
      <c r="G4" s="57" t="s">
        <v>597</v>
      </c>
      <c r="H4" s="41" t="s">
        <v>877</v>
      </c>
      <c r="I4" s="41" t="s">
        <v>217</v>
      </c>
      <c r="J4" s="262"/>
      <c r="K4" s="216"/>
      <c r="L4" s="216"/>
      <c r="M4" s="223"/>
      <c r="N4" s="223"/>
      <c r="O4" s="223"/>
      <c r="P4" s="45" t="s">
        <v>879</v>
      </c>
      <c r="Q4" s="216"/>
      <c r="R4" s="216"/>
      <c r="S4" s="262"/>
      <c r="AC4" s="36">
        <v>2602</v>
      </c>
      <c r="AD4" s="276"/>
      <c r="AE4" s="223"/>
    </row>
    <row r="5" spans="1:31" ht="90" x14ac:dyDescent="0.25">
      <c r="A5" s="216"/>
      <c r="B5" s="216"/>
      <c r="C5" s="225"/>
      <c r="D5" s="275"/>
      <c r="E5" s="216"/>
      <c r="F5" s="216"/>
      <c r="G5" s="57" t="s">
        <v>598</v>
      </c>
      <c r="H5" s="41" t="s">
        <v>877</v>
      </c>
      <c r="I5" s="41" t="s">
        <v>218</v>
      </c>
      <c r="J5" s="225"/>
      <c r="K5" s="216"/>
      <c r="L5" s="216"/>
      <c r="M5" s="223"/>
      <c r="N5" s="223"/>
      <c r="O5" s="223"/>
      <c r="P5" s="45" t="s">
        <v>880</v>
      </c>
      <c r="Q5" s="216"/>
      <c r="R5" s="216"/>
      <c r="S5" s="262"/>
      <c r="AC5" s="36">
        <v>2603</v>
      </c>
      <c r="AD5" s="267"/>
      <c r="AE5" s="223"/>
    </row>
    <row r="6" spans="1:31" ht="75" x14ac:dyDescent="0.25">
      <c r="A6" s="216" t="s">
        <v>221</v>
      </c>
      <c r="B6" s="216" t="s">
        <v>599</v>
      </c>
      <c r="C6" s="216" t="s">
        <v>272</v>
      </c>
      <c r="D6" s="216" t="s">
        <v>599</v>
      </c>
      <c r="E6" s="216" t="s">
        <v>271</v>
      </c>
      <c r="F6" s="216" t="s">
        <v>1</v>
      </c>
      <c r="G6" s="57" t="s">
        <v>600</v>
      </c>
      <c r="H6" s="41" t="s">
        <v>884</v>
      </c>
      <c r="I6" s="41" t="s">
        <v>216</v>
      </c>
      <c r="J6" s="224" t="s">
        <v>214</v>
      </c>
      <c r="K6" s="216" t="s">
        <v>214</v>
      </c>
      <c r="L6" s="216" t="s">
        <v>214</v>
      </c>
      <c r="M6" s="223" t="s">
        <v>219</v>
      </c>
      <c r="N6" s="223" t="s">
        <v>219</v>
      </c>
      <c r="O6" s="223" t="s">
        <v>219</v>
      </c>
      <c r="P6" s="45" t="s">
        <v>881</v>
      </c>
      <c r="Q6" s="216" t="s">
        <v>214</v>
      </c>
      <c r="R6" s="216" t="s">
        <v>215</v>
      </c>
      <c r="S6" s="262"/>
      <c r="AC6" s="36">
        <v>2604</v>
      </c>
      <c r="AD6" s="266">
        <v>2602</v>
      </c>
      <c r="AE6" s="223"/>
    </row>
    <row r="7" spans="1:31" ht="90" x14ac:dyDescent="0.25">
      <c r="A7" s="216"/>
      <c r="B7" s="216"/>
      <c r="C7" s="216"/>
      <c r="D7" s="275"/>
      <c r="E7" s="216"/>
      <c r="F7" s="216"/>
      <c r="G7" s="57" t="s">
        <v>601</v>
      </c>
      <c r="H7" s="41" t="s">
        <v>884</v>
      </c>
      <c r="I7" s="41" t="s">
        <v>217</v>
      </c>
      <c r="J7" s="262"/>
      <c r="K7" s="216"/>
      <c r="L7" s="216"/>
      <c r="M7" s="223"/>
      <c r="N7" s="223"/>
      <c r="O7" s="223"/>
      <c r="P7" s="45" t="s">
        <v>882</v>
      </c>
      <c r="Q7" s="216"/>
      <c r="R7" s="216"/>
      <c r="S7" s="262"/>
      <c r="AC7" s="36">
        <v>2605</v>
      </c>
      <c r="AD7" s="276"/>
      <c r="AE7" s="223"/>
    </row>
    <row r="8" spans="1:31" ht="90" x14ac:dyDescent="0.25">
      <c r="A8" s="216"/>
      <c r="B8" s="216"/>
      <c r="C8" s="216"/>
      <c r="D8" s="275"/>
      <c r="E8" s="216"/>
      <c r="F8" s="216"/>
      <c r="G8" s="57" t="s">
        <v>602</v>
      </c>
      <c r="H8" s="41" t="s">
        <v>884</v>
      </c>
      <c r="I8" s="41" t="s">
        <v>218</v>
      </c>
      <c r="J8" s="225"/>
      <c r="K8" s="216"/>
      <c r="L8" s="216"/>
      <c r="M8" s="223"/>
      <c r="N8" s="223"/>
      <c r="O8" s="223"/>
      <c r="P8" s="45" t="s">
        <v>883</v>
      </c>
      <c r="Q8" s="216"/>
      <c r="R8" s="216"/>
      <c r="S8" s="262"/>
      <c r="AC8" s="36">
        <v>2606</v>
      </c>
      <c r="AD8" s="267"/>
      <c r="AE8" s="223"/>
    </row>
    <row r="9" spans="1:31" ht="34.5" customHeight="1" x14ac:dyDescent="0.25">
      <c r="A9" s="56" t="s">
        <v>221</v>
      </c>
      <c r="B9" s="58" t="s">
        <v>603</v>
      </c>
      <c r="C9" s="57" t="s">
        <v>270</v>
      </c>
      <c r="D9" s="58" t="s">
        <v>603</v>
      </c>
      <c r="E9" s="57" t="s">
        <v>207</v>
      </c>
      <c r="F9" s="57" t="s">
        <v>1</v>
      </c>
      <c r="G9" s="58" t="s">
        <v>604</v>
      </c>
      <c r="H9" s="57" t="s">
        <v>207</v>
      </c>
      <c r="I9" s="57" t="s">
        <v>209</v>
      </c>
      <c r="J9" s="57" t="s">
        <v>215</v>
      </c>
      <c r="K9" s="62" t="s">
        <v>214</v>
      </c>
      <c r="L9" s="57" t="s">
        <v>214</v>
      </c>
      <c r="M9" s="64" t="s">
        <v>219</v>
      </c>
      <c r="N9" s="64" t="s">
        <v>219</v>
      </c>
      <c r="O9" s="38" t="s">
        <v>241</v>
      </c>
      <c r="P9" s="61"/>
      <c r="Q9" s="63" t="s">
        <v>214</v>
      </c>
      <c r="R9" s="63" t="s">
        <v>215</v>
      </c>
      <c r="S9" s="262"/>
      <c r="AC9" s="60">
        <v>2607</v>
      </c>
      <c r="AD9" s="60">
        <v>2603</v>
      </c>
      <c r="AE9" s="35">
        <v>2601</v>
      </c>
    </row>
    <row r="10" spans="1:31" ht="35.25" customHeight="1" x14ac:dyDescent="0.25">
      <c r="A10" s="56" t="s">
        <v>221</v>
      </c>
      <c r="B10" s="57" t="s">
        <v>606</v>
      </c>
      <c r="C10" s="57" t="s">
        <v>269</v>
      </c>
      <c r="D10" s="57" t="s">
        <v>606</v>
      </c>
      <c r="E10" s="57" t="s">
        <v>268</v>
      </c>
      <c r="F10" s="57" t="s">
        <v>1</v>
      </c>
      <c r="G10" s="57" t="s">
        <v>607</v>
      </c>
      <c r="H10" s="57" t="s">
        <v>210</v>
      </c>
      <c r="I10" s="57" t="s">
        <v>211</v>
      </c>
      <c r="J10" s="57" t="s">
        <v>215</v>
      </c>
      <c r="K10" s="62" t="s">
        <v>214</v>
      </c>
      <c r="L10" s="57" t="s">
        <v>214</v>
      </c>
      <c r="M10" s="64" t="s">
        <v>219</v>
      </c>
      <c r="N10" s="64" t="s">
        <v>219</v>
      </c>
      <c r="O10" s="38" t="s">
        <v>241</v>
      </c>
      <c r="P10" s="61"/>
      <c r="Q10" s="63" t="s">
        <v>214</v>
      </c>
      <c r="R10" s="63" t="s">
        <v>215</v>
      </c>
      <c r="S10" s="262"/>
      <c r="AC10" s="60">
        <v>2608</v>
      </c>
      <c r="AD10" s="60">
        <v>2604</v>
      </c>
      <c r="AE10" s="35">
        <v>2603</v>
      </c>
    </row>
    <row r="11" spans="1:31" ht="105" x14ac:dyDescent="0.25">
      <c r="A11" s="38" t="s">
        <v>221</v>
      </c>
      <c r="B11" s="55" t="s">
        <v>609</v>
      </c>
      <c r="C11" s="41" t="s">
        <v>267</v>
      </c>
      <c r="D11" s="55" t="s">
        <v>609</v>
      </c>
      <c r="E11" s="41" t="s">
        <v>266</v>
      </c>
      <c r="F11" s="41" t="s">
        <v>1</v>
      </c>
      <c r="G11" s="55" t="s">
        <v>610</v>
      </c>
      <c r="H11" s="41" t="s">
        <v>265</v>
      </c>
      <c r="I11" s="41" t="s">
        <v>264</v>
      </c>
      <c r="J11" s="57" t="s">
        <v>215</v>
      </c>
      <c r="K11" s="36" t="s">
        <v>214</v>
      </c>
      <c r="L11" s="55" t="s">
        <v>214</v>
      </c>
      <c r="M11" s="64" t="s">
        <v>219</v>
      </c>
      <c r="N11" s="64" t="s">
        <v>219</v>
      </c>
      <c r="O11" s="35" t="s">
        <v>219</v>
      </c>
      <c r="P11" s="37"/>
      <c r="Q11" s="35" t="s">
        <v>214</v>
      </c>
      <c r="R11" s="52" t="s">
        <v>215</v>
      </c>
      <c r="S11" s="262"/>
      <c r="AC11" s="36">
        <v>2609</v>
      </c>
      <c r="AD11" s="36">
        <v>2605</v>
      </c>
      <c r="AE11" s="35">
        <v>2605</v>
      </c>
    </row>
    <row r="12" spans="1:31" ht="33.75" customHeight="1" x14ac:dyDescent="0.25">
      <c r="A12" s="56" t="s">
        <v>221</v>
      </c>
      <c r="B12" s="57" t="s">
        <v>612</v>
      </c>
      <c r="C12" s="57" t="s">
        <v>263</v>
      </c>
      <c r="D12" s="57" t="s">
        <v>612</v>
      </c>
      <c r="E12" s="57" t="s">
        <v>262</v>
      </c>
      <c r="F12" s="57" t="s">
        <v>1</v>
      </c>
      <c r="G12" s="57" t="s">
        <v>613</v>
      </c>
      <c r="H12" s="57" t="s">
        <v>261</v>
      </c>
      <c r="I12" s="57" t="s">
        <v>209</v>
      </c>
      <c r="J12" s="57" t="s">
        <v>215</v>
      </c>
      <c r="K12" s="62" t="s">
        <v>214</v>
      </c>
      <c r="L12" s="57" t="s">
        <v>214</v>
      </c>
      <c r="M12" s="64" t="s">
        <v>219</v>
      </c>
      <c r="N12" s="64" t="s">
        <v>219</v>
      </c>
      <c r="O12" s="38" t="s">
        <v>241</v>
      </c>
      <c r="P12" s="61"/>
      <c r="Q12" s="63" t="s">
        <v>214</v>
      </c>
      <c r="R12" s="63" t="s">
        <v>215</v>
      </c>
      <c r="S12" s="262"/>
      <c r="AC12" s="60">
        <v>2610</v>
      </c>
      <c r="AD12" s="60">
        <v>2606</v>
      </c>
      <c r="AE12" s="35">
        <v>2606</v>
      </c>
    </row>
    <row r="13" spans="1:31" ht="41.25" customHeight="1" x14ac:dyDescent="0.25">
      <c r="A13" s="56" t="s">
        <v>221</v>
      </c>
      <c r="B13" s="57" t="s">
        <v>615</v>
      </c>
      <c r="C13" s="57" t="s">
        <v>260</v>
      </c>
      <c r="D13" s="57" t="s">
        <v>615</v>
      </c>
      <c r="E13" s="57" t="s">
        <v>259</v>
      </c>
      <c r="F13" s="57" t="s">
        <v>1</v>
      </c>
      <c r="G13" s="57" t="s">
        <v>616</v>
      </c>
      <c r="H13" s="57" t="s">
        <v>258</v>
      </c>
      <c r="I13" s="57" t="s">
        <v>257</v>
      </c>
      <c r="J13" s="57" t="s">
        <v>215</v>
      </c>
      <c r="K13" s="62" t="s">
        <v>214</v>
      </c>
      <c r="L13" s="57" t="s">
        <v>214</v>
      </c>
      <c r="M13" s="64" t="s">
        <v>219</v>
      </c>
      <c r="N13" s="64" t="s">
        <v>219</v>
      </c>
      <c r="O13" s="38" t="s">
        <v>241</v>
      </c>
      <c r="P13" s="61"/>
      <c r="Q13" s="63" t="s">
        <v>214</v>
      </c>
      <c r="R13" s="63" t="s">
        <v>215</v>
      </c>
      <c r="S13" s="262"/>
      <c r="AC13" s="60">
        <v>2611</v>
      </c>
      <c r="AD13" s="60">
        <v>2607</v>
      </c>
      <c r="AE13" s="35">
        <v>2608</v>
      </c>
    </row>
    <row r="14" spans="1:31" s="34" customFormat="1" ht="240" x14ac:dyDescent="0.25">
      <c r="A14" s="41" t="s">
        <v>221</v>
      </c>
      <c r="B14" s="55" t="s">
        <v>618</v>
      </c>
      <c r="C14" s="41" t="s">
        <v>256</v>
      </c>
      <c r="D14" s="55" t="s">
        <v>618</v>
      </c>
      <c r="E14" s="41" t="s">
        <v>255</v>
      </c>
      <c r="F14" s="41" t="s">
        <v>1</v>
      </c>
      <c r="G14" s="55" t="s">
        <v>619</v>
      </c>
      <c r="H14" s="41" t="s">
        <v>254</v>
      </c>
      <c r="I14" s="41" t="s">
        <v>253</v>
      </c>
      <c r="J14" s="57" t="s">
        <v>215</v>
      </c>
      <c r="K14" s="35" t="s">
        <v>214</v>
      </c>
      <c r="L14" s="55" t="s">
        <v>214</v>
      </c>
      <c r="M14" s="64" t="s">
        <v>219</v>
      </c>
      <c r="N14" s="64" t="s">
        <v>219</v>
      </c>
      <c r="O14" s="46" t="s">
        <v>219</v>
      </c>
      <c r="P14" s="43"/>
      <c r="Q14" s="35" t="s">
        <v>214</v>
      </c>
      <c r="R14" s="52" t="s">
        <v>215</v>
      </c>
      <c r="S14" s="262"/>
      <c r="AC14" s="35">
        <v>2612</v>
      </c>
      <c r="AD14" s="35">
        <v>2608</v>
      </c>
      <c r="AE14" s="35">
        <v>2610</v>
      </c>
    </row>
    <row r="15" spans="1:31" ht="150" x14ac:dyDescent="0.25">
      <c r="A15" s="38" t="s">
        <v>221</v>
      </c>
      <c r="B15" s="55" t="s">
        <v>621</v>
      </c>
      <c r="C15" s="41" t="s">
        <v>252</v>
      </c>
      <c r="D15" s="55" t="s">
        <v>621</v>
      </c>
      <c r="E15" s="41" t="s">
        <v>251</v>
      </c>
      <c r="F15" s="41" t="s">
        <v>1</v>
      </c>
      <c r="G15" s="55" t="s">
        <v>622</v>
      </c>
      <c r="H15" s="41" t="s">
        <v>250</v>
      </c>
      <c r="I15" s="41" t="s">
        <v>249</v>
      </c>
      <c r="J15" s="57" t="s">
        <v>215</v>
      </c>
      <c r="K15" s="36" t="s">
        <v>214</v>
      </c>
      <c r="L15" s="55" t="s">
        <v>214</v>
      </c>
      <c r="M15" s="64" t="s">
        <v>219</v>
      </c>
      <c r="N15" s="64" t="s">
        <v>219</v>
      </c>
      <c r="O15" s="35" t="s">
        <v>219</v>
      </c>
      <c r="P15" s="37"/>
      <c r="Q15" s="35" t="s">
        <v>214</v>
      </c>
      <c r="R15" s="52" t="s">
        <v>215</v>
      </c>
      <c r="S15" s="262"/>
      <c r="AC15" s="36">
        <v>2613</v>
      </c>
      <c r="AD15" s="36">
        <v>2609</v>
      </c>
      <c r="AE15" s="35">
        <v>2611</v>
      </c>
    </row>
    <row r="16" spans="1:31" s="34" customFormat="1" ht="159.75" customHeight="1" x14ac:dyDescent="0.25">
      <c r="A16" s="41" t="s">
        <v>221</v>
      </c>
      <c r="B16" s="55" t="s">
        <v>624</v>
      </c>
      <c r="C16" s="41" t="s">
        <v>248</v>
      </c>
      <c r="D16" s="55" t="s">
        <v>624</v>
      </c>
      <c r="E16" s="41" t="s">
        <v>247</v>
      </c>
      <c r="F16" s="41" t="s">
        <v>1</v>
      </c>
      <c r="G16" s="55" t="s">
        <v>625</v>
      </c>
      <c r="H16" s="41" t="s">
        <v>246</v>
      </c>
      <c r="I16" s="41" t="s">
        <v>212</v>
      </c>
      <c r="J16" s="57" t="s">
        <v>215</v>
      </c>
      <c r="K16" s="35" t="s">
        <v>214</v>
      </c>
      <c r="L16" s="55" t="s">
        <v>214</v>
      </c>
      <c r="M16" s="64" t="s">
        <v>219</v>
      </c>
      <c r="N16" s="64" t="s">
        <v>219</v>
      </c>
      <c r="O16" s="35" t="s">
        <v>219</v>
      </c>
      <c r="P16" s="43"/>
      <c r="Q16" s="35" t="s">
        <v>214</v>
      </c>
      <c r="R16" s="52" t="s">
        <v>215</v>
      </c>
      <c r="S16" s="262"/>
      <c r="AC16" s="35">
        <v>2614</v>
      </c>
      <c r="AD16" s="35">
        <v>2610</v>
      </c>
      <c r="AE16" s="35">
        <v>2612</v>
      </c>
    </row>
    <row r="17" spans="1:31" ht="78" customHeight="1" x14ac:dyDescent="0.25">
      <c r="A17" s="56" t="s">
        <v>221</v>
      </c>
      <c r="B17" s="57" t="s">
        <v>627</v>
      </c>
      <c r="C17" s="57" t="s">
        <v>245</v>
      </c>
      <c r="D17" s="57" t="s">
        <v>627</v>
      </c>
      <c r="E17" s="57" t="s">
        <v>244</v>
      </c>
      <c r="F17" s="57" t="s">
        <v>1</v>
      </c>
      <c r="G17" s="57" t="s">
        <v>628</v>
      </c>
      <c r="H17" s="57" t="s">
        <v>243</v>
      </c>
      <c r="I17" s="57" t="s">
        <v>242</v>
      </c>
      <c r="J17" s="57" t="s">
        <v>215</v>
      </c>
      <c r="K17" s="62" t="s">
        <v>214</v>
      </c>
      <c r="L17" s="57" t="s">
        <v>214</v>
      </c>
      <c r="M17" s="64" t="s">
        <v>219</v>
      </c>
      <c r="N17" s="64" t="s">
        <v>219</v>
      </c>
      <c r="O17" s="38" t="s">
        <v>241</v>
      </c>
      <c r="P17" s="61"/>
      <c r="Q17" s="63" t="s">
        <v>214</v>
      </c>
      <c r="R17" s="63" t="s">
        <v>215</v>
      </c>
      <c r="S17" s="262"/>
      <c r="AC17" s="60">
        <v>2615</v>
      </c>
      <c r="AD17" s="60">
        <v>2611</v>
      </c>
      <c r="AE17" s="35">
        <v>2613</v>
      </c>
    </row>
    <row r="18" spans="1:31" ht="285" x14ac:dyDescent="0.25">
      <c r="A18" s="38" t="s">
        <v>221</v>
      </c>
      <c r="B18" s="55" t="s">
        <v>630</v>
      </c>
      <c r="C18" s="41" t="s">
        <v>240</v>
      </c>
      <c r="D18" s="55" t="s">
        <v>630</v>
      </c>
      <c r="E18" s="41" t="s">
        <v>239</v>
      </c>
      <c r="F18" s="41" t="s">
        <v>1</v>
      </c>
      <c r="G18" s="55" t="s">
        <v>631</v>
      </c>
      <c r="H18" s="41" t="s">
        <v>238</v>
      </c>
      <c r="I18" s="41" t="s">
        <v>237</v>
      </c>
      <c r="J18" s="57" t="s">
        <v>215</v>
      </c>
      <c r="K18" s="36" t="s">
        <v>214</v>
      </c>
      <c r="L18" s="55" t="s">
        <v>214</v>
      </c>
      <c r="M18" s="64" t="s">
        <v>219</v>
      </c>
      <c r="N18" s="64" t="s">
        <v>219</v>
      </c>
      <c r="O18" s="35" t="s">
        <v>219</v>
      </c>
      <c r="P18" s="37"/>
      <c r="Q18" s="35" t="s">
        <v>214</v>
      </c>
      <c r="R18" s="52" t="s">
        <v>215</v>
      </c>
      <c r="S18" s="262"/>
      <c r="AC18" s="36">
        <v>2616</v>
      </c>
      <c r="AD18" s="36">
        <v>2612</v>
      </c>
      <c r="AE18" s="35">
        <v>2615</v>
      </c>
    </row>
    <row r="19" spans="1:31" ht="105" x14ac:dyDescent="0.25">
      <c r="A19" s="38" t="s">
        <v>221</v>
      </c>
      <c r="B19" s="55" t="s">
        <v>633</v>
      </c>
      <c r="C19" s="41" t="s">
        <v>236</v>
      </c>
      <c r="D19" s="55" t="s">
        <v>633</v>
      </c>
      <c r="E19" s="41" t="s">
        <v>235</v>
      </c>
      <c r="F19" s="41" t="s">
        <v>1</v>
      </c>
      <c r="G19" s="55" t="s">
        <v>634</v>
      </c>
      <c r="H19" s="41" t="s">
        <v>234</v>
      </c>
      <c r="I19" s="41" t="s">
        <v>213</v>
      </c>
      <c r="J19" s="57" t="s">
        <v>215</v>
      </c>
      <c r="K19" s="36" t="s">
        <v>214</v>
      </c>
      <c r="L19" s="55" t="s">
        <v>214</v>
      </c>
      <c r="M19" s="64" t="s">
        <v>219</v>
      </c>
      <c r="N19" s="64" t="s">
        <v>219</v>
      </c>
      <c r="O19" s="35" t="s">
        <v>219</v>
      </c>
      <c r="P19" s="37"/>
      <c r="Q19" s="35" t="s">
        <v>214</v>
      </c>
      <c r="R19" s="52" t="s">
        <v>215</v>
      </c>
      <c r="S19" s="262"/>
      <c r="AC19" s="36">
        <v>2617</v>
      </c>
      <c r="AD19" s="36">
        <v>2613</v>
      </c>
      <c r="AE19" s="35">
        <v>2616</v>
      </c>
    </row>
    <row r="20" spans="1:31" s="34" customFormat="1" ht="180" x14ac:dyDescent="0.25">
      <c r="A20" s="41" t="s">
        <v>221</v>
      </c>
      <c r="B20" s="55" t="s">
        <v>449</v>
      </c>
      <c r="C20" s="41" t="s">
        <v>233</v>
      </c>
      <c r="D20" s="55" t="s">
        <v>636</v>
      </c>
      <c r="E20" s="41" t="s">
        <v>232</v>
      </c>
      <c r="F20" s="41" t="s">
        <v>1</v>
      </c>
      <c r="G20" s="55" t="s">
        <v>637</v>
      </c>
      <c r="H20" s="41" t="s">
        <v>231</v>
      </c>
      <c r="I20" s="41" t="s">
        <v>230</v>
      </c>
      <c r="J20" s="57" t="s">
        <v>215</v>
      </c>
      <c r="K20" s="35" t="s">
        <v>214</v>
      </c>
      <c r="L20" s="55" t="s">
        <v>214</v>
      </c>
      <c r="M20" s="64" t="s">
        <v>219</v>
      </c>
      <c r="N20" s="64" t="s">
        <v>219</v>
      </c>
      <c r="O20" s="46" t="s">
        <v>219</v>
      </c>
      <c r="P20" s="43"/>
      <c r="Q20" s="35" t="s">
        <v>214</v>
      </c>
      <c r="R20" s="52" t="s">
        <v>215</v>
      </c>
      <c r="S20" s="262"/>
      <c r="AC20" s="35">
        <v>2618</v>
      </c>
      <c r="AD20" s="35">
        <v>2614</v>
      </c>
      <c r="AE20" s="35">
        <v>2617</v>
      </c>
    </row>
    <row r="21" spans="1:31" ht="105" x14ac:dyDescent="0.25">
      <c r="A21" s="38" t="s">
        <v>221</v>
      </c>
      <c r="B21" s="55" t="s">
        <v>450</v>
      </c>
      <c r="C21" s="41" t="s">
        <v>229</v>
      </c>
      <c r="D21" s="55" t="s">
        <v>639</v>
      </c>
      <c r="E21" s="41" t="s">
        <v>228</v>
      </c>
      <c r="F21" s="41" t="s">
        <v>1</v>
      </c>
      <c r="G21" s="55" t="s">
        <v>640</v>
      </c>
      <c r="H21" s="41" t="s">
        <v>227</v>
      </c>
      <c r="I21" s="41" t="s">
        <v>226</v>
      </c>
      <c r="J21" s="55" t="s">
        <v>215</v>
      </c>
      <c r="K21" s="36" t="s">
        <v>214</v>
      </c>
      <c r="L21" s="55" t="s">
        <v>214</v>
      </c>
      <c r="M21" s="64" t="s">
        <v>219</v>
      </c>
      <c r="N21" s="64" t="s">
        <v>219</v>
      </c>
      <c r="O21" s="35" t="s">
        <v>219</v>
      </c>
      <c r="P21" s="37"/>
      <c r="Q21" s="35" t="s">
        <v>214</v>
      </c>
      <c r="R21" s="52" t="s">
        <v>215</v>
      </c>
      <c r="S21" s="225"/>
      <c r="AC21" s="36">
        <v>2619</v>
      </c>
      <c r="AD21" s="36">
        <v>2615</v>
      </c>
      <c r="AE21" s="35">
        <v>2618</v>
      </c>
    </row>
  </sheetData>
  <mergeCells count="34">
    <mergeCell ref="AD6:AD8"/>
    <mergeCell ref="R3:R5"/>
    <mergeCell ref="R6:R8"/>
    <mergeCell ref="L6:L8"/>
    <mergeCell ref="M6:M8"/>
    <mergeCell ref="N6:N8"/>
    <mergeCell ref="O6:O8"/>
    <mergeCell ref="Q6:Q8"/>
    <mergeCell ref="S3:S21"/>
    <mergeCell ref="AE3:AE5"/>
    <mergeCell ref="A6:A8"/>
    <mergeCell ref="B6:B8"/>
    <mergeCell ref="C6:C8"/>
    <mergeCell ref="D6:D8"/>
    <mergeCell ref="E6:E8"/>
    <mergeCell ref="F6:F8"/>
    <mergeCell ref="J6:J8"/>
    <mergeCell ref="K6:K8"/>
    <mergeCell ref="L3:L5"/>
    <mergeCell ref="M3:M5"/>
    <mergeCell ref="N3:N5"/>
    <mergeCell ref="O3:O5"/>
    <mergeCell ref="Q3:Q5"/>
    <mergeCell ref="AD3:AD5"/>
    <mergeCell ref="AE6:AE8"/>
    <mergeCell ref="A2:P2"/>
    <mergeCell ref="A3:A5"/>
    <mergeCell ref="B3:B5"/>
    <mergeCell ref="C3:C5"/>
    <mergeCell ref="D3:D5"/>
    <mergeCell ref="E3:E5"/>
    <mergeCell ref="F3:F5"/>
    <mergeCell ref="J3:J5"/>
    <mergeCell ref="K3:K5"/>
  </mergeCells>
  <conditionalFormatting sqref="F9:F21 F3 F6 A1:P2 Q1:R3 Q6:R6 A1:R1">
    <cfRule type="cellIs" dxfId="4" priority="18" operator="equal">
      <formula>"N/A"</formula>
    </cfRule>
  </conditionalFormatting>
  <conditionalFormatting sqref="S1:S3">
    <cfRule type="cellIs" dxfId="3" priority="1" operator="equal">
      <formula>"N/A"</formula>
    </cfRule>
  </conditionalFormatting>
  <pageMargins left="0.7" right="0.7" top="0.75" bottom="0.75" header="0.3" footer="0.3"/>
  <pageSetup paperSize="5" scale="56" orientation="landscape" horizontalDpi="300" verticalDpi="300" r:id="rId1"/>
  <headerFooter>
    <oddHeader>&amp;A</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AS59"/>
  <sheetViews>
    <sheetView topLeftCell="G1" zoomScaleNormal="100" workbookViewId="0">
      <pane ySplit="1" topLeftCell="A2" activePane="bottomLeft" state="frozen"/>
      <selection pane="bottomLeft"/>
    </sheetView>
  </sheetViews>
  <sheetFormatPr defaultColWidth="9.140625" defaultRowHeight="15" outlineLevelRow="2" x14ac:dyDescent="0.25"/>
  <cols>
    <col min="1" max="1" width="12" style="33" customWidth="1"/>
    <col min="2" max="2" width="13.140625" style="33" customWidth="1"/>
    <col min="3" max="3" width="26.140625" style="33" customWidth="1"/>
    <col min="4" max="4" width="12.42578125" style="33" customWidth="1"/>
    <col min="5" max="5" width="37.42578125" style="33" customWidth="1"/>
    <col min="6" max="6" width="12.85546875" style="33" customWidth="1"/>
    <col min="7" max="7" width="14.85546875" style="34" customWidth="1"/>
    <col min="8" max="8" width="28.140625" style="33" customWidth="1"/>
    <col min="9" max="9" width="34" style="33" customWidth="1"/>
    <col min="10" max="10" width="13" style="34" customWidth="1"/>
    <col min="11" max="11" width="11.7109375" style="34" customWidth="1"/>
    <col min="12" max="12" width="12" style="33" customWidth="1"/>
    <col min="13" max="13" width="13.5703125" style="51" customWidth="1"/>
    <col min="14" max="14" width="10.5703125" style="33" customWidth="1"/>
    <col min="15" max="15" width="26" style="33" hidden="1" customWidth="1"/>
    <col min="16" max="16" width="13.85546875" style="33" customWidth="1"/>
    <col min="17" max="17" width="10.85546875" style="34" customWidth="1"/>
    <col min="18" max="42" width="9.140625" style="33"/>
    <col min="43" max="43" width="19.42578125" style="33" customWidth="1"/>
    <col min="44" max="44" width="12" style="33" customWidth="1"/>
    <col min="45" max="45" width="17.7109375" style="33" customWidth="1"/>
    <col min="46" max="16384" width="9.140625" style="33"/>
  </cols>
  <sheetData>
    <row r="1" spans="1:45" s="76" customFormat="1" ht="52.9" x14ac:dyDescent="0.3">
      <c r="A1" s="74" t="s">
        <v>290</v>
      </c>
      <c r="B1" s="74" t="s">
        <v>208</v>
      </c>
      <c r="C1" s="75" t="s">
        <v>289</v>
      </c>
      <c r="D1" s="74" t="s">
        <v>288</v>
      </c>
      <c r="E1" s="75" t="s">
        <v>2</v>
      </c>
      <c r="F1" s="75" t="s">
        <v>287</v>
      </c>
      <c r="G1" s="74" t="s">
        <v>291</v>
      </c>
      <c r="H1" s="77" t="s">
        <v>205</v>
      </c>
      <c r="I1" s="75" t="s">
        <v>206</v>
      </c>
      <c r="J1" s="75" t="s">
        <v>285</v>
      </c>
      <c r="K1" s="75" t="s">
        <v>292</v>
      </c>
      <c r="L1" s="75" t="s">
        <v>283</v>
      </c>
      <c r="M1" s="74" t="s">
        <v>293</v>
      </c>
      <c r="N1" s="75" t="s">
        <v>281</v>
      </c>
      <c r="O1" s="75" t="s">
        <v>280</v>
      </c>
      <c r="P1" s="75" t="s">
        <v>162</v>
      </c>
      <c r="Q1" s="75" t="s">
        <v>279</v>
      </c>
      <c r="AQ1" s="76" t="s">
        <v>278</v>
      </c>
      <c r="AR1" s="76" t="s">
        <v>277</v>
      </c>
      <c r="AS1" s="76" t="s">
        <v>276</v>
      </c>
    </row>
    <row r="2" spans="1:45" ht="14.45" x14ac:dyDescent="0.3">
      <c r="A2" s="273" t="s">
        <v>592</v>
      </c>
      <c r="B2" s="274"/>
      <c r="C2" s="274"/>
      <c r="D2" s="274"/>
      <c r="E2" s="274"/>
      <c r="F2" s="274"/>
      <c r="G2" s="274"/>
      <c r="H2" s="274"/>
      <c r="I2" s="274"/>
      <c r="J2" s="274"/>
      <c r="K2" s="274"/>
      <c r="L2" s="274"/>
      <c r="M2" s="274"/>
      <c r="N2" s="274"/>
      <c r="O2" s="274"/>
      <c r="P2" s="274"/>
      <c r="Q2" s="47"/>
      <c r="AQ2" s="36"/>
      <c r="AR2" s="36"/>
      <c r="AS2" s="36"/>
    </row>
    <row r="3" spans="1:45" ht="114" customHeight="1" outlineLevel="1" x14ac:dyDescent="0.3">
      <c r="A3" s="38" t="s">
        <v>451</v>
      </c>
      <c r="B3" s="41" t="s">
        <v>452</v>
      </c>
      <c r="C3" s="41" t="s">
        <v>317</v>
      </c>
      <c r="D3" s="41" t="s">
        <v>452</v>
      </c>
      <c r="E3" s="41" t="s">
        <v>318</v>
      </c>
      <c r="F3" s="41" t="s">
        <v>1</v>
      </c>
      <c r="G3" s="36" t="s">
        <v>453</v>
      </c>
      <c r="H3" s="41" t="s">
        <v>319</v>
      </c>
      <c r="I3" s="41" t="s">
        <v>320</v>
      </c>
      <c r="J3" s="41" t="s">
        <v>215</v>
      </c>
      <c r="K3" s="41" t="s">
        <v>215</v>
      </c>
      <c r="L3" s="41" t="s">
        <v>214</v>
      </c>
      <c r="M3" s="41" t="s">
        <v>454</v>
      </c>
      <c r="N3" s="59" t="s">
        <v>168</v>
      </c>
      <c r="O3" s="35"/>
      <c r="P3" s="36"/>
      <c r="Q3" s="35" t="s">
        <v>214</v>
      </c>
      <c r="R3" s="51"/>
      <c r="AQ3" s="36">
        <v>2820</v>
      </c>
      <c r="AR3" s="36">
        <v>2806</v>
      </c>
      <c r="AS3" s="36">
        <v>2818</v>
      </c>
    </row>
    <row r="4" spans="1:45" ht="333" customHeight="1" outlineLevel="1" x14ac:dyDescent="0.25">
      <c r="A4" s="263" t="s">
        <v>451</v>
      </c>
      <c r="B4" s="224" t="s">
        <v>455</v>
      </c>
      <c r="C4" s="224" t="s">
        <v>426</v>
      </c>
      <c r="D4" s="224" t="s">
        <v>455</v>
      </c>
      <c r="E4" s="224" t="s">
        <v>427</v>
      </c>
      <c r="F4" s="224" t="s">
        <v>1</v>
      </c>
      <c r="G4" s="38" t="s">
        <v>456</v>
      </c>
      <c r="H4" s="3" t="s">
        <v>428</v>
      </c>
      <c r="I4" s="50" t="s">
        <v>429</v>
      </c>
      <c r="J4" s="32" t="s">
        <v>215</v>
      </c>
      <c r="K4" s="32" t="s">
        <v>214</v>
      </c>
      <c r="L4" s="32" t="s">
        <v>215</v>
      </c>
      <c r="M4" s="41" t="s">
        <v>457</v>
      </c>
      <c r="N4" s="41" t="s">
        <v>168</v>
      </c>
      <c r="O4" s="224"/>
      <c r="P4" s="49" t="s">
        <v>430</v>
      </c>
      <c r="Q4" s="268" t="s">
        <v>214</v>
      </c>
      <c r="AQ4" s="38">
        <v>2871</v>
      </c>
      <c r="AR4" s="266">
        <v>2845</v>
      </c>
      <c r="AS4" s="36">
        <v>2859</v>
      </c>
    </row>
    <row r="5" spans="1:45" ht="335.25" customHeight="1" outlineLevel="1" x14ac:dyDescent="0.25">
      <c r="A5" s="264"/>
      <c r="B5" s="225"/>
      <c r="C5" s="225"/>
      <c r="D5" s="225"/>
      <c r="E5" s="225"/>
      <c r="F5" s="225"/>
      <c r="G5" s="38" t="s">
        <v>458</v>
      </c>
      <c r="H5" s="31" t="s">
        <v>428</v>
      </c>
      <c r="I5" s="50" t="s">
        <v>431</v>
      </c>
      <c r="J5" s="32" t="s">
        <v>215</v>
      </c>
      <c r="K5" s="32" t="s">
        <v>214</v>
      </c>
      <c r="L5" s="32" t="s">
        <v>215</v>
      </c>
      <c r="M5" s="38" t="s">
        <v>459</v>
      </c>
      <c r="N5" s="38" t="s">
        <v>168</v>
      </c>
      <c r="O5" s="225"/>
      <c r="P5" s="49" t="s">
        <v>432</v>
      </c>
      <c r="Q5" s="269"/>
      <c r="AQ5" s="38">
        <v>2872</v>
      </c>
      <c r="AR5" s="267"/>
      <c r="AS5" s="36">
        <v>2860</v>
      </c>
    </row>
    <row r="6" spans="1:45" x14ac:dyDescent="0.25">
      <c r="A6" s="273" t="s">
        <v>593</v>
      </c>
      <c r="B6" s="274"/>
      <c r="C6" s="274"/>
      <c r="D6" s="274"/>
      <c r="E6" s="274"/>
      <c r="F6" s="274"/>
      <c r="G6" s="274"/>
      <c r="H6" s="274"/>
      <c r="I6" s="274"/>
      <c r="J6" s="274"/>
      <c r="K6" s="274"/>
      <c r="L6" s="274"/>
      <c r="M6" s="274"/>
      <c r="N6" s="274"/>
      <c r="O6" s="274"/>
      <c r="P6" s="274"/>
      <c r="Q6" s="47"/>
      <c r="AQ6" s="36"/>
      <c r="AR6" s="36"/>
      <c r="AS6" s="36"/>
    </row>
    <row r="7" spans="1:45" ht="75" customHeight="1" outlineLevel="1" x14ac:dyDescent="0.25">
      <c r="A7" s="263" t="s">
        <v>460</v>
      </c>
      <c r="B7" s="224" t="s">
        <v>461</v>
      </c>
      <c r="C7" s="224" t="s">
        <v>308</v>
      </c>
      <c r="D7" s="224" t="s">
        <v>461</v>
      </c>
      <c r="E7" s="224" t="s">
        <v>309</v>
      </c>
      <c r="F7" s="224" t="s">
        <v>1</v>
      </c>
      <c r="G7" s="38" t="s">
        <v>462</v>
      </c>
      <c r="H7" s="32" t="s">
        <v>310</v>
      </c>
      <c r="I7" s="224" t="s">
        <v>311</v>
      </c>
      <c r="J7" s="32" t="s">
        <v>215</v>
      </c>
      <c r="K7" s="32" t="s">
        <v>214</v>
      </c>
      <c r="L7" s="32" t="s">
        <v>215</v>
      </c>
      <c r="M7" s="41" t="s">
        <v>463</v>
      </c>
      <c r="N7" s="35" t="s">
        <v>168</v>
      </c>
      <c r="O7" s="224"/>
      <c r="P7" s="49" t="s">
        <v>312</v>
      </c>
      <c r="Q7" s="268" t="s">
        <v>214</v>
      </c>
      <c r="AQ7" s="38">
        <v>2811</v>
      </c>
      <c r="AR7" s="266">
        <v>2805</v>
      </c>
      <c r="AS7" s="36">
        <v>2809</v>
      </c>
    </row>
    <row r="8" spans="1:45" ht="75" outlineLevel="1" x14ac:dyDescent="0.25">
      <c r="A8" s="265"/>
      <c r="B8" s="262"/>
      <c r="C8" s="262"/>
      <c r="D8" s="262"/>
      <c r="E8" s="262"/>
      <c r="F8" s="262"/>
      <c r="G8" s="38" t="s">
        <v>464</v>
      </c>
      <c r="H8" s="32" t="s">
        <v>310</v>
      </c>
      <c r="I8" s="262"/>
      <c r="J8" s="32" t="s">
        <v>215</v>
      </c>
      <c r="K8" s="32" t="s">
        <v>214</v>
      </c>
      <c r="L8" s="32" t="s">
        <v>215</v>
      </c>
      <c r="M8" s="38" t="s">
        <v>465</v>
      </c>
      <c r="N8" s="35" t="s">
        <v>168</v>
      </c>
      <c r="O8" s="262"/>
      <c r="P8" s="49" t="s">
        <v>312</v>
      </c>
      <c r="Q8" s="272"/>
      <c r="AQ8" s="38">
        <v>2812</v>
      </c>
      <c r="AR8" s="276"/>
      <c r="AS8" s="36">
        <v>2817</v>
      </c>
    </row>
    <row r="9" spans="1:45" ht="75" outlineLevel="1" x14ac:dyDescent="0.25">
      <c r="A9" s="265"/>
      <c r="B9" s="262"/>
      <c r="C9" s="262"/>
      <c r="D9" s="262"/>
      <c r="E9" s="262"/>
      <c r="F9" s="262"/>
      <c r="G9" s="38" t="s">
        <v>466</v>
      </c>
      <c r="H9" s="3" t="s">
        <v>310</v>
      </c>
      <c r="I9" s="262"/>
      <c r="J9" s="32" t="s">
        <v>215</v>
      </c>
      <c r="K9" s="32" t="s">
        <v>214</v>
      </c>
      <c r="L9" s="32" t="s">
        <v>215</v>
      </c>
      <c r="M9" s="38" t="s">
        <v>467</v>
      </c>
      <c r="N9" s="35" t="s">
        <v>168</v>
      </c>
      <c r="O9" s="262"/>
      <c r="P9" s="49" t="s">
        <v>312</v>
      </c>
      <c r="Q9" s="272"/>
      <c r="AQ9" s="38">
        <v>2813</v>
      </c>
      <c r="AR9" s="276"/>
      <c r="AS9" s="36">
        <v>2816</v>
      </c>
    </row>
    <row r="10" spans="1:45" ht="45" outlineLevel="1" x14ac:dyDescent="0.25">
      <c r="A10" s="265"/>
      <c r="B10" s="262"/>
      <c r="C10" s="262"/>
      <c r="D10" s="262"/>
      <c r="E10" s="262"/>
      <c r="F10" s="262"/>
      <c r="G10" s="38" t="s">
        <v>468</v>
      </c>
      <c r="H10" s="3" t="s">
        <v>313</v>
      </c>
      <c r="I10" s="262"/>
      <c r="J10" s="32" t="s">
        <v>215</v>
      </c>
      <c r="K10" s="32" t="s">
        <v>214</v>
      </c>
      <c r="L10" s="32" t="s">
        <v>215</v>
      </c>
      <c r="M10" s="38" t="s">
        <v>469</v>
      </c>
      <c r="N10" s="35" t="s">
        <v>168</v>
      </c>
      <c r="O10" s="262"/>
      <c r="P10" s="49" t="s">
        <v>314</v>
      </c>
      <c r="Q10" s="272"/>
      <c r="AQ10" s="38">
        <v>2814</v>
      </c>
      <c r="AR10" s="276"/>
      <c r="AS10" s="36">
        <v>2815</v>
      </c>
    </row>
    <row r="11" spans="1:45" ht="45" outlineLevel="1" x14ac:dyDescent="0.25">
      <c r="A11" s="265"/>
      <c r="B11" s="262"/>
      <c r="C11" s="262"/>
      <c r="D11" s="262"/>
      <c r="E11" s="262"/>
      <c r="F11" s="262"/>
      <c r="G11" s="38" t="s">
        <v>470</v>
      </c>
      <c r="H11" s="3" t="s">
        <v>313</v>
      </c>
      <c r="I11" s="262"/>
      <c r="J11" s="32" t="s">
        <v>215</v>
      </c>
      <c r="K11" s="32" t="s">
        <v>214</v>
      </c>
      <c r="L11" s="32" t="s">
        <v>215</v>
      </c>
      <c r="M11" s="38" t="s">
        <v>471</v>
      </c>
      <c r="N11" s="35" t="s">
        <v>168</v>
      </c>
      <c r="O11" s="262"/>
      <c r="P11" s="49" t="s">
        <v>314</v>
      </c>
      <c r="Q11" s="272"/>
      <c r="AQ11" s="38">
        <v>2815</v>
      </c>
      <c r="AR11" s="276"/>
      <c r="AS11" s="36">
        <v>2814</v>
      </c>
    </row>
    <row r="12" spans="1:45" ht="45" outlineLevel="1" x14ac:dyDescent="0.25">
      <c r="A12" s="265"/>
      <c r="B12" s="262"/>
      <c r="C12" s="262"/>
      <c r="D12" s="262"/>
      <c r="E12" s="262"/>
      <c r="F12" s="262"/>
      <c r="G12" s="38" t="s">
        <v>472</v>
      </c>
      <c r="H12" s="3" t="s">
        <v>313</v>
      </c>
      <c r="I12" s="262"/>
      <c r="J12" s="32" t="s">
        <v>215</v>
      </c>
      <c r="K12" s="32" t="s">
        <v>214</v>
      </c>
      <c r="L12" s="32" t="s">
        <v>215</v>
      </c>
      <c r="M12" s="38" t="s">
        <v>473</v>
      </c>
      <c r="N12" s="35" t="s">
        <v>168</v>
      </c>
      <c r="O12" s="262"/>
      <c r="P12" s="49" t="s">
        <v>314</v>
      </c>
      <c r="Q12" s="272"/>
      <c r="AQ12" s="38">
        <v>2816</v>
      </c>
      <c r="AR12" s="276"/>
      <c r="AS12" s="36">
        <v>2813</v>
      </c>
    </row>
    <row r="13" spans="1:45" ht="45" outlineLevel="1" x14ac:dyDescent="0.25">
      <c r="A13" s="265"/>
      <c r="B13" s="262"/>
      <c r="C13" s="262"/>
      <c r="D13" s="262"/>
      <c r="E13" s="262"/>
      <c r="F13" s="262"/>
      <c r="G13" s="38" t="s">
        <v>474</v>
      </c>
      <c r="H13" s="3" t="s">
        <v>315</v>
      </c>
      <c r="I13" s="262"/>
      <c r="J13" s="32" t="s">
        <v>215</v>
      </c>
      <c r="K13" s="32" t="s">
        <v>214</v>
      </c>
      <c r="L13" s="32" t="s">
        <v>215</v>
      </c>
      <c r="M13" s="38" t="s">
        <v>475</v>
      </c>
      <c r="N13" s="35" t="s">
        <v>168</v>
      </c>
      <c r="O13" s="262"/>
      <c r="P13" s="49" t="s">
        <v>316</v>
      </c>
      <c r="Q13" s="272"/>
      <c r="AQ13" s="38">
        <v>2817</v>
      </c>
      <c r="AR13" s="276"/>
      <c r="AS13" s="36">
        <v>2812</v>
      </c>
    </row>
    <row r="14" spans="1:45" ht="45" outlineLevel="1" x14ac:dyDescent="0.25">
      <c r="A14" s="265"/>
      <c r="B14" s="262"/>
      <c r="C14" s="262"/>
      <c r="D14" s="262"/>
      <c r="E14" s="262"/>
      <c r="F14" s="262"/>
      <c r="G14" s="38" t="s">
        <v>476</v>
      </c>
      <c r="H14" s="3" t="s">
        <v>315</v>
      </c>
      <c r="I14" s="262"/>
      <c r="J14" s="32" t="s">
        <v>215</v>
      </c>
      <c r="K14" s="32" t="s">
        <v>214</v>
      </c>
      <c r="L14" s="32" t="s">
        <v>215</v>
      </c>
      <c r="M14" s="38" t="s">
        <v>477</v>
      </c>
      <c r="N14" s="35" t="s">
        <v>168</v>
      </c>
      <c r="O14" s="262"/>
      <c r="P14" s="49" t="s">
        <v>316</v>
      </c>
      <c r="Q14" s="272"/>
      <c r="AQ14" s="38">
        <v>2818</v>
      </c>
      <c r="AR14" s="276"/>
      <c r="AS14" s="36">
        <v>2811</v>
      </c>
    </row>
    <row r="15" spans="1:45" ht="45" outlineLevel="1" x14ac:dyDescent="0.25">
      <c r="A15" s="264"/>
      <c r="B15" s="225"/>
      <c r="C15" s="225"/>
      <c r="D15" s="225"/>
      <c r="E15" s="225"/>
      <c r="F15" s="225"/>
      <c r="G15" s="38" t="s">
        <v>478</v>
      </c>
      <c r="H15" s="3" t="s">
        <v>315</v>
      </c>
      <c r="I15" s="225"/>
      <c r="J15" s="32" t="s">
        <v>215</v>
      </c>
      <c r="K15" s="32" t="s">
        <v>214</v>
      </c>
      <c r="L15" s="32" t="s">
        <v>215</v>
      </c>
      <c r="M15" s="38" t="s">
        <v>479</v>
      </c>
      <c r="N15" s="35" t="s">
        <v>168</v>
      </c>
      <c r="O15" s="225"/>
      <c r="P15" s="49" t="s">
        <v>316</v>
      </c>
      <c r="Q15" s="269"/>
      <c r="AQ15" s="38">
        <v>2819</v>
      </c>
      <c r="AR15" s="267"/>
      <c r="AS15" s="36">
        <v>2810</v>
      </c>
    </row>
    <row r="16" spans="1:45" ht="90" outlineLevel="1" x14ac:dyDescent="0.25">
      <c r="A16" s="38" t="s">
        <v>460</v>
      </c>
      <c r="B16" s="41" t="s">
        <v>482</v>
      </c>
      <c r="C16" s="41" t="s">
        <v>345</v>
      </c>
      <c r="D16" s="41" t="s">
        <v>482</v>
      </c>
      <c r="E16" s="41" t="s">
        <v>346</v>
      </c>
      <c r="F16" s="41" t="s">
        <v>1</v>
      </c>
      <c r="G16" s="36" t="s">
        <v>483</v>
      </c>
      <c r="H16" s="41" t="s">
        <v>347</v>
      </c>
      <c r="I16" s="41" t="s">
        <v>348</v>
      </c>
      <c r="J16" s="41" t="s">
        <v>215</v>
      </c>
      <c r="K16" s="41" t="s">
        <v>215</v>
      </c>
      <c r="L16" s="41" t="s">
        <v>214</v>
      </c>
      <c r="M16" s="41" t="s">
        <v>484</v>
      </c>
      <c r="N16" s="59" t="s">
        <v>168</v>
      </c>
      <c r="O16" s="35"/>
      <c r="P16" s="36"/>
      <c r="Q16" s="35" t="s">
        <v>214</v>
      </c>
      <c r="AQ16" s="36">
        <v>2833</v>
      </c>
      <c r="AR16" s="36">
        <v>2813</v>
      </c>
      <c r="AS16" s="36">
        <v>2830</v>
      </c>
    </row>
    <row r="17" spans="1:45" ht="165" outlineLevel="1" x14ac:dyDescent="0.25">
      <c r="A17" s="38" t="s">
        <v>460</v>
      </c>
      <c r="B17" s="41" t="s">
        <v>480</v>
      </c>
      <c r="C17" s="41" t="s">
        <v>341</v>
      </c>
      <c r="D17" s="41" t="s">
        <v>480</v>
      </c>
      <c r="E17" s="41" t="s">
        <v>342</v>
      </c>
      <c r="F17" s="41" t="s">
        <v>1</v>
      </c>
      <c r="G17" s="36" t="s">
        <v>481</v>
      </c>
      <c r="H17" s="41" t="s">
        <v>343</v>
      </c>
      <c r="I17" s="41" t="s">
        <v>344</v>
      </c>
      <c r="J17" s="41" t="s">
        <v>215</v>
      </c>
      <c r="K17" s="41" t="s">
        <v>214</v>
      </c>
      <c r="L17" s="41" t="s">
        <v>214</v>
      </c>
      <c r="M17" s="41" t="s">
        <v>219</v>
      </c>
      <c r="N17" s="35" t="s">
        <v>219</v>
      </c>
      <c r="O17" s="35"/>
      <c r="P17" s="36" t="s">
        <v>219</v>
      </c>
      <c r="Q17" s="35" t="s">
        <v>214</v>
      </c>
      <c r="AQ17" s="36">
        <v>2832</v>
      </c>
      <c r="AR17" s="36">
        <v>2812</v>
      </c>
      <c r="AS17" s="36"/>
    </row>
    <row r="18" spans="1:45" x14ac:dyDescent="0.25">
      <c r="A18" s="273" t="s">
        <v>594</v>
      </c>
      <c r="B18" s="274"/>
      <c r="C18" s="274"/>
      <c r="D18" s="274"/>
      <c r="E18" s="274"/>
      <c r="F18" s="274"/>
      <c r="G18" s="274"/>
      <c r="H18" s="274"/>
      <c r="I18" s="274"/>
      <c r="J18" s="274"/>
      <c r="K18" s="274"/>
      <c r="L18" s="274"/>
      <c r="M18" s="274"/>
      <c r="N18" s="274"/>
      <c r="O18" s="274"/>
      <c r="P18" s="274"/>
      <c r="Q18" s="47"/>
      <c r="AQ18" s="36"/>
      <c r="AR18" s="36"/>
      <c r="AS18" s="36"/>
    </row>
    <row r="19" spans="1:45" s="48" customFormat="1" ht="60" customHeight="1" outlineLevel="2" x14ac:dyDescent="0.25">
      <c r="A19" s="66" t="s">
        <v>488</v>
      </c>
      <c r="B19" s="67" t="s">
        <v>485</v>
      </c>
      <c r="C19" s="67" t="s">
        <v>363</v>
      </c>
      <c r="D19" s="67" t="s">
        <v>485</v>
      </c>
      <c r="E19" s="67" t="s">
        <v>364</v>
      </c>
      <c r="F19" s="67" t="s">
        <v>1</v>
      </c>
      <c r="G19" s="39" t="s">
        <v>486</v>
      </c>
      <c r="H19" s="67" t="s">
        <v>365</v>
      </c>
      <c r="I19" s="67" t="s">
        <v>359</v>
      </c>
      <c r="J19" s="67" t="s">
        <v>215</v>
      </c>
      <c r="K19" s="67" t="s">
        <v>214</v>
      </c>
      <c r="L19" s="67" t="s">
        <v>215</v>
      </c>
      <c r="M19" s="67" t="s">
        <v>487</v>
      </c>
      <c r="N19" s="44" t="s">
        <v>168</v>
      </c>
      <c r="O19" s="44"/>
      <c r="P19" s="39"/>
      <c r="Q19" s="44" t="s">
        <v>214</v>
      </c>
      <c r="AQ19" s="39">
        <v>2838</v>
      </c>
      <c r="AR19" s="39">
        <v>2818</v>
      </c>
      <c r="AS19" s="39">
        <v>2834</v>
      </c>
    </row>
    <row r="20" spans="1:45" s="48" customFormat="1" ht="60" outlineLevel="2" x14ac:dyDescent="0.25">
      <c r="A20" s="66" t="s">
        <v>488</v>
      </c>
      <c r="B20" s="67" t="s">
        <v>489</v>
      </c>
      <c r="C20" s="67" t="s">
        <v>369</v>
      </c>
      <c r="D20" s="67" t="s">
        <v>489</v>
      </c>
      <c r="E20" s="67" t="s">
        <v>370</v>
      </c>
      <c r="F20" s="67" t="s">
        <v>1</v>
      </c>
      <c r="G20" s="39" t="s">
        <v>490</v>
      </c>
      <c r="H20" s="67" t="s">
        <v>371</v>
      </c>
      <c r="I20" s="67" t="s">
        <v>359</v>
      </c>
      <c r="J20" s="67" t="s">
        <v>215</v>
      </c>
      <c r="K20" s="67" t="s">
        <v>214</v>
      </c>
      <c r="L20" s="67" t="s">
        <v>215</v>
      </c>
      <c r="M20" s="67" t="s">
        <v>491</v>
      </c>
      <c r="N20" s="44" t="s">
        <v>168</v>
      </c>
      <c r="O20" s="44"/>
      <c r="P20" s="39"/>
      <c r="Q20" s="44" t="s">
        <v>214</v>
      </c>
      <c r="AQ20" s="39">
        <v>2841</v>
      </c>
      <c r="AR20" s="39">
        <v>2821</v>
      </c>
      <c r="AS20" s="39">
        <v>2837</v>
      </c>
    </row>
    <row r="21" spans="1:45" s="48" customFormat="1" ht="120" outlineLevel="2" x14ac:dyDescent="0.25">
      <c r="A21" s="66" t="s">
        <v>488</v>
      </c>
      <c r="B21" s="67" t="s">
        <v>492</v>
      </c>
      <c r="C21" s="67" t="s">
        <v>384</v>
      </c>
      <c r="D21" s="67" t="s">
        <v>492</v>
      </c>
      <c r="E21" s="67" t="s">
        <v>385</v>
      </c>
      <c r="F21" s="67" t="s">
        <v>1</v>
      </c>
      <c r="G21" s="39" t="s">
        <v>493</v>
      </c>
      <c r="H21" s="67" t="s">
        <v>386</v>
      </c>
      <c r="I21" s="67" t="s">
        <v>387</v>
      </c>
      <c r="J21" s="67" t="s">
        <v>215</v>
      </c>
      <c r="K21" s="67" t="s">
        <v>215</v>
      </c>
      <c r="L21" s="67" t="s">
        <v>214</v>
      </c>
      <c r="M21" s="67" t="s">
        <v>494</v>
      </c>
      <c r="N21" s="44" t="s">
        <v>168</v>
      </c>
      <c r="O21" s="44"/>
      <c r="P21" s="39"/>
      <c r="Q21" s="44" t="s">
        <v>214</v>
      </c>
      <c r="AQ21" s="39">
        <v>2848</v>
      </c>
      <c r="AR21" s="39">
        <v>2826</v>
      </c>
      <c r="AS21" s="39">
        <v>2841</v>
      </c>
    </row>
    <row r="22" spans="1:45" s="48" customFormat="1" ht="105" outlineLevel="2" x14ac:dyDescent="0.25">
      <c r="A22" s="280" t="s">
        <v>488</v>
      </c>
      <c r="B22" s="277" t="s">
        <v>495</v>
      </c>
      <c r="C22" s="277" t="s">
        <v>375</v>
      </c>
      <c r="D22" s="277" t="s">
        <v>495</v>
      </c>
      <c r="E22" s="277" t="s">
        <v>376</v>
      </c>
      <c r="F22" s="277" t="s">
        <v>1</v>
      </c>
      <c r="G22" s="66" t="s">
        <v>496</v>
      </c>
      <c r="H22" s="277" t="s">
        <v>377</v>
      </c>
      <c r="I22" s="277" t="s">
        <v>658</v>
      </c>
      <c r="J22" s="68" t="s">
        <v>215</v>
      </c>
      <c r="K22" s="68" t="s">
        <v>215</v>
      </c>
      <c r="L22" s="68" t="s">
        <v>214</v>
      </c>
      <c r="M22" s="67" t="s">
        <v>497</v>
      </c>
      <c r="N22" s="67" t="s">
        <v>168</v>
      </c>
      <c r="O22" s="277"/>
      <c r="P22" s="69" t="s">
        <v>378</v>
      </c>
      <c r="Q22" s="286" t="s">
        <v>214</v>
      </c>
      <c r="AQ22" s="66">
        <v>2844</v>
      </c>
      <c r="AR22" s="283">
        <v>2824</v>
      </c>
      <c r="AS22" s="39">
        <v>2839</v>
      </c>
    </row>
    <row r="23" spans="1:45" s="48" customFormat="1" ht="120" outlineLevel="2" x14ac:dyDescent="0.25">
      <c r="A23" s="282"/>
      <c r="B23" s="279"/>
      <c r="C23" s="279"/>
      <c r="D23" s="279"/>
      <c r="E23" s="279"/>
      <c r="F23" s="279"/>
      <c r="G23" s="66" t="s">
        <v>498</v>
      </c>
      <c r="H23" s="279"/>
      <c r="I23" s="279"/>
      <c r="J23" s="68" t="s">
        <v>215</v>
      </c>
      <c r="K23" s="68" t="s">
        <v>215</v>
      </c>
      <c r="L23" s="68" t="s">
        <v>214</v>
      </c>
      <c r="M23" s="67" t="s">
        <v>499</v>
      </c>
      <c r="N23" s="67" t="s">
        <v>168</v>
      </c>
      <c r="O23" s="279"/>
      <c r="P23" s="69" t="s">
        <v>379</v>
      </c>
      <c r="Q23" s="287"/>
      <c r="AQ23" s="66">
        <v>2845</v>
      </c>
      <c r="AR23" s="285"/>
      <c r="AS23" s="39">
        <v>2840</v>
      </c>
    </row>
    <row r="24" spans="1:45" s="48" customFormat="1" ht="60" outlineLevel="2" x14ac:dyDescent="0.25">
      <c r="A24" s="66" t="s">
        <v>488</v>
      </c>
      <c r="B24" s="67" t="s">
        <v>500</v>
      </c>
      <c r="C24" s="67" t="s">
        <v>349</v>
      </c>
      <c r="D24" s="67" t="s">
        <v>500</v>
      </c>
      <c r="E24" s="67" t="s">
        <v>350</v>
      </c>
      <c r="F24" s="67" t="s">
        <v>1</v>
      </c>
      <c r="G24" s="39" t="s">
        <v>501</v>
      </c>
      <c r="H24" s="67" t="s">
        <v>351</v>
      </c>
      <c r="I24" s="67" t="s">
        <v>352</v>
      </c>
      <c r="J24" s="67" t="s">
        <v>215</v>
      </c>
      <c r="K24" s="67" t="s">
        <v>214</v>
      </c>
      <c r="L24" s="67" t="s">
        <v>214</v>
      </c>
      <c r="M24" s="67" t="s">
        <v>219</v>
      </c>
      <c r="N24" s="44" t="s">
        <v>219</v>
      </c>
      <c r="O24" s="44"/>
      <c r="P24" s="39"/>
      <c r="Q24" s="44" t="s">
        <v>214</v>
      </c>
      <c r="AQ24" s="39">
        <v>2834</v>
      </c>
      <c r="AR24" s="39">
        <v>2814</v>
      </c>
      <c r="AS24" s="39"/>
    </row>
    <row r="25" spans="1:45" s="48" customFormat="1" ht="75" outlineLevel="2" x14ac:dyDescent="0.25">
      <c r="A25" s="66" t="s">
        <v>488</v>
      </c>
      <c r="B25" s="67" t="s">
        <v>502</v>
      </c>
      <c r="C25" s="67" t="s">
        <v>89</v>
      </c>
      <c r="D25" s="67" t="s">
        <v>502</v>
      </c>
      <c r="E25" s="67" t="s">
        <v>321</v>
      </c>
      <c r="F25" s="67" t="s">
        <v>1</v>
      </c>
      <c r="G25" s="39" t="s">
        <v>503</v>
      </c>
      <c r="H25" s="67" t="s">
        <v>322</v>
      </c>
      <c r="I25" s="67" t="s">
        <v>323</v>
      </c>
      <c r="J25" s="67" t="s">
        <v>215</v>
      </c>
      <c r="K25" s="67" t="s">
        <v>214</v>
      </c>
      <c r="L25" s="67" t="s">
        <v>215</v>
      </c>
      <c r="M25" s="67" t="s">
        <v>504</v>
      </c>
      <c r="N25" s="44" t="s">
        <v>168</v>
      </c>
      <c r="O25" s="44"/>
      <c r="P25" s="39"/>
      <c r="Q25" s="44" t="s">
        <v>214</v>
      </c>
      <c r="AQ25" s="39">
        <v>2821</v>
      </c>
      <c r="AR25" s="39">
        <v>2807</v>
      </c>
      <c r="AS25" s="39">
        <v>2819</v>
      </c>
    </row>
    <row r="26" spans="1:45" s="48" customFormat="1" ht="255" outlineLevel="2" x14ac:dyDescent="0.25">
      <c r="A26" s="66" t="s">
        <v>488</v>
      </c>
      <c r="B26" s="67" t="s">
        <v>505</v>
      </c>
      <c r="C26" s="67" t="s">
        <v>330</v>
      </c>
      <c r="D26" s="67" t="s">
        <v>505</v>
      </c>
      <c r="E26" s="67" t="s">
        <v>331</v>
      </c>
      <c r="F26" s="67" t="s">
        <v>1</v>
      </c>
      <c r="G26" s="39" t="s">
        <v>506</v>
      </c>
      <c r="H26" s="67" t="s">
        <v>332</v>
      </c>
      <c r="I26" s="67" t="s">
        <v>333</v>
      </c>
      <c r="J26" s="67" t="s">
        <v>215</v>
      </c>
      <c r="K26" s="67" t="s">
        <v>214</v>
      </c>
      <c r="L26" s="67" t="s">
        <v>215</v>
      </c>
      <c r="M26" s="67" t="s">
        <v>507</v>
      </c>
      <c r="N26" s="44" t="s">
        <v>168</v>
      </c>
      <c r="O26" s="44"/>
      <c r="P26" s="39"/>
      <c r="Q26" s="44" t="s">
        <v>214</v>
      </c>
      <c r="AQ26" s="39">
        <v>2826</v>
      </c>
      <c r="AR26" s="39">
        <v>2810</v>
      </c>
      <c r="AS26" s="39">
        <v>2824</v>
      </c>
    </row>
    <row r="27" spans="1:45" s="48" customFormat="1" ht="120" outlineLevel="2" x14ac:dyDescent="0.25">
      <c r="A27" s="66" t="s">
        <v>488</v>
      </c>
      <c r="B27" s="67" t="s">
        <v>508</v>
      </c>
      <c r="C27" s="67" t="s">
        <v>388</v>
      </c>
      <c r="D27" s="67" t="s">
        <v>508</v>
      </c>
      <c r="E27" s="67" t="s">
        <v>389</v>
      </c>
      <c r="F27" s="67" t="s">
        <v>1</v>
      </c>
      <c r="G27" s="39" t="s">
        <v>509</v>
      </c>
      <c r="H27" s="67" t="s">
        <v>390</v>
      </c>
      <c r="I27" s="67" t="s">
        <v>387</v>
      </c>
      <c r="J27" s="67" t="s">
        <v>215</v>
      </c>
      <c r="K27" s="67" t="s">
        <v>215</v>
      </c>
      <c r="L27" s="67" t="s">
        <v>214</v>
      </c>
      <c r="M27" s="67" t="s">
        <v>510</v>
      </c>
      <c r="N27" s="44" t="s">
        <v>168</v>
      </c>
      <c r="O27" s="44"/>
      <c r="P27" s="39"/>
      <c r="Q27" s="44" t="s">
        <v>214</v>
      </c>
      <c r="AQ27" s="39">
        <v>2849</v>
      </c>
      <c r="AR27" s="39">
        <v>2827</v>
      </c>
      <c r="AS27" s="39">
        <v>2842</v>
      </c>
    </row>
    <row r="28" spans="1:45" s="48" customFormat="1" ht="114" customHeight="1" outlineLevel="2" x14ac:dyDescent="0.25">
      <c r="A28" s="280" t="s">
        <v>488</v>
      </c>
      <c r="B28" s="277" t="s">
        <v>511</v>
      </c>
      <c r="C28" s="277" t="s">
        <v>402</v>
      </c>
      <c r="D28" s="277" t="s">
        <v>511</v>
      </c>
      <c r="E28" s="277" t="s">
        <v>403</v>
      </c>
      <c r="F28" s="277" t="s">
        <v>1</v>
      </c>
      <c r="G28" s="66" t="s">
        <v>512</v>
      </c>
      <c r="H28" s="70" t="s">
        <v>404</v>
      </c>
      <c r="I28" s="277" t="s">
        <v>405</v>
      </c>
      <c r="J28" s="68" t="s">
        <v>215</v>
      </c>
      <c r="K28" s="68" t="s">
        <v>214</v>
      </c>
      <c r="L28" s="68" t="s">
        <v>215</v>
      </c>
      <c r="M28" s="67" t="s">
        <v>513</v>
      </c>
      <c r="N28" s="67" t="s">
        <v>168</v>
      </c>
      <c r="O28" s="277"/>
      <c r="P28" s="283"/>
      <c r="Q28" s="286" t="s">
        <v>214</v>
      </c>
      <c r="AQ28" s="66">
        <v>2855</v>
      </c>
      <c r="AR28" s="283">
        <v>2833</v>
      </c>
      <c r="AS28" s="39">
        <v>2847</v>
      </c>
    </row>
    <row r="29" spans="1:45" s="48" customFormat="1" ht="122.25" customHeight="1" outlineLevel="2" x14ac:dyDescent="0.25">
      <c r="A29" s="282"/>
      <c r="B29" s="279"/>
      <c r="C29" s="279"/>
      <c r="D29" s="279"/>
      <c r="E29" s="279"/>
      <c r="F29" s="279"/>
      <c r="G29" s="66" t="s">
        <v>514</v>
      </c>
      <c r="H29" s="70" t="s">
        <v>406</v>
      </c>
      <c r="I29" s="279"/>
      <c r="J29" s="68" t="s">
        <v>215</v>
      </c>
      <c r="K29" s="68" t="s">
        <v>214</v>
      </c>
      <c r="L29" s="68" t="s">
        <v>215</v>
      </c>
      <c r="M29" s="67" t="s">
        <v>515</v>
      </c>
      <c r="N29" s="67" t="s">
        <v>168</v>
      </c>
      <c r="O29" s="279"/>
      <c r="P29" s="285"/>
      <c r="Q29" s="287"/>
      <c r="AQ29" s="66">
        <v>2856</v>
      </c>
      <c r="AR29" s="285"/>
      <c r="AS29" s="39">
        <v>2848</v>
      </c>
    </row>
    <row r="30" spans="1:45" s="48" customFormat="1" ht="75" outlineLevel="2" x14ac:dyDescent="0.25">
      <c r="A30" s="66" t="s">
        <v>488</v>
      </c>
      <c r="B30" s="67" t="s">
        <v>516</v>
      </c>
      <c r="C30" s="67" t="s">
        <v>94</v>
      </c>
      <c r="D30" s="67" t="s">
        <v>516</v>
      </c>
      <c r="E30" s="67" t="s">
        <v>391</v>
      </c>
      <c r="F30" s="67" t="s">
        <v>1</v>
      </c>
      <c r="G30" s="39" t="s">
        <v>517</v>
      </c>
      <c r="H30" s="67" t="s">
        <v>392</v>
      </c>
      <c r="I30" s="67" t="s">
        <v>393</v>
      </c>
      <c r="J30" s="67" t="s">
        <v>215</v>
      </c>
      <c r="K30" s="67" t="s">
        <v>215</v>
      </c>
      <c r="L30" s="67" t="s">
        <v>214</v>
      </c>
      <c r="M30" s="67" t="s">
        <v>518</v>
      </c>
      <c r="N30" s="44" t="s">
        <v>168</v>
      </c>
      <c r="O30" s="44"/>
      <c r="P30" s="39"/>
      <c r="Q30" s="44" t="s">
        <v>214</v>
      </c>
      <c r="AQ30" s="39">
        <v>2850</v>
      </c>
      <c r="AR30" s="39">
        <v>2828</v>
      </c>
      <c r="AS30" s="39">
        <v>2843</v>
      </c>
    </row>
    <row r="31" spans="1:45" s="48" customFormat="1" ht="195" outlineLevel="2" x14ac:dyDescent="0.25">
      <c r="A31" s="66" t="s">
        <v>488</v>
      </c>
      <c r="B31" s="67" t="s">
        <v>519</v>
      </c>
      <c r="C31" s="67" t="s">
        <v>92</v>
      </c>
      <c r="D31" s="67" t="s">
        <v>519</v>
      </c>
      <c r="E31" s="67" t="s">
        <v>357</v>
      </c>
      <c r="F31" s="67" t="s">
        <v>1</v>
      </c>
      <c r="G31" s="39" t="s">
        <v>520</v>
      </c>
      <c r="H31" s="67" t="s">
        <v>358</v>
      </c>
      <c r="I31" s="67" t="s">
        <v>359</v>
      </c>
      <c r="J31" s="67" t="s">
        <v>215</v>
      </c>
      <c r="K31" s="67" t="s">
        <v>214</v>
      </c>
      <c r="L31" s="67" t="s">
        <v>215</v>
      </c>
      <c r="M31" s="67" t="s">
        <v>521</v>
      </c>
      <c r="N31" s="44" t="s">
        <v>168</v>
      </c>
      <c r="O31" s="44"/>
      <c r="P31" s="39"/>
      <c r="Q31" s="44" t="s">
        <v>214</v>
      </c>
      <c r="AQ31" s="39">
        <v>2836</v>
      </c>
      <c r="AR31" s="39">
        <v>2816</v>
      </c>
      <c r="AS31" s="39">
        <v>2832</v>
      </c>
    </row>
    <row r="32" spans="1:45" s="48" customFormat="1" ht="75" outlineLevel="2" x14ac:dyDescent="0.25">
      <c r="A32" s="66" t="s">
        <v>488</v>
      </c>
      <c r="B32" s="67" t="s">
        <v>525</v>
      </c>
      <c r="C32" s="67" t="s">
        <v>366</v>
      </c>
      <c r="D32" s="67" t="s">
        <v>525</v>
      </c>
      <c r="E32" s="67" t="s">
        <v>367</v>
      </c>
      <c r="F32" s="67" t="s">
        <v>1</v>
      </c>
      <c r="G32" s="39" t="s">
        <v>526</v>
      </c>
      <c r="H32" s="67" t="s">
        <v>368</v>
      </c>
      <c r="I32" s="67" t="s">
        <v>359</v>
      </c>
      <c r="J32" s="67" t="s">
        <v>215</v>
      </c>
      <c r="K32" s="67" t="s">
        <v>214</v>
      </c>
      <c r="L32" s="67" t="s">
        <v>215</v>
      </c>
      <c r="M32" s="67" t="s">
        <v>527</v>
      </c>
      <c r="N32" s="44" t="s">
        <v>168</v>
      </c>
      <c r="O32" s="44"/>
      <c r="P32" s="39"/>
      <c r="Q32" s="44" t="s">
        <v>214</v>
      </c>
      <c r="AQ32" s="39">
        <v>2840</v>
      </c>
      <c r="AR32" s="39">
        <v>2820</v>
      </c>
      <c r="AS32" s="39">
        <v>2836</v>
      </c>
    </row>
    <row r="33" spans="1:45" s="48" customFormat="1" ht="75" outlineLevel="2" x14ac:dyDescent="0.25">
      <c r="A33" s="66" t="s">
        <v>488</v>
      </c>
      <c r="B33" s="67" t="s">
        <v>522</v>
      </c>
      <c r="C33" s="67" t="s">
        <v>360</v>
      </c>
      <c r="D33" s="67" t="s">
        <v>522</v>
      </c>
      <c r="E33" s="67" t="s">
        <v>361</v>
      </c>
      <c r="F33" s="67" t="s">
        <v>1</v>
      </c>
      <c r="G33" s="39" t="s">
        <v>523</v>
      </c>
      <c r="H33" s="67" t="s">
        <v>362</v>
      </c>
      <c r="I33" s="67" t="s">
        <v>359</v>
      </c>
      <c r="J33" s="67" t="s">
        <v>215</v>
      </c>
      <c r="K33" s="67" t="s">
        <v>214</v>
      </c>
      <c r="L33" s="67" t="s">
        <v>215</v>
      </c>
      <c r="M33" s="67" t="s">
        <v>524</v>
      </c>
      <c r="N33" s="44" t="s">
        <v>168</v>
      </c>
      <c r="O33" s="44"/>
      <c r="P33" s="39"/>
      <c r="Q33" s="44" t="s">
        <v>214</v>
      </c>
      <c r="AQ33" s="39">
        <v>2837</v>
      </c>
      <c r="AR33" s="39">
        <v>2817</v>
      </c>
      <c r="AS33" s="39">
        <v>2833</v>
      </c>
    </row>
    <row r="34" spans="1:45" s="48" customFormat="1" ht="180" outlineLevel="2" x14ac:dyDescent="0.25">
      <c r="A34" s="66" t="s">
        <v>488</v>
      </c>
      <c r="B34" s="67" t="s">
        <v>528</v>
      </c>
      <c r="C34" s="67" t="s">
        <v>102</v>
      </c>
      <c r="D34" s="67" t="s">
        <v>528</v>
      </c>
      <c r="E34" s="67" t="s">
        <v>372</v>
      </c>
      <c r="F34" s="67" t="s">
        <v>1</v>
      </c>
      <c r="G34" s="39" t="s">
        <v>529</v>
      </c>
      <c r="H34" s="67" t="s">
        <v>373</v>
      </c>
      <c r="I34" s="67" t="s">
        <v>374</v>
      </c>
      <c r="J34" s="67" t="s">
        <v>215</v>
      </c>
      <c r="K34" s="67" t="s">
        <v>214</v>
      </c>
      <c r="L34" s="67" t="s">
        <v>214</v>
      </c>
      <c r="M34" s="67" t="s">
        <v>219</v>
      </c>
      <c r="N34" s="44" t="s">
        <v>219</v>
      </c>
      <c r="O34" s="44"/>
      <c r="P34" s="39"/>
      <c r="Q34" s="44" t="s">
        <v>214</v>
      </c>
      <c r="AQ34" s="39">
        <v>2842</v>
      </c>
      <c r="AR34" s="39">
        <v>2822</v>
      </c>
      <c r="AS34" s="39"/>
    </row>
    <row r="35" spans="1:45" s="48" customFormat="1" ht="45" customHeight="1" outlineLevel="2" x14ac:dyDescent="0.25">
      <c r="A35" s="280" t="s">
        <v>488</v>
      </c>
      <c r="B35" s="277" t="s">
        <v>530</v>
      </c>
      <c r="C35" s="277" t="s">
        <v>298</v>
      </c>
      <c r="D35" s="277" t="s">
        <v>530</v>
      </c>
      <c r="E35" s="277" t="s">
        <v>299</v>
      </c>
      <c r="F35" s="277" t="s">
        <v>1</v>
      </c>
      <c r="G35" s="66" t="s">
        <v>531</v>
      </c>
      <c r="H35" s="70" t="s">
        <v>300</v>
      </c>
      <c r="I35" s="277" t="s">
        <v>659</v>
      </c>
      <c r="J35" s="70" t="s">
        <v>215</v>
      </c>
      <c r="K35" s="70" t="s">
        <v>214</v>
      </c>
      <c r="L35" s="70" t="s">
        <v>215</v>
      </c>
      <c r="M35" s="67" t="s">
        <v>532</v>
      </c>
      <c r="N35" s="44" t="s">
        <v>168</v>
      </c>
      <c r="O35" s="277"/>
      <c r="P35" s="69" t="s">
        <v>301</v>
      </c>
      <c r="Q35" s="286" t="s">
        <v>214</v>
      </c>
      <c r="AQ35" s="66">
        <v>2802</v>
      </c>
      <c r="AR35" s="283">
        <v>2802</v>
      </c>
      <c r="AS35" s="39">
        <v>2802</v>
      </c>
    </row>
    <row r="36" spans="1:45" s="48" customFormat="1" ht="75" outlineLevel="2" x14ac:dyDescent="0.25">
      <c r="A36" s="281"/>
      <c r="B36" s="278"/>
      <c r="C36" s="278"/>
      <c r="D36" s="278"/>
      <c r="E36" s="278"/>
      <c r="F36" s="278"/>
      <c r="G36" s="66" t="s">
        <v>533</v>
      </c>
      <c r="H36" s="70" t="s">
        <v>302</v>
      </c>
      <c r="I36" s="278"/>
      <c r="J36" s="70" t="s">
        <v>215</v>
      </c>
      <c r="K36" s="70" t="s">
        <v>214</v>
      </c>
      <c r="L36" s="70" t="s">
        <v>215</v>
      </c>
      <c r="M36" s="66" t="s">
        <v>534</v>
      </c>
      <c r="N36" s="44" t="s">
        <v>168</v>
      </c>
      <c r="O36" s="278"/>
      <c r="P36" s="69" t="s">
        <v>301</v>
      </c>
      <c r="Q36" s="288"/>
      <c r="AQ36" s="66">
        <v>2803</v>
      </c>
      <c r="AR36" s="284"/>
      <c r="AS36" s="39">
        <v>2807</v>
      </c>
    </row>
    <row r="37" spans="1:45" s="48" customFormat="1" ht="45" outlineLevel="2" x14ac:dyDescent="0.25">
      <c r="A37" s="281"/>
      <c r="B37" s="278"/>
      <c r="C37" s="278"/>
      <c r="D37" s="278"/>
      <c r="E37" s="278"/>
      <c r="F37" s="278"/>
      <c r="G37" s="66" t="s">
        <v>535</v>
      </c>
      <c r="H37" s="70" t="s">
        <v>300</v>
      </c>
      <c r="I37" s="278"/>
      <c r="J37" s="70" t="s">
        <v>215</v>
      </c>
      <c r="K37" s="70" t="s">
        <v>214</v>
      </c>
      <c r="L37" s="70" t="s">
        <v>215</v>
      </c>
      <c r="M37" s="66" t="s">
        <v>536</v>
      </c>
      <c r="N37" s="44" t="s">
        <v>168</v>
      </c>
      <c r="O37" s="278"/>
      <c r="P37" s="69" t="s">
        <v>303</v>
      </c>
      <c r="Q37" s="288"/>
      <c r="AQ37" s="66">
        <v>2804</v>
      </c>
      <c r="AR37" s="284"/>
      <c r="AS37" s="39">
        <v>2806</v>
      </c>
    </row>
    <row r="38" spans="1:45" s="48" customFormat="1" ht="75" outlineLevel="2" x14ac:dyDescent="0.25">
      <c r="A38" s="281"/>
      <c r="B38" s="278"/>
      <c r="C38" s="278"/>
      <c r="D38" s="278"/>
      <c r="E38" s="278"/>
      <c r="F38" s="278"/>
      <c r="G38" s="66" t="s">
        <v>537</v>
      </c>
      <c r="H38" s="70" t="s">
        <v>302</v>
      </c>
      <c r="I38" s="278"/>
      <c r="J38" s="70" t="s">
        <v>215</v>
      </c>
      <c r="K38" s="70" t="s">
        <v>214</v>
      </c>
      <c r="L38" s="70" t="s">
        <v>215</v>
      </c>
      <c r="M38" s="66" t="s">
        <v>538</v>
      </c>
      <c r="N38" s="44" t="s">
        <v>168</v>
      </c>
      <c r="O38" s="278"/>
      <c r="P38" s="69" t="s">
        <v>303</v>
      </c>
      <c r="Q38" s="288"/>
      <c r="AQ38" s="66">
        <v>2805</v>
      </c>
      <c r="AR38" s="284"/>
      <c r="AS38" s="39">
        <v>2805</v>
      </c>
    </row>
    <row r="39" spans="1:45" s="48" customFormat="1" ht="45" outlineLevel="2" x14ac:dyDescent="0.25">
      <c r="A39" s="281"/>
      <c r="B39" s="278"/>
      <c r="C39" s="278"/>
      <c r="D39" s="278"/>
      <c r="E39" s="278"/>
      <c r="F39" s="278"/>
      <c r="G39" s="66" t="s">
        <v>539</v>
      </c>
      <c r="H39" s="70" t="s">
        <v>300</v>
      </c>
      <c r="I39" s="278"/>
      <c r="J39" s="70" t="s">
        <v>215</v>
      </c>
      <c r="K39" s="70" t="s">
        <v>214</v>
      </c>
      <c r="L39" s="70" t="s">
        <v>215</v>
      </c>
      <c r="M39" s="66" t="s">
        <v>540</v>
      </c>
      <c r="N39" s="44" t="s">
        <v>168</v>
      </c>
      <c r="O39" s="278"/>
      <c r="P39" s="69" t="s">
        <v>304</v>
      </c>
      <c r="Q39" s="288"/>
      <c r="AQ39" s="66">
        <v>2806</v>
      </c>
      <c r="AR39" s="284"/>
      <c r="AS39" s="39">
        <v>2804</v>
      </c>
    </row>
    <row r="40" spans="1:45" s="48" customFormat="1" ht="75" outlineLevel="2" x14ac:dyDescent="0.25">
      <c r="A40" s="282"/>
      <c r="B40" s="279"/>
      <c r="C40" s="279"/>
      <c r="D40" s="279"/>
      <c r="E40" s="279"/>
      <c r="F40" s="279"/>
      <c r="G40" s="66" t="s">
        <v>541</v>
      </c>
      <c r="H40" s="70" t="s">
        <v>302</v>
      </c>
      <c r="I40" s="279"/>
      <c r="J40" s="70" t="s">
        <v>215</v>
      </c>
      <c r="K40" s="70" t="s">
        <v>214</v>
      </c>
      <c r="L40" s="70" t="s">
        <v>215</v>
      </c>
      <c r="M40" s="66" t="s">
        <v>542</v>
      </c>
      <c r="N40" s="44" t="s">
        <v>168</v>
      </c>
      <c r="O40" s="279"/>
      <c r="P40" s="69" t="s">
        <v>304</v>
      </c>
      <c r="Q40" s="287"/>
      <c r="AQ40" s="66">
        <v>2807</v>
      </c>
      <c r="AR40" s="285"/>
      <c r="AS40" s="39">
        <v>2803</v>
      </c>
    </row>
    <row r="41" spans="1:45" s="48" customFormat="1" ht="105" outlineLevel="2" x14ac:dyDescent="0.25">
      <c r="A41" s="66" t="s">
        <v>488</v>
      </c>
      <c r="B41" s="67" t="s">
        <v>543</v>
      </c>
      <c r="C41" s="67" t="s">
        <v>79</v>
      </c>
      <c r="D41" s="67" t="s">
        <v>543</v>
      </c>
      <c r="E41" s="67" t="s">
        <v>305</v>
      </c>
      <c r="F41" s="67" t="s">
        <v>1</v>
      </c>
      <c r="G41" s="39" t="s">
        <v>544</v>
      </c>
      <c r="H41" s="67" t="s">
        <v>306</v>
      </c>
      <c r="I41" s="67" t="s">
        <v>307</v>
      </c>
      <c r="J41" s="67" t="s">
        <v>215</v>
      </c>
      <c r="K41" s="67" t="s">
        <v>214</v>
      </c>
      <c r="L41" s="67" t="s">
        <v>215</v>
      </c>
      <c r="M41" s="67" t="s">
        <v>545</v>
      </c>
      <c r="N41" s="44" t="s">
        <v>168</v>
      </c>
      <c r="O41" s="44"/>
      <c r="P41" s="39"/>
      <c r="Q41" s="44" t="s">
        <v>214</v>
      </c>
      <c r="AQ41" s="39">
        <v>2808</v>
      </c>
      <c r="AR41" s="39">
        <v>2803</v>
      </c>
      <c r="AS41" s="39">
        <v>2808</v>
      </c>
    </row>
    <row r="42" spans="1:45" s="48" customFormat="1" ht="75" outlineLevel="2" x14ac:dyDescent="0.25">
      <c r="A42" s="66" t="s">
        <v>488</v>
      </c>
      <c r="B42" s="67" t="s">
        <v>546</v>
      </c>
      <c r="C42" s="67" t="s">
        <v>80</v>
      </c>
      <c r="D42" s="67" t="s">
        <v>546</v>
      </c>
      <c r="E42" s="67" t="s">
        <v>119</v>
      </c>
      <c r="F42" s="67" t="s">
        <v>1</v>
      </c>
      <c r="G42" s="39" t="s">
        <v>547</v>
      </c>
      <c r="H42" s="67" t="s">
        <v>324</v>
      </c>
      <c r="I42" s="67" t="s">
        <v>325</v>
      </c>
      <c r="J42" s="67" t="s">
        <v>215</v>
      </c>
      <c r="K42" s="67" t="s">
        <v>214</v>
      </c>
      <c r="L42" s="67" t="s">
        <v>215</v>
      </c>
      <c r="M42" s="67" t="s">
        <v>548</v>
      </c>
      <c r="N42" s="44" t="s">
        <v>168</v>
      </c>
      <c r="O42" s="44"/>
      <c r="P42" s="39"/>
      <c r="Q42" s="44" t="s">
        <v>214</v>
      </c>
      <c r="AQ42" s="39">
        <v>2822</v>
      </c>
      <c r="AR42" s="39">
        <v>2808</v>
      </c>
      <c r="AS42" s="39">
        <v>2820</v>
      </c>
    </row>
    <row r="43" spans="1:45" s="48" customFormat="1" ht="45" outlineLevel="2" x14ac:dyDescent="0.25">
      <c r="A43" s="280" t="s">
        <v>488</v>
      </c>
      <c r="B43" s="277" t="s">
        <v>549</v>
      </c>
      <c r="C43" s="277" t="s">
        <v>81</v>
      </c>
      <c r="D43" s="277" t="s">
        <v>549</v>
      </c>
      <c r="E43" s="277" t="s">
        <v>326</v>
      </c>
      <c r="F43" s="277" t="s">
        <v>1</v>
      </c>
      <c r="G43" s="66" t="s">
        <v>550</v>
      </c>
      <c r="H43" s="277" t="s">
        <v>327</v>
      </c>
      <c r="I43" s="277" t="s">
        <v>660</v>
      </c>
      <c r="J43" s="68" t="s">
        <v>215</v>
      </c>
      <c r="K43" s="68" t="s">
        <v>214</v>
      </c>
      <c r="L43" s="68" t="s">
        <v>215</v>
      </c>
      <c r="M43" s="67" t="s">
        <v>551</v>
      </c>
      <c r="N43" s="44" t="s">
        <v>168</v>
      </c>
      <c r="O43" s="277"/>
      <c r="P43" s="69" t="s">
        <v>328</v>
      </c>
      <c r="Q43" s="286" t="s">
        <v>214</v>
      </c>
      <c r="AQ43" s="66">
        <v>2823</v>
      </c>
      <c r="AR43" s="283">
        <v>2809</v>
      </c>
      <c r="AS43" s="39">
        <v>2821</v>
      </c>
    </row>
    <row r="44" spans="1:45" s="48" customFormat="1" ht="45" outlineLevel="2" x14ac:dyDescent="0.25">
      <c r="A44" s="281"/>
      <c r="B44" s="278"/>
      <c r="C44" s="278"/>
      <c r="D44" s="278"/>
      <c r="E44" s="278"/>
      <c r="F44" s="278"/>
      <c r="G44" s="66" t="s">
        <v>552</v>
      </c>
      <c r="H44" s="278"/>
      <c r="I44" s="278"/>
      <c r="J44" s="68" t="s">
        <v>215</v>
      </c>
      <c r="K44" s="68" t="s">
        <v>214</v>
      </c>
      <c r="L44" s="68" t="s">
        <v>215</v>
      </c>
      <c r="M44" s="66" t="s">
        <v>553</v>
      </c>
      <c r="N44" s="44" t="s">
        <v>168</v>
      </c>
      <c r="O44" s="278"/>
      <c r="P44" s="69" t="s">
        <v>329</v>
      </c>
      <c r="Q44" s="288"/>
      <c r="AQ44" s="66">
        <v>2824</v>
      </c>
      <c r="AR44" s="284"/>
      <c r="AS44" s="39">
        <v>2823</v>
      </c>
    </row>
    <row r="45" spans="1:45" s="48" customFormat="1" ht="45" customHeight="1" outlineLevel="2" x14ac:dyDescent="0.25">
      <c r="A45" s="282"/>
      <c r="B45" s="279"/>
      <c r="C45" s="279"/>
      <c r="D45" s="279"/>
      <c r="E45" s="279"/>
      <c r="F45" s="279"/>
      <c r="G45" s="66" t="s">
        <v>554</v>
      </c>
      <c r="H45" s="279"/>
      <c r="I45" s="279"/>
      <c r="J45" s="68" t="s">
        <v>215</v>
      </c>
      <c r="K45" s="68" t="s">
        <v>214</v>
      </c>
      <c r="L45" s="68" t="s">
        <v>215</v>
      </c>
      <c r="M45" s="66" t="s">
        <v>555</v>
      </c>
      <c r="N45" s="44" t="s">
        <v>168</v>
      </c>
      <c r="O45" s="279"/>
      <c r="P45" s="69" t="s">
        <v>304</v>
      </c>
      <c r="Q45" s="287"/>
      <c r="AQ45" s="66">
        <v>2825</v>
      </c>
      <c r="AR45" s="285"/>
      <c r="AS45" s="39">
        <v>2822</v>
      </c>
    </row>
    <row r="46" spans="1:45" s="48" customFormat="1" ht="45" customHeight="1" outlineLevel="2" x14ac:dyDescent="0.25">
      <c r="A46" s="280" t="s">
        <v>488</v>
      </c>
      <c r="B46" s="277" t="s">
        <v>556</v>
      </c>
      <c r="C46" s="277" t="s">
        <v>82</v>
      </c>
      <c r="D46" s="277" t="s">
        <v>556</v>
      </c>
      <c r="E46" s="277" t="s">
        <v>334</v>
      </c>
      <c r="F46" s="277" t="s">
        <v>1</v>
      </c>
      <c r="G46" s="66" t="s">
        <v>557</v>
      </c>
      <c r="H46" s="277" t="s">
        <v>335</v>
      </c>
      <c r="I46" s="277" t="s">
        <v>661</v>
      </c>
      <c r="J46" s="68" t="s">
        <v>215</v>
      </c>
      <c r="K46" s="68" t="s">
        <v>214</v>
      </c>
      <c r="L46" s="68" t="s">
        <v>215</v>
      </c>
      <c r="M46" s="67" t="s">
        <v>558</v>
      </c>
      <c r="N46" s="44" t="s">
        <v>168</v>
      </c>
      <c r="O46" s="277"/>
      <c r="P46" s="69" t="s">
        <v>336</v>
      </c>
      <c r="Q46" s="286" t="s">
        <v>214</v>
      </c>
      <c r="AQ46" s="66">
        <v>2827</v>
      </c>
      <c r="AR46" s="283">
        <v>2811</v>
      </c>
      <c r="AS46" s="39">
        <v>2825</v>
      </c>
    </row>
    <row r="47" spans="1:45" s="48" customFormat="1" ht="45" outlineLevel="2" x14ac:dyDescent="0.25">
      <c r="A47" s="281"/>
      <c r="B47" s="278"/>
      <c r="C47" s="278"/>
      <c r="D47" s="278"/>
      <c r="E47" s="278"/>
      <c r="F47" s="278"/>
      <c r="G47" s="66" t="s">
        <v>559</v>
      </c>
      <c r="H47" s="278"/>
      <c r="I47" s="278"/>
      <c r="J47" s="68" t="s">
        <v>215</v>
      </c>
      <c r="K47" s="68" t="s">
        <v>214</v>
      </c>
      <c r="L47" s="68" t="s">
        <v>215</v>
      </c>
      <c r="M47" s="66" t="s">
        <v>560</v>
      </c>
      <c r="N47" s="44" t="s">
        <v>168</v>
      </c>
      <c r="O47" s="278"/>
      <c r="P47" s="69" t="s">
        <v>337</v>
      </c>
      <c r="Q47" s="288"/>
      <c r="AQ47" s="66">
        <v>2828</v>
      </c>
      <c r="AR47" s="284"/>
      <c r="AS47" s="39">
        <v>2829</v>
      </c>
    </row>
    <row r="48" spans="1:45" s="48" customFormat="1" ht="45" outlineLevel="2" x14ac:dyDescent="0.25">
      <c r="A48" s="281"/>
      <c r="B48" s="278"/>
      <c r="C48" s="278"/>
      <c r="D48" s="278"/>
      <c r="E48" s="278"/>
      <c r="F48" s="278"/>
      <c r="G48" s="66" t="s">
        <v>561</v>
      </c>
      <c r="H48" s="278"/>
      <c r="I48" s="278"/>
      <c r="J48" s="68" t="s">
        <v>215</v>
      </c>
      <c r="K48" s="68" t="s">
        <v>214</v>
      </c>
      <c r="L48" s="68" t="s">
        <v>215</v>
      </c>
      <c r="M48" s="66" t="s">
        <v>562</v>
      </c>
      <c r="N48" s="44" t="s">
        <v>168</v>
      </c>
      <c r="O48" s="278"/>
      <c r="P48" s="69" t="s">
        <v>338</v>
      </c>
      <c r="Q48" s="288"/>
      <c r="AQ48" s="66">
        <v>2829</v>
      </c>
      <c r="AR48" s="284"/>
      <c r="AS48" s="39">
        <v>2828</v>
      </c>
    </row>
    <row r="49" spans="1:45" s="48" customFormat="1" ht="45" outlineLevel="2" x14ac:dyDescent="0.25">
      <c r="A49" s="281"/>
      <c r="B49" s="278"/>
      <c r="C49" s="278"/>
      <c r="D49" s="278"/>
      <c r="E49" s="278"/>
      <c r="F49" s="278"/>
      <c r="G49" s="66" t="s">
        <v>563</v>
      </c>
      <c r="H49" s="278"/>
      <c r="I49" s="278"/>
      <c r="J49" s="68" t="s">
        <v>215</v>
      </c>
      <c r="K49" s="68" t="s">
        <v>214</v>
      </c>
      <c r="L49" s="68" t="s">
        <v>215</v>
      </c>
      <c r="M49" s="66" t="s">
        <v>564</v>
      </c>
      <c r="N49" s="44" t="s">
        <v>168</v>
      </c>
      <c r="O49" s="278"/>
      <c r="P49" s="69" t="s">
        <v>339</v>
      </c>
      <c r="Q49" s="288"/>
      <c r="AQ49" s="66">
        <v>2830</v>
      </c>
      <c r="AR49" s="284"/>
      <c r="AS49" s="39">
        <v>2827</v>
      </c>
    </row>
    <row r="50" spans="1:45" s="48" customFormat="1" ht="29.25" customHeight="1" outlineLevel="2" x14ac:dyDescent="0.25">
      <c r="A50" s="282"/>
      <c r="B50" s="279"/>
      <c r="C50" s="279"/>
      <c r="D50" s="279"/>
      <c r="E50" s="279"/>
      <c r="F50" s="279"/>
      <c r="G50" s="66" t="s">
        <v>565</v>
      </c>
      <c r="H50" s="279"/>
      <c r="I50" s="279"/>
      <c r="J50" s="68" t="s">
        <v>215</v>
      </c>
      <c r="K50" s="68" t="s">
        <v>214</v>
      </c>
      <c r="L50" s="68" t="s">
        <v>215</v>
      </c>
      <c r="M50" s="66" t="s">
        <v>566</v>
      </c>
      <c r="N50" s="44" t="s">
        <v>168</v>
      </c>
      <c r="O50" s="279"/>
      <c r="P50" s="69" t="s">
        <v>340</v>
      </c>
      <c r="Q50" s="287"/>
      <c r="AQ50" s="66">
        <v>2831</v>
      </c>
      <c r="AR50" s="285"/>
      <c r="AS50" s="39">
        <v>2826</v>
      </c>
    </row>
    <row r="51" spans="1:45" s="48" customFormat="1" ht="105" outlineLevel="2" x14ac:dyDescent="0.25">
      <c r="A51" s="66" t="s">
        <v>488</v>
      </c>
      <c r="B51" s="67" t="s">
        <v>567</v>
      </c>
      <c r="C51" s="67" t="s">
        <v>353</v>
      </c>
      <c r="D51" s="67" t="s">
        <v>567</v>
      </c>
      <c r="E51" s="67" t="s">
        <v>354</v>
      </c>
      <c r="F51" s="67" t="s">
        <v>1</v>
      </c>
      <c r="G51" s="39" t="s">
        <v>568</v>
      </c>
      <c r="H51" s="67" t="s">
        <v>355</v>
      </c>
      <c r="I51" s="67" t="s">
        <v>356</v>
      </c>
      <c r="J51" s="67" t="s">
        <v>215</v>
      </c>
      <c r="K51" s="67" t="s">
        <v>214</v>
      </c>
      <c r="L51" s="67" t="s">
        <v>215</v>
      </c>
      <c r="M51" s="67" t="s">
        <v>569</v>
      </c>
      <c r="N51" s="44" t="s">
        <v>168</v>
      </c>
      <c r="O51" s="44"/>
      <c r="P51" s="39"/>
      <c r="Q51" s="44" t="s">
        <v>214</v>
      </c>
      <c r="AQ51" s="39">
        <v>2835</v>
      </c>
      <c r="AR51" s="39">
        <v>2815</v>
      </c>
      <c r="AS51" s="39">
        <v>2831</v>
      </c>
    </row>
    <row r="52" spans="1:45" s="48" customFormat="1" ht="135" outlineLevel="2" x14ac:dyDescent="0.25">
      <c r="A52" s="66" t="s">
        <v>488</v>
      </c>
      <c r="B52" s="67" t="s">
        <v>570</v>
      </c>
      <c r="C52" s="67" t="s">
        <v>394</v>
      </c>
      <c r="D52" s="67" t="s">
        <v>570</v>
      </c>
      <c r="E52" s="67" t="s">
        <v>395</v>
      </c>
      <c r="F52" s="67" t="s">
        <v>1</v>
      </c>
      <c r="G52" s="39" t="s">
        <v>571</v>
      </c>
      <c r="H52" s="67" t="s">
        <v>396</v>
      </c>
      <c r="I52" s="67" t="s">
        <v>397</v>
      </c>
      <c r="J52" s="67" t="s">
        <v>215</v>
      </c>
      <c r="K52" s="67" t="s">
        <v>215</v>
      </c>
      <c r="L52" s="67" t="s">
        <v>214</v>
      </c>
      <c r="M52" s="67" t="s">
        <v>572</v>
      </c>
      <c r="N52" s="44" t="s">
        <v>168</v>
      </c>
      <c r="O52" s="44"/>
      <c r="P52" s="39"/>
      <c r="Q52" s="44" t="s">
        <v>214</v>
      </c>
      <c r="AQ52" s="39">
        <v>2851</v>
      </c>
      <c r="AR52" s="39">
        <v>2829</v>
      </c>
      <c r="AS52" s="39">
        <v>2844</v>
      </c>
    </row>
    <row r="53" spans="1:45" s="48" customFormat="1" ht="150" outlineLevel="2" x14ac:dyDescent="0.25">
      <c r="A53" s="66" t="s">
        <v>488</v>
      </c>
      <c r="B53" s="67" t="s">
        <v>573</v>
      </c>
      <c r="C53" s="67" t="s">
        <v>398</v>
      </c>
      <c r="D53" s="67" t="s">
        <v>573</v>
      </c>
      <c r="E53" s="67" t="s">
        <v>399</v>
      </c>
      <c r="F53" s="67" t="s">
        <v>1</v>
      </c>
      <c r="G53" s="39" t="s">
        <v>574</v>
      </c>
      <c r="H53" s="67" t="s">
        <v>400</v>
      </c>
      <c r="I53" s="67" t="s">
        <v>401</v>
      </c>
      <c r="J53" s="67" t="s">
        <v>215</v>
      </c>
      <c r="K53" s="67" t="s">
        <v>215</v>
      </c>
      <c r="L53" s="67" t="s">
        <v>214</v>
      </c>
      <c r="M53" s="67" t="s">
        <v>575</v>
      </c>
      <c r="N53" s="44" t="s">
        <v>168</v>
      </c>
      <c r="O53" s="44"/>
      <c r="P53" s="39"/>
      <c r="Q53" s="44" t="s">
        <v>214</v>
      </c>
      <c r="AQ53" s="39">
        <v>2852</v>
      </c>
      <c r="AR53" s="39">
        <v>2830</v>
      </c>
      <c r="AS53" s="39">
        <v>2845</v>
      </c>
    </row>
    <row r="54" spans="1:45" s="48" customFormat="1" ht="105" outlineLevel="2" x14ac:dyDescent="0.25">
      <c r="A54" s="66" t="s">
        <v>488</v>
      </c>
      <c r="B54" s="67" t="s">
        <v>576</v>
      </c>
      <c r="C54" s="67" t="s">
        <v>108</v>
      </c>
      <c r="D54" s="67" t="s">
        <v>576</v>
      </c>
      <c r="E54" s="67" t="s">
        <v>295</v>
      </c>
      <c r="F54" s="67" t="s">
        <v>1</v>
      </c>
      <c r="G54" s="39" t="s">
        <v>577</v>
      </c>
      <c r="H54" s="67" t="s">
        <v>296</v>
      </c>
      <c r="I54" s="67" t="s">
        <v>297</v>
      </c>
      <c r="J54" s="67" t="s">
        <v>215</v>
      </c>
      <c r="K54" s="67" t="s">
        <v>214</v>
      </c>
      <c r="L54" s="67" t="s">
        <v>215</v>
      </c>
      <c r="M54" s="67" t="s">
        <v>578</v>
      </c>
      <c r="N54" s="44" t="s">
        <v>168</v>
      </c>
      <c r="O54" s="44"/>
      <c r="P54" s="39"/>
      <c r="Q54" s="44" t="s">
        <v>214</v>
      </c>
      <c r="AQ54" s="39">
        <v>2801</v>
      </c>
      <c r="AR54" s="39">
        <v>2801</v>
      </c>
      <c r="AS54" s="39">
        <v>2801</v>
      </c>
    </row>
    <row r="55" spans="1:45" s="48" customFormat="1" ht="90" outlineLevel="2" x14ac:dyDescent="0.25">
      <c r="A55" s="66" t="s">
        <v>488</v>
      </c>
      <c r="B55" s="67" t="s">
        <v>579</v>
      </c>
      <c r="C55" s="67" t="s">
        <v>414</v>
      </c>
      <c r="D55" s="67" t="s">
        <v>579</v>
      </c>
      <c r="E55" s="67" t="s">
        <v>415</v>
      </c>
      <c r="F55" s="67" t="s">
        <v>1</v>
      </c>
      <c r="G55" s="39" t="s">
        <v>580</v>
      </c>
      <c r="H55" s="67" t="s">
        <v>416</v>
      </c>
      <c r="I55" s="67" t="s">
        <v>417</v>
      </c>
      <c r="J55" s="67" t="s">
        <v>215</v>
      </c>
      <c r="K55" s="67" t="s">
        <v>215</v>
      </c>
      <c r="L55" s="67" t="s">
        <v>214</v>
      </c>
      <c r="M55" s="67" t="s">
        <v>581</v>
      </c>
      <c r="N55" s="44" t="s">
        <v>168</v>
      </c>
      <c r="O55" s="44"/>
      <c r="P55" s="39"/>
      <c r="Q55" s="44" t="s">
        <v>214</v>
      </c>
      <c r="AQ55" s="39">
        <v>2862</v>
      </c>
      <c r="AR55" s="39">
        <v>2838</v>
      </c>
      <c r="AS55" s="39">
        <v>2852</v>
      </c>
    </row>
    <row r="56" spans="1:45" s="48" customFormat="1" ht="105" outlineLevel="2" x14ac:dyDescent="0.25">
      <c r="A56" s="66" t="s">
        <v>488</v>
      </c>
      <c r="B56" s="67" t="s">
        <v>582</v>
      </c>
      <c r="C56" s="67" t="s">
        <v>410</v>
      </c>
      <c r="D56" s="67" t="s">
        <v>582</v>
      </c>
      <c r="E56" s="67" t="s">
        <v>411</v>
      </c>
      <c r="F56" s="67" t="s">
        <v>1</v>
      </c>
      <c r="G56" s="39" t="s">
        <v>583</v>
      </c>
      <c r="H56" s="67" t="s">
        <v>412</v>
      </c>
      <c r="I56" s="67" t="s">
        <v>413</v>
      </c>
      <c r="J56" s="67" t="s">
        <v>215</v>
      </c>
      <c r="K56" s="67" t="s">
        <v>215</v>
      </c>
      <c r="L56" s="67" t="s">
        <v>214</v>
      </c>
      <c r="M56" s="67" t="s">
        <v>584</v>
      </c>
      <c r="N56" s="44" t="s">
        <v>168</v>
      </c>
      <c r="O56" s="44"/>
      <c r="P56" s="39"/>
      <c r="Q56" s="44" t="s">
        <v>214</v>
      </c>
      <c r="AQ56" s="39">
        <v>2861</v>
      </c>
      <c r="AR56" s="39">
        <v>2837</v>
      </c>
      <c r="AS56" s="39">
        <v>2851</v>
      </c>
    </row>
    <row r="57" spans="1:45" s="48" customFormat="1" ht="135" outlineLevel="2" x14ac:dyDescent="0.25">
      <c r="A57" s="66" t="s">
        <v>488</v>
      </c>
      <c r="B57" s="67" t="s">
        <v>585</v>
      </c>
      <c r="C57" s="67" t="s">
        <v>87</v>
      </c>
      <c r="D57" s="67" t="s">
        <v>585</v>
      </c>
      <c r="E57" s="67" t="s">
        <v>418</v>
      </c>
      <c r="F57" s="67" t="s">
        <v>1</v>
      </c>
      <c r="G57" s="39" t="s">
        <v>586</v>
      </c>
      <c r="H57" s="67" t="s">
        <v>419</v>
      </c>
      <c r="I57" s="67" t="s">
        <v>420</v>
      </c>
      <c r="J57" s="67" t="s">
        <v>215</v>
      </c>
      <c r="K57" s="67" t="s">
        <v>215</v>
      </c>
      <c r="L57" s="67" t="s">
        <v>214</v>
      </c>
      <c r="M57" s="67" t="s">
        <v>587</v>
      </c>
      <c r="N57" s="44" t="s">
        <v>168</v>
      </c>
      <c r="O57" s="44"/>
      <c r="P57" s="39"/>
      <c r="Q57" s="44" t="s">
        <v>214</v>
      </c>
      <c r="AQ57" s="39">
        <v>2863</v>
      </c>
      <c r="AR57" s="39">
        <v>2839</v>
      </c>
      <c r="AS57" s="39">
        <v>2853</v>
      </c>
    </row>
    <row r="58" spans="1:45" s="48" customFormat="1" ht="118.5" customHeight="1" outlineLevel="2" x14ac:dyDescent="0.25">
      <c r="A58" s="280" t="s">
        <v>488</v>
      </c>
      <c r="B58" s="277" t="s">
        <v>588</v>
      </c>
      <c r="C58" s="277" t="s">
        <v>84</v>
      </c>
      <c r="D58" s="277" t="s">
        <v>588</v>
      </c>
      <c r="E58" s="277" t="s">
        <v>380</v>
      </c>
      <c r="F58" s="277" t="s">
        <v>1</v>
      </c>
      <c r="G58" s="66" t="s">
        <v>589</v>
      </c>
      <c r="H58" s="70" t="s">
        <v>381</v>
      </c>
      <c r="I58" s="277" t="s">
        <v>382</v>
      </c>
      <c r="J58" s="277" t="s">
        <v>215</v>
      </c>
      <c r="K58" s="277" t="s">
        <v>214</v>
      </c>
      <c r="L58" s="277" t="s">
        <v>214</v>
      </c>
      <c r="M58" s="277" t="s">
        <v>219</v>
      </c>
      <c r="N58" s="286" t="s">
        <v>219</v>
      </c>
      <c r="O58" s="286"/>
      <c r="P58" s="283"/>
      <c r="Q58" s="286" t="s">
        <v>214</v>
      </c>
      <c r="AQ58" s="66">
        <v>2846</v>
      </c>
      <c r="AR58" s="283">
        <v>2825</v>
      </c>
      <c r="AS58" s="39"/>
    </row>
    <row r="59" spans="1:45" s="48" customFormat="1" ht="116.25" customHeight="1" outlineLevel="2" x14ac:dyDescent="0.25">
      <c r="A59" s="282"/>
      <c r="B59" s="279"/>
      <c r="C59" s="279"/>
      <c r="D59" s="279"/>
      <c r="E59" s="279"/>
      <c r="F59" s="279"/>
      <c r="G59" s="66" t="s">
        <v>590</v>
      </c>
      <c r="H59" s="70" t="s">
        <v>383</v>
      </c>
      <c r="I59" s="279"/>
      <c r="J59" s="279"/>
      <c r="K59" s="279"/>
      <c r="L59" s="279"/>
      <c r="M59" s="279"/>
      <c r="N59" s="287"/>
      <c r="O59" s="287"/>
      <c r="P59" s="285"/>
      <c r="Q59" s="287"/>
      <c r="AQ59" s="66">
        <v>2847</v>
      </c>
      <c r="AR59" s="285"/>
      <c r="AS59" s="39"/>
    </row>
  </sheetData>
  <mergeCells count="92">
    <mergeCell ref="N58:N59"/>
    <mergeCell ref="Q4:Q5"/>
    <mergeCell ref="AR4:AR5"/>
    <mergeCell ref="A4:A5"/>
    <mergeCell ref="B4:B5"/>
    <mergeCell ref="C4:C5"/>
    <mergeCell ref="D4:D5"/>
    <mergeCell ref="E4:E5"/>
    <mergeCell ref="F4:F5"/>
    <mergeCell ref="F58:F59"/>
    <mergeCell ref="I58:I59"/>
    <mergeCell ref="H46:H50"/>
    <mergeCell ref="I46:I50"/>
    <mergeCell ref="J58:J59"/>
    <mergeCell ref="O46:O50"/>
    <mergeCell ref="Q46:Q50"/>
    <mergeCell ref="Q43:Q45"/>
    <mergeCell ref="A46:A50"/>
    <mergeCell ref="B46:B50"/>
    <mergeCell ref="C46:C50"/>
    <mergeCell ref="D46:D50"/>
    <mergeCell ref="E46:E50"/>
    <mergeCell ref="E43:E45"/>
    <mergeCell ref="A43:A45"/>
    <mergeCell ref="B43:B45"/>
    <mergeCell ref="C43:C45"/>
    <mergeCell ref="D43:D45"/>
    <mergeCell ref="F43:F45"/>
    <mergeCell ref="H43:H45"/>
    <mergeCell ref="I43:I45"/>
    <mergeCell ref="O43:O45"/>
    <mergeCell ref="F46:F50"/>
    <mergeCell ref="A58:A59"/>
    <mergeCell ref="B58:B59"/>
    <mergeCell ref="C58:C59"/>
    <mergeCell ref="D58:D59"/>
    <mergeCell ref="E58:E59"/>
    <mergeCell ref="Q7:Q15"/>
    <mergeCell ref="AR7:AR15"/>
    <mergeCell ref="Q35:Q40"/>
    <mergeCell ref="AR35:AR40"/>
    <mergeCell ref="AR22:AR23"/>
    <mergeCell ref="Q28:Q29"/>
    <mergeCell ref="AR43:AR45"/>
    <mergeCell ref="O58:O59"/>
    <mergeCell ref="I22:I23"/>
    <mergeCell ref="O22:O23"/>
    <mergeCell ref="Q22:Q23"/>
    <mergeCell ref="P58:P59"/>
    <mergeCell ref="Q58:Q59"/>
    <mergeCell ref="AR58:AR59"/>
    <mergeCell ref="AR28:AR29"/>
    <mergeCell ref="AR46:AR50"/>
    <mergeCell ref="I28:I29"/>
    <mergeCell ref="O28:O29"/>
    <mergeCell ref="P28:P29"/>
    <mergeCell ref="M58:M59"/>
    <mergeCell ref="K58:K59"/>
    <mergeCell ref="L58:L59"/>
    <mergeCell ref="A7:A15"/>
    <mergeCell ref="B7:B15"/>
    <mergeCell ref="C7:C15"/>
    <mergeCell ref="D7:D15"/>
    <mergeCell ref="E7:E15"/>
    <mergeCell ref="A2:P2"/>
    <mergeCell ref="A28:A29"/>
    <mergeCell ref="B28:B29"/>
    <mergeCell ref="A6:P6"/>
    <mergeCell ref="A18:P18"/>
    <mergeCell ref="F7:F15"/>
    <mergeCell ref="I7:I15"/>
    <mergeCell ref="O7:O15"/>
    <mergeCell ref="F28:F29"/>
    <mergeCell ref="O4:O5"/>
    <mergeCell ref="A22:A23"/>
    <mergeCell ref="B22:B23"/>
    <mergeCell ref="C22:C23"/>
    <mergeCell ref="D22:D23"/>
    <mergeCell ref="C28:C29"/>
    <mergeCell ref="D28:D29"/>
    <mergeCell ref="A35:A40"/>
    <mergeCell ref="B35:B40"/>
    <mergeCell ref="C35:C40"/>
    <mergeCell ref="D35:D40"/>
    <mergeCell ref="E35:E40"/>
    <mergeCell ref="F35:F40"/>
    <mergeCell ref="I35:I40"/>
    <mergeCell ref="O35:O40"/>
    <mergeCell ref="E22:E23"/>
    <mergeCell ref="F22:F23"/>
    <mergeCell ref="H22:H23"/>
    <mergeCell ref="E28:E29"/>
  </mergeCells>
  <conditionalFormatting sqref="F3:F59 A1:Q2 A6:Q6 A18:Q18">
    <cfRule type="cellIs" dxfId="2" priority="18" operator="equal">
      <formula>"N/A"</formula>
    </cfRule>
  </conditionalFormatting>
  <pageMargins left="0.7" right="0.7" top="0.75" bottom="0.75" header="0.3" footer="0.3"/>
  <pageSetup paperSize="5" scale="55" orientation="landscape" horizontalDpi="300" verticalDpi="300" r:id="rId1"/>
  <headerFooter>
    <oddHeader>&amp;A</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
  <sheetViews>
    <sheetView zoomScale="115" zoomScaleNormal="115" workbookViewId="0">
      <pane ySplit="1" topLeftCell="A35" activePane="bottomLeft" state="frozen"/>
      <selection pane="bottomLeft" activeCell="O24" sqref="O24"/>
    </sheetView>
  </sheetViews>
  <sheetFormatPr defaultRowHeight="15" x14ac:dyDescent="0.25"/>
  <cols>
    <col min="1" max="1" width="10.28515625" customWidth="1"/>
    <col min="2" max="2" width="68" hidden="1" customWidth="1"/>
    <col min="3" max="3" width="14.7109375" style="29" hidden="1" customWidth="1"/>
    <col min="4" max="4" width="16.7109375" style="29" hidden="1" customWidth="1"/>
    <col min="5" max="6" width="12.7109375" style="29" hidden="1" customWidth="1"/>
    <col min="7" max="7" width="9.140625" hidden="1" customWidth="1"/>
    <col min="8" max="8" width="17.42578125" style="30" bestFit="1" customWidth="1"/>
    <col min="9" max="9" width="21.42578125" style="30" customWidth="1"/>
    <col min="10" max="10" width="15" style="30" bestFit="1" customWidth="1"/>
    <col min="11" max="11" width="18.85546875" style="30" customWidth="1"/>
  </cols>
  <sheetData>
    <row r="1" spans="1:15" ht="40.15" x14ac:dyDescent="0.3">
      <c r="A1" s="4" t="s">
        <v>0</v>
      </c>
      <c r="B1" s="4" t="s">
        <v>157</v>
      </c>
      <c r="C1" s="5" t="s">
        <v>158</v>
      </c>
      <c r="D1" s="5" t="s">
        <v>159</v>
      </c>
      <c r="E1" s="6" t="s">
        <v>160</v>
      </c>
      <c r="F1" s="5" t="s">
        <v>161</v>
      </c>
      <c r="G1" s="7" t="s">
        <v>162</v>
      </c>
      <c r="H1" s="5" t="s">
        <v>163</v>
      </c>
      <c r="I1" s="6" t="s">
        <v>164</v>
      </c>
      <c r="J1" s="8" t="s">
        <v>165</v>
      </c>
      <c r="K1" s="8" t="s">
        <v>166</v>
      </c>
    </row>
    <row r="2" spans="1:15" ht="52.9" x14ac:dyDescent="0.3">
      <c r="A2" s="9" t="s">
        <v>18</v>
      </c>
      <c r="B2" s="11" t="s">
        <v>169</v>
      </c>
      <c r="C2" s="5">
        <v>1</v>
      </c>
      <c r="D2" s="5">
        <v>1</v>
      </c>
      <c r="E2" s="6" t="s">
        <v>167</v>
      </c>
      <c r="F2" s="5" t="s">
        <v>168</v>
      </c>
      <c r="G2" s="10"/>
      <c r="H2" s="8">
        <v>1</v>
      </c>
      <c r="I2" s="8">
        <v>1</v>
      </c>
      <c r="J2" s="8" t="s">
        <v>32</v>
      </c>
      <c r="K2" s="8" t="s">
        <v>8</v>
      </c>
      <c r="L2" t="e">
        <f>VLOOKUP(A2,#REF!,6,FALSE)</f>
        <v>#REF!</v>
      </c>
      <c r="M2" t="e">
        <f>VLOOKUP(A2,#REF!,10,FALSE)</f>
        <v>#REF!</v>
      </c>
      <c r="N2" t="e">
        <f t="shared" ref="N2:N10" si="0">H2=L2</f>
        <v>#REF!</v>
      </c>
      <c r="O2" t="e">
        <f>M2=J2</f>
        <v>#REF!</v>
      </c>
    </row>
    <row r="3" spans="1:15" ht="105.6" x14ac:dyDescent="0.3">
      <c r="A3" s="9" t="s">
        <v>170</v>
      </c>
      <c r="B3" s="12" t="s">
        <v>171</v>
      </c>
      <c r="C3" s="5">
        <v>6</v>
      </c>
      <c r="D3" s="5">
        <v>6</v>
      </c>
      <c r="E3" s="6" t="s">
        <v>167</v>
      </c>
      <c r="F3" s="5" t="s">
        <v>168</v>
      </c>
      <c r="G3" s="10"/>
      <c r="H3" s="13">
        <v>6</v>
      </c>
      <c r="I3" s="6">
        <v>6</v>
      </c>
      <c r="J3" s="8" t="s">
        <v>32</v>
      </c>
      <c r="K3" s="8" t="s">
        <v>8</v>
      </c>
      <c r="L3" t="e">
        <f>VLOOKUP(A3,#REF!,6,FALSE)</f>
        <v>#REF!</v>
      </c>
      <c r="M3" t="e">
        <f>VLOOKUP(A3,#REF!,10,FALSE)</f>
        <v>#REF!</v>
      </c>
      <c r="N3" t="e">
        <f t="shared" si="0"/>
        <v>#REF!</v>
      </c>
      <c r="O3" t="e">
        <f>M3=J3</f>
        <v>#REF!</v>
      </c>
    </row>
    <row r="4" spans="1:15" ht="53.45" x14ac:dyDescent="0.3">
      <c r="A4" s="15" t="s">
        <v>26</v>
      </c>
      <c r="B4" s="16" t="s">
        <v>173</v>
      </c>
      <c r="C4" s="17">
        <v>1</v>
      </c>
      <c r="D4" s="17">
        <v>1</v>
      </c>
      <c r="E4" s="18" t="s">
        <v>167</v>
      </c>
      <c r="F4" s="17" t="s">
        <v>168</v>
      </c>
      <c r="G4" s="19"/>
      <c r="H4" s="8">
        <v>1</v>
      </c>
      <c r="I4" s="8">
        <v>1</v>
      </c>
      <c r="J4" s="8" t="s">
        <v>32</v>
      </c>
      <c r="K4" s="8" t="s">
        <v>8</v>
      </c>
      <c r="L4" t="e">
        <f>VLOOKUP(A4,#REF!,6,FALSE)</f>
        <v>#REF!</v>
      </c>
      <c r="M4" t="e">
        <f>VLOOKUP(A4,#REF!,10,FALSE)</f>
        <v>#REF!</v>
      </c>
      <c r="N4" t="e">
        <f t="shared" si="0"/>
        <v>#REF!</v>
      </c>
      <c r="O4" t="e">
        <f t="shared" ref="O4:O33" si="1">M4=J4</f>
        <v>#REF!</v>
      </c>
    </row>
    <row r="5" spans="1:15" ht="114.75" x14ac:dyDescent="0.25">
      <c r="A5" s="20" t="s">
        <v>5</v>
      </c>
      <c r="B5" s="21" t="s">
        <v>174</v>
      </c>
      <c r="C5" s="22">
        <v>9</v>
      </c>
      <c r="D5" s="22">
        <v>9</v>
      </c>
      <c r="E5" s="23" t="s">
        <v>167</v>
      </c>
      <c r="F5" s="22" t="s">
        <v>168</v>
      </c>
      <c r="G5" s="24"/>
      <c r="H5" s="13">
        <v>9</v>
      </c>
      <c r="I5" s="13">
        <v>9</v>
      </c>
      <c r="J5" s="8" t="s">
        <v>32</v>
      </c>
      <c r="K5" s="8" t="s">
        <v>8</v>
      </c>
      <c r="L5" t="e">
        <f>VLOOKUP(A5,#REF!,6,FALSE)</f>
        <v>#REF!</v>
      </c>
      <c r="M5" t="e">
        <f>VLOOKUP(A5,#REF!,10,FALSE)</f>
        <v>#REF!</v>
      </c>
      <c r="N5" t="e">
        <f t="shared" si="0"/>
        <v>#REF!</v>
      </c>
      <c r="O5" t="e">
        <f t="shared" si="1"/>
        <v>#REF!</v>
      </c>
    </row>
    <row r="6" spans="1:15" ht="66" x14ac:dyDescent="0.3">
      <c r="A6" s="9" t="s">
        <v>3</v>
      </c>
      <c r="B6" s="12" t="s">
        <v>175</v>
      </c>
      <c r="C6" s="6" t="s">
        <v>176</v>
      </c>
      <c r="D6" s="6" t="s">
        <v>176</v>
      </c>
      <c r="E6" s="5" t="s">
        <v>167</v>
      </c>
      <c r="F6" s="5" t="s">
        <v>168</v>
      </c>
      <c r="G6" s="10"/>
      <c r="H6" s="8">
        <v>1</v>
      </c>
      <c r="I6" s="8">
        <v>1</v>
      </c>
      <c r="J6" s="8" t="s">
        <v>8</v>
      </c>
      <c r="K6" s="8" t="s">
        <v>32</v>
      </c>
      <c r="L6" t="e">
        <f>VLOOKUP(A6,#REF!,6,FALSE)</f>
        <v>#REF!</v>
      </c>
      <c r="M6" t="e">
        <f>VLOOKUP(A6,#REF!,10,FALSE)</f>
        <v>#REF!</v>
      </c>
      <c r="N6" t="e">
        <f t="shared" si="0"/>
        <v>#REF!</v>
      </c>
      <c r="O6" t="e">
        <f t="shared" si="1"/>
        <v>#REF!</v>
      </c>
    </row>
    <row r="7" spans="1:15" ht="52.9" x14ac:dyDescent="0.3">
      <c r="A7" s="9" t="s">
        <v>12</v>
      </c>
      <c r="B7" s="12" t="s">
        <v>177</v>
      </c>
      <c r="C7" s="5">
        <v>1</v>
      </c>
      <c r="D7" s="5">
        <v>1</v>
      </c>
      <c r="E7" s="5" t="s">
        <v>167</v>
      </c>
      <c r="F7" s="5" t="s">
        <v>168</v>
      </c>
      <c r="G7" s="10"/>
      <c r="H7" s="8">
        <v>1</v>
      </c>
      <c r="I7" s="8">
        <v>1</v>
      </c>
      <c r="J7" s="8" t="s">
        <v>32</v>
      </c>
      <c r="K7" s="8" t="s">
        <v>8</v>
      </c>
      <c r="L7" t="e">
        <f>VLOOKUP(A7,#REF!,6,FALSE)</f>
        <v>#REF!</v>
      </c>
      <c r="M7" t="e">
        <f>VLOOKUP(A7,#REF!,10,FALSE)</f>
        <v>#REF!</v>
      </c>
      <c r="N7" t="e">
        <f t="shared" si="0"/>
        <v>#REF!</v>
      </c>
      <c r="O7" t="e">
        <f>M7=J7</f>
        <v>#REF!</v>
      </c>
    </row>
    <row r="8" spans="1:15" ht="52.9" x14ac:dyDescent="0.3">
      <c r="A8" s="9" t="s">
        <v>27</v>
      </c>
      <c r="B8" s="12" t="s">
        <v>177</v>
      </c>
      <c r="C8" s="5">
        <v>1</v>
      </c>
      <c r="D8" s="5">
        <v>1</v>
      </c>
      <c r="E8" s="5" t="s">
        <v>167</v>
      </c>
      <c r="F8" s="5" t="s">
        <v>168</v>
      </c>
      <c r="G8" s="10"/>
      <c r="H8" s="8">
        <v>1</v>
      </c>
      <c r="I8" s="8">
        <v>1</v>
      </c>
      <c r="J8" s="8" t="s">
        <v>32</v>
      </c>
      <c r="K8" s="8" t="s">
        <v>8</v>
      </c>
      <c r="L8" t="e">
        <f>VLOOKUP(A8,#REF!,6,FALSE)</f>
        <v>#REF!</v>
      </c>
      <c r="M8" t="e">
        <f>VLOOKUP(A8,#REF!,10,FALSE)</f>
        <v>#REF!</v>
      </c>
      <c r="N8" t="e">
        <f t="shared" si="0"/>
        <v>#REF!</v>
      </c>
      <c r="O8" t="e">
        <f>M8=J8</f>
        <v>#REF!</v>
      </c>
    </row>
    <row r="9" spans="1:15" ht="52.9" x14ac:dyDescent="0.3">
      <c r="A9" s="9" t="s">
        <v>28</v>
      </c>
      <c r="B9" s="12" t="s">
        <v>177</v>
      </c>
      <c r="C9" s="5">
        <v>3</v>
      </c>
      <c r="D9" s="5">
        <v>3</v>
      </c>
      <c r="E9" s="5" t="s">
        <v>178</v>
      </c>
      <c r="F9" s="5" t="s">
        <v>168</v>
      </c>
      <c r="G9" s="10"/>
      <c r="H9" s="13">
        <v>3</v>
      </c>
      <c r="I9" s="13">
        <v>3</v>
      </c>
      <c r="J9" s="8" t="s">
        <v>32</v>
      </c>
      <c r="K9" s="8" t="s">
        <v>8</v>
      </c>
      <c r="L9" t="e">
        <f>VLOOKUP(A9,#REF!,6,FALSE)</f>
        <v>#REF!</v>
      </c>
      <c r="M9" t="e">
        <f>VLOOKUP(A9,#REF!,10,FALSE)</f>
        <v>#REF!</v>
      </c>
      <c r="N9" t="e">
        <f t="shared" si="0"/>
        <v>#REF!</v>
      </c>
      <c r="O9" t="e">
        <f>M9=J9</f>
        <v>#REF!</v>
      </c>
    </row>
    <row r="10" spans="1:15" ht="52.9" x14ac:dyDescent="0.3">
      <c r="A10" s="9" t="s">
        <v>13</v>
      </c>
      <c r="B10" s="12" t="s">
        <v>177</v>
      </c>
      <c r="C10" s="5">
        <v>1</v>
      </c>
      <c r="D10" s="5">
        <v>1</v>
      </c>
      <c r="E10" s="5" t="s">
        <v>178</v>
      </c>
      <c r="F10" s="5" t="s">
        <v>168</v>
      </c>
      <c r="G10" s="10"/>
      <c r="H10" s="8">
        <v>1</v>
      </c>
      <c r="I10" s="8">
        <v>1</v>
      </c>
      <c r="J10" s="8" t="s">
        <v>32</v>
      </c>
      <c r="K10" s="8" t="s">
        <v>8</v>
      </c>
      <c r="L10" t="e">
        <f>VLOOKUP(A10,#REF!,6,FALSE)</f>
        <v>#REF!</v>
      </c>
      <c r="M10" t="e">
        <f>VLOOKUP(A10,#REF!,10,FALSE)</f>
        <v>#REF!</v>
      </c>
      <c r="N10" t="e">
        <f t="shared" si="0"/>
        <v>#REF!</v>
      </c>
      <c r="O10" t="e">
        <f t="shared" si="1"/>
        <v>#REF!</v>
      </c>
    </row>
    <row r="11" spans="1:15" ht="52.9" x14ac:dyDescent="0.3">
      <c r="A11" s="9" t="s">
        <v>29</v>
      </c>
      <c r="B11" s="12" t="s">
        <v>177</v>
      </c>
      <c r="C11" s="5">
        <v>3</v>
      </c>
      <c r="D11" s="5">
        <v>3</v>
      </c>
      <c r="E11" s="5" t="s">
        <v>178</v>
      </c>
      <c r="F11" s="5" t="s">
        <v>168</v>
      </c>
      <c r="G11" s="10"/>
      <c r="H11" s="13">
        <v>5</v>
      </c>
      <c r="I11" s="13">
        <v>5</v>
      </c>
      <c r="J11" s="8" t="s">
        <v>32</v>
      </c>
      <c r="K11" s="8" t="s">
        <v>8</v>
      </c>
      <c r="L11" t="e">
        <f>VLOOKUP(A11,#REF!,6,FALSE)</f>
        <v>#REF!</v>
      </c>
      <c r="M11" t="e">
        <f>VLOOKUP(A11,#REF!,10,FALSE)</f>
        <v>#REF!</v>
      </c>
      <c r="N11" t="e">
        <f t="shared" ref="N11:N33" si="2">H11=L11</f>
        <v>#REF!</v>
      </c>
      <c r="O11" t="e">
        <f>M11=J11</f>
        <v>#REF!</v>
      </c>
    </row>
    <row r="12" spans="1:15" ht="52.9" x14ac:dyDescent="0.3">
      <c r="A12" s="9" t="s">
        <v>6</v>
      </c>
      <c r="B12" s="12" t="s">
        <v>177</v>
      </c>
      <c r="C12" s="5">
        <v>12</v>
      </c>
      <c r="D12" s="5">
        <v>12</v>
      </c>
      <c r="E12" s="5" t="s">
        <v>167</v>
      </c>
      <c r="F12" s="5" t="s">
        <v>168</v>
      </c>
      <c r="G12" s="14" t="s">
        <v>179</v>
      </c>
      <c r="H12" s="8">
        <v>1</v>
      </c>
      <c r="I12" s="8">
        <v>1</v>
      </c>
      <c r="J12" s="8" t="s">
        <v>8</v>
      </c>
      <c r="K12" s="8" t="s">
        <v>8</v>
      </c>
      <c r="L12" t="e">
        <f>VLOOKUP(A12,#REF!,6,FALSE)</f>
        <v>#REF!</v>
      </c>
      <c r="M12" t="e">
        <f>VLOOKUP(A12,#REF!,10,FALSE)</f>
        <v>#REF!</v>
      </c>
      <c r="N12" t="e">
        <f>H12=L12</f>
        <v>#REF!</v>
      </c>
      <c r="O12" t="e">
        <f>M12=J12</f>
        <v>#REF!</v>
      </c>
    </row>
    <row r="13" spans="1:15" ht="52.9" x14ac:dyDescent="0.3">
      <c r="A13" s="9" t="s">
        <v>7</v>
      </c>
      <c r="B13" s="12" t="s">
        <v>177</v>
      </c>
      <c r="C13" s="5">
        <v>1</v>
      </c>
      <c r="D13" s="5">
        <v>1</v>
      </c>
      <c r="E13" s="5" t="s">
        <v>178</v>
      </c>
      <c r="F13" s="5" t="s">
        <v>168</v>
      </c>
      <c r="G13" s="14" t="s">
        <v>172</v>
      </c>
      <c r="H13" s="8">
        <v>1</v>
      </c>
      <c r="I13" s="8">
        <v>1</v>
      </c>
      <c r="J13" s="8" t="s">
        <v>8</v>
      </c>
      <c r="K13" s="8" t="s">
        <v>32</v>
      </c>
      <c r="L13" t="e">
        <f>VLOOKUP(A13,#REF!,6,FALSE)</f>
        <v>#REF!</v>
      </c>
      <c r="M13" t="e">
        <f>VLOOKUP(A13,#REF!,10,FALSE)</f>
        <v>#REF!</v>
      </c>
      <c r="N13" t="e">
        <f>H13=L13</f>
        <v>#REF!</v>
      </c>
      <c r="O13" t="e">
        <f>M13=J13</f>
        <v>#REF!</v>
      </c>
    </row>
    <row r="14" spans="1:15" ht="39.6" x14ac:dyDescent="0.3">
      <c r="A14" s="9" t="s">
        <v>11</v>
      </c>
      <c r="B14" s="12" t="s">
        <v>180</v>
      </c>
      <c r="C14" s="5">
        <v>1</v>
      </c>
      <c r="D14" s="5">
        <v>1</v>
      </c>
      <c r="E14" s="5" t="s">
        <v>167</v>
      </c>
      <c r="F14" s="5" t="s">
        <v>168</v>
      </c>
      <c r="G14" s="10"/>
      <c r="H14" s="8">
        <v>1</v>
      </c>
      <c r="I14" s="8">
        <v>1</v>
      </c>
      <c r="J14" s="8" t="s">
        <v>8</v>
      </c>
      <c r="K14" s="8" t="s">
        <v>8</v>
      </c>
      <c r="L14" t="e">
        <f>VLOOKUP(A14,#REF!,6,FALSE)</f>
        <v>#REF!</v>
      </c>
      <c r="M14" t="e">
        <f>VLOOKUP(A14,#REF!,10,FALSE)</f>
        <v>#REF!</v>
      </c>
      <c r="N14" t="e">
        <f t="shared" si="2"/>
        <v>#REF!</v>
      </c>
      <c r="O14" t="e">
        <f>M14=J14</f>
        <v>#REF!</v>
      </c>
    </row>
    <row r="15" spans="1:15" ht="52.9" x14ac:dyDescent="0.3">
      <c r="A15" s="9" t="s">
        <v>30</v>
      </c>
      <c r="B15" s="12" t="s">
        <v>181</v>
      </c>
      <c r="C15" s="5">
        <v>1</v>
      </c>
      <c r="D15" s="5">
        <v>1</v>
      </c>
      <c r="E15" s="5" t="s">
        <v>167</v>
      </c>
      <c r="F15" s="5" t="s">
        <v>168</v>
      </c>
      <c r="G15" s="10"/>
      <c r="H15" s="8">
        <v>1</v>
      </c>
      <c r="I15" s="8">
        <v>1</v>
      </c>
      <c r="J15" s="8" t="s">
        <v>32</v>
      </c>
      <c r="K15" s="8" t="s">
        <v>8</v>
      </c>
      <c r="L15" t="e">
        <f>VLOOKUP(A15,#REF!,6,FALSE)</f>
        <v>#REF!</v>
      </c>
      <c r="M15" t="e">
        <f>VLOOKUP(A15,#REF!,10,FALSE)</f>
        <v>#REF!</v>
      </c>
      <c r="N15" t="e">
        <f>H15=L15</f>
        <v>#REF!</v>
      </c>
      <c r="O15" t="e">
        <f t="shared" si="1"/>
        <v>#REF!</v>
      </c>
    </row>
    <row r="16" spans="1:15" ht="52.9" x14ac:dyDescent="0.3">
      <c r="A16" s="9" t="s">
        <v>22</v>
      </c>
      <c r="B16" s="12" t="s">
        <v>182</v>
      </c>
      <c r="C16" s="5">
        <v>1</v>
      </c>
      <c r="D16" s="5">
        <v>1</v>
      </c>
      <c r="E16" s="5" t="s">
        <v>178</v>
      </c>
      <c r="F16" s="5" t="s">
        <v>168</v>
      </c>
      <c r="G16" s="14" t="s">
        <v>183</v>
      </c>
      <c r="H16" s="8">
        <v>1</v>
      </c>
      <c r="I16" s="8">
        <v>1</v>
      </c>
      <c r="J16" s="8" t="s">
        <v>32</v>
      </c>
      <c r="K16" s="8" t="s">
        <v>8</v>
      </c>
      <c r="L16" t="e">
        <f>VLOOKUP(A16,#REF!,6,FALSE)</f>
        <v>#REF!</v>
      </c>
      <c r="M16" t="e">
        <f>VLOOKUP(A16,#REF!,10,FALSE)</f>
        <v>#REF!</v>
      </c>
      <c r="N16" t="e">
        <f>H16=L16</f>
        <v>#REF!</v>
      </c>
      <c r="O16" t="e">
        <f>M16=J16</f>
        <v>#REF!</v>
      </c>
    </row>
    <row r="17" spans="1:15" ht="106.15" x14ac:dyDescent="0.3">
      <c r="A17" s="9" t="s">
        <v>24</v>
      </c>
      <c r="B17" s="12" t="s">
        <v>184</v>
      </c>
      <c r="C17" s="5">
        <v>1</v>
      </c>
      <c r="D17" s="5">
        <v>1</v>
      </c>
      <c r="E17" s="5" t="s">
        <v>178</v>
      </c>
      <c r="F17" s="5" t="s">
        <v>168</v>
      </c>
      <c r="G17" s="14" t="s">
        <v>185</v>
      </c>
      <c r="H17" s="8">
        <v>1</v>
      </c>
      <c r="I17" s="8">
        <v>1</v>
      </c>
      <c r="J17" s="8" t="s">
        <v>32</v>
      </c>
      <c r="K17" s="8" t="s">
        <v>8</v>
      </c>
      <c r="L17" t="e">
        <f>VLOOKUP(A17,#REF!,6,FALSE)</f>
        <v>#REF!</v>
      </c>
      <c r="M17" t="e">
        <f>VLOOKUP(A17,#REF!,10,FALSE)</f>
        <v>#REF!</v>
      </c>
      <c r="N17" t="e">
        <f>H17=L17</f>
        <v>#REF!</v>
      </c>
      <c r="O17" t="e">
        <f>M17=J17</f>
        <v>#REF!</v>
      </c>
    </row>
    <row r="18" spans="1:15" ht="39.6" x14ac:dyDescent="0.3">
      <c r="A18" s="15" t="s">
        <v>9</v>
      </c>
      <c r="B18" s="16" t="s">
        <v>186</v>
      </c>
      <c r="C18" s="17">
        <v>1</v>
      </c>
      <c r="D18" s="17">
        <v>1</v>
      </c>
      <c r="E18" s="17" t="s">
        <v>178</v>
      </c>
      <c r="F18" s="17" t="s">
        <v>168</v>
      </c>
      <c r="G18" s="19"/>
      <c r="H18" s="8">
        <v>1</v>
      </c>
      <c r="I18" s="8">
        <v>1</v>
      </c>
      <c r="J18" s="8" t="s">
        <v>32</v>
      </c>
      <c r="K18" s="8" t="s">
        <v>8</v>
      </c>
      <c r="L18" t="e">
        <f>VLOOKUP(A18,#REF!,6,FALSE)</f>
        <v>#REF!</v>
      </c>
      <c r="M18" t="e">
        <f>VLOOKUP(A18,#REF!,10,FALSE)</f>
        <v>#REF!</v>
      </c>
      <c r="N18" t="e">
        <f>H18=L18</f>
        <v>#REF!</v>
      </c>
      <c r="O18" t="e">
        <f t="shared" si="1"/>
        <v>#REF!</v>
      </c>
    </row>
    <row r="19" spans="1:15" ht="52.9" x14ac:dyDescent="0.3">
      <c r="A19" s="9" t="s">
        <v>23</v>
      </c>
      <c r="B19" s="12" t="s">
        <v>187</v>
      </c>
      <c r="C19" s="5">
        <v>1</v>
      </c>
      <c r="D19" s="5">
        <v>1</v>
      </c>
      <c r="E19" s="5" t="s">
        <v>178</v>
      </c>
      <c r="F19" s="5" t="s">
        <v>168</v>
      </c>
      <c r="G19" s="10"/>
      <c r="H19" s="8">
        <v>1</v>
      </c>
      <c r="I19" s="8">
        <v>1</v>
      </c>
      <c r="J19" s="8" t="s">
        <v>32</v>
      </c>
      <c r="K19" s="8" t="s">
        <v>8</v>
      </c>
      <c r="L19" t="e">
        <f>VLOOKUP(A19,#REF!,6,FALSE)</f>
        <v>#REF!</v>
      </c>
      <c r="M19" t="e">
        <f>VLOOKUP(A19,#REF!,10,FALSE)</f>
        <v>#REF!</v>
      </c>
      <c r="N19" t="e">
        <f t="shared" si="2"/>
        <v>#REF!</v>
      </c>
      <c r="O19" t="e">
        <f>M19=J19</f>
        <v>#REF!</v>
      </c>
    </row>
    <row r="20" spans="1:15" ht="39.6" x14ac:dyDescent="0.3">
      <c r="A20" s="9" t="s">
        <v>155</v>
      </c>
      <c r="B20" s="12" t="s">
        <v>188</v>
      </c>
      <c r="C20" s="5">
        <v>2</v>
      </c>
      <c r="D20" s="5">
        <v>2</v>
      </c>
      <c r="E20" s="5" t="s">
        <v>178</v>
      </c>
      <c r="F20" s="5" t="s">
        <v>168</v>
      </c>
      <c r="G20" s="10"/>
      <c r="H20" s="8">
        <v>1</v>
      </c>
      <c r="I20" s="8">
        <v>1</v>
      </c>
      <c r="J20" s="8" t="s">
        <v>32</v>
      </c>
      <c r="K20" s="8" t="s">
        <v>8</v>
      </c>
      <c r="L20" t="e">
        <f>VLOOKUP(A20,#REF!,6,FALSE)</f>
        <v>#REF!</v>
      </c>
      <c r="M20" t="e">
        <f>VLOOKUP(A20,#REF!,10,FALSE)</f>
        <v>#REF!</v>
      </c>
      <c r="N20" t="e">
        <f>H20=L20</f>
        <v>#REF!</v>
      </c>
      <c r="O20" t="e">
        <f t="shared" si="1"/>
        <v>#REF!</v>
      </c>
    </row>
    <row r="21" spans="1:15" ht="92.45" x14ac:dyDescent="0.3">
      <c r="A21" s="15" t="s">
        <v>25</v>
      </c>
      <c r="B21" s="16" t="s">
        <v>189</v>
      </c>
      <c r="C21" s="17">
        <v>1</v>
      </c>
      <c r="D21" s="17">
        <v>1</v>
      </c>
      <c r="E21" s="17" t="s">
        <v>167</v>
      </c>
      <c r="F21" s="17" t="s">
        <v>168</v>
      </c>
      <c r="G21" s="19"/>
      <c r="H21" s="8">
        <v>1</v>
      </c>
      <c r="I21" s="8">
        <v>1</v>
      </c>
      <c r="J21" s="8" t="s">
        <v>8</v>
      </c>
      <c r="K21" s="8" t="s">
        <v>8</v>
      </c>
      <c r="L21" t="e">
        <f>VLOOKUP(A21,#REF!,6,FALSE)</f>
        <v>#REF!</v>
      </c>
      <c r="M21" t="e">
        <f>VLOOKUP(A21,#REF!,10,FALSE)</f>
        <v>#REF!</v>
      </c>
      <c r="N21" t="e">
        <f t="shared" si="2"/>
        <v>#REF!</v>
      </c>
      <c r="O21" t="e">
        <f t="shared" si="1"/>
        <v>#REF!</v>
      </c>
    </row>
    <row r="22" spans="1:15" ht="63.75" x14ac:dyDescent="0.25">
      <c r="A22" s="20" t="s">
        <v>156</v>
      </c>
      <c r="B22" s="21" t="s">
        <v>190</v>
      </c>
      <c r="C22" s="22">
        <v>1</v>
      </c>
      <c r="D22" s="22">
        <v>1</v>
      </c>
      <c r="E22" s="22" t="s">
        <v>178</v>
      </c>
      <c r="F22" s="22" t="s">
        <v>168</v>
      </c>
      <c r="G22" s="26" t="s">
        <v>172</v>
      </c>
      <c r="H22" s="8">
        <v>2</v>
      </c>
      <c r="I22" s="8">
        <v>2</v>
      </c>
      <c r="J22" s="8" t="s">
        <v>8</v>
      </c>
      <c r="K22" s="8" t="s">
        <v>32</v>
      </c>
      <c r="L22" t="e">
        <f>VLOOKUP(A22,#REF!,6,FALSE)</f>
        <v>#REF!</v>
      </c>
      <c r="M22" t="e">
        <f>VLOOKUP(A22,#REF!,10,FALSE)</f>
        <v>#REF!</v>
      </c>
      <c r="N22" t="e">
        <f t="shared" si="2"/>
        <v>#REF!</v>
      </c>
      <c r="O22" t="e">
        <f>M22=J22</f>
        <v>#REF!</v>
      </c>
    </row>
    <row r="23" spans="1:15" ht="92.45" x14ac:dyDescent="0.3">
      <c r="A23" s="9" t="s">
        <v>31</v>
      </c>
      <c r="B23" s="12" t="s">
        <v>191</v>
      </c>
      <c r="C23" s="5">
        <v>2</v>
      </c>
      <c r="D23" s="5">
        <v>2</v>
      </c>
      <c r="E23" s="5" t="s">
        <v>167</v>
      </c>
      <c r="F23" s="5" t="s">
        <v>168</v>
      </c>
      <c r="G23" s="10"/>
      <c r="H23" s="8">
        <v>2</v>
      </c>
      <c r="I23" s="5">
        <v>2</v>
      </c>
      <c r="J23" s="8" t="s">
        <v>8</v>
      </c>
      <c r="K23" s="8" t="s">
        <v>8</v>
      </c>
      <c r="L23" t="e">
        <f>VLOOKUP(A23,#REF!,6,FALSE)</f>
        <v>#REF!</v>
      </c>
      <c r="M23" t="e">
        <f>VLOOKUP(A23,#REF!,10,FALSE)</f>
        <v>#REF!</v>
      </c>
      <c r="N23" t="e">
        <f>H23=L23</f>
        <v>#REF!</v>
      </c>
      <c r="O23" t="e">
        <f>M23=J23</f>
        <v>#REF!</v>
      </c>
    </row>
    <row r="24" spans="1:15" ht="92.45" x14ac:dyDescent="0.3">
      <c r="A24" s="9" t="s">
        <v>10</v>
      </c>
      <c r="B24" s="11" t="s">
        <v>192</v>
      </c>
      <c r="C24" s="5">
        <v>1</v>
      </c>
      <c r="D24" s="5">
        <v>1</v>
      </c>
      <c r="E24" s="5" t="s">
        <v>178</v>
      </c>
      <c r="F24" s="5" t="s">
        <v>168</v>
      </c>
      <c r="G24" s="14" t="s">
        <v>172</v>
      </c>
      <c r="H24" s="8">
        <v>1</v>
      </c>
      <c r="I24" s="8">
        <v>1</v>
      </c>
      <c r="J24" s="8" t="s">
        <v>8</v>
      </c>
      <c r="K24" s="8" t="s">
        <v>32</v>
      </c>
      <c r="L24" t="e">
        <f>VLOOKUP(A24,#REF!,6,FALSE)</f>
        <v>#REF!</v>
      </c>
      <c r="M24" t="e">
        <f>VLOOKUP(A24,#REF!,10,FALSE)</f>
        <v>#REF!</v>
      </c>
      <c r="N24" t="e">
        <f t="shared" si="2"/>
        <v>#REF!</v>
      </c>
      <c r="O24" t="e">
        <f t="shared" si="1"/>
        <v>#REF!</v>
      </c>
    </row>
    <row r="25" spans="1:15" ht="79.150000000000006" x14ac:dyDescent="0.3">
      <c r="A25" s="9" t="s">
        <v>14</v>
      </c>
      <c r="B25" s="12" t="s">
        <v>193</v>
      </c>
      <c r="C25" s="5">
        <v>1</v>
      </c>
      <c r="D25" s="5">
        <v>1</v>
      </c>
      <c r="E25" s="5" t="s">
        <v>178</v>
      </c>
      <c r="F25" s="5" t="s">
        <v>168</v>
      </c>
      <c r="G25" s="14" t="s">
        <v>172</v>
      </c>
      <c r="H25" s="8">
        <v>1</v>
      </c>
      <c r="I25" s="8">
        <v>1</v>
      </c>
      <c r="J25" s="8" t="s">
        <v>8</v>
      </c>
      <c r="K25" s="8" t="s">
        <v>32</v>
      </c>
      <c r="L25" t="e">
        <f>VLOOKUP(A25,#REF!,6,FALSE)</f>
        <v>#REF!</v>
      </c>
      <c r="M25" t="e">
        <f>VLOOKUP(A25,#REF!,10,FALSE)</f>
        <v>#REF!</v>
      </c>
      <c r="N25" t="e">
        <f t="shared" si="2"/>
        <v>#REF!</v>
      </c>
      <c r="O25" t="e">
        <f t="shared" si="1"/>
        <v>#REF!</v>
      </c>
    </row>
    <row r="26" spans="1:15" ht="52.9" x14ac:dyDescent="0.3">
      <c r="A26" s="9" t="s">
        <v>15</v>
      </c>
      <c r="B26" s="11" t="s">
        <v>194</v>
      </c>
      <c r="C26" s="5">
        <v>1</v>
      </c>
      <c r="D26" s="5">
        <v>1</v>
      </c>
      <c r="E26" s="5" t="s">
        <v>178</v>
      </c>
      <c r="F26" s="5" t="s">
        <v>168</v>
      </c>
      <c r="G26" s="14" t="s">
        <v>172</v>
      </c>
      <c r="H26" s="8">
        <v>1</v>
      </c>
      <c r="I26" s="8">
        <v>1</v>
      </c>
      <c r="J26" s="8" t="s">
        <v>8</v>
      </c>
      <c r="K26" s="8" t="s">
        <v>32</v>
      </c>
      <c r="L26" t="e">
        <f>VLOOKUP(A26,#REF!,6,FALSE)</f>
        <v>#REF!</v>
      </c>
      <c r="M26" t="e">
        <f>VLOOKUP(A26,#REF!,10,FALSE)</f>
        <v>#REF!</v>
      </c>
      <c r="N26" t="e">
        <f t="shared" si="2"/>
        <v>#REF!</v>
      </c>
      <c r="O26" t="e">
        <f t="shared" si="1"/>
        <v>#REF!</v>
      </c>
    </row>
    <row r="27" spans="1:15" ht="79.150000000000006" x14ac:dyDescent="0.3">
      <c r="A27" s="9" t="s">
        <v>16</v>
      </c>
      <c r="B27" s="11" t="s">
        <v>195</v>
      </c>
      <c r="C27" s="5">
        <v>1</v>
      </c>
      <c r="D27" s="5">
        <v>1</v>
      </c>
      <c r="E27" s="5" t="s">
        <v>178</v>
      </c>
      <c r="F27" s="5" t="s">
        <v>168</v>
      </c>
      <c r="G27" s="14" t="s">
        <v>172</v>
      </c>
      <c r="H27" s="8">
        <v>1</v>
      </c>
      <c r="I27" s="8">
        <v>1</v>
      </c>
      <c r="J27" s="8" t="s">
        <v>8</v>
      </c>
      <c r="K27" s="8" t="s">
        <v>32</v>
      </c>
      <c r="L27" t="e">
        <f>VLOOKUP(A27,#REF!,6,FALSE)</f>
        <v>#REF!</v>
      </c>
      <c r="M27" t="e">
        <f>VLOOKUP(A27,#REF!,10,FALSE)</f>
        <v>#REF!</v>
      </c>
      <c r="N27" t="e">
        <f t="shared" si="2"/>
        <v>#REF!</v>
      </c>
      <c r="O27" t="e">
        <f t="shared" si="1"/>
        <v>#REF!</v>
      </c>
    </row>
    <row r="28" spans="1:15" ht="92.45" x14ac:dyDescent="0.3">
      <c r="A28" s="15" t="s">
        <v>17</v>
      </c>
      <c r="B28" s="27" t="s">
        <v>196</v>
      </c>
      <c r="C28" s="17">
        <v>1</v>
      </c>
      <c r="D28" s="17">
        <v>1</v>
      </c>
      <c r="E28" s="17" t="s">
        <v>178</v>
      </c>
      <c r="F28" s="17" t="s">
        <v>168</v>
      </c>
      <c r="G28" s="28" t="s">
        <v>172</v>
      </c>
      <c r="H28" s="8">
        <v>1</v>
      </c>
      <c r="I28" s="8">
        <v>1</v>
      </c>
      <c r="J28" s="8" t="s">
        <v>8</v>
      </c>
      <c r="K28" s="8" t="s">
        <v>32</v>
      </c>
      <c r="L28" t="e">
        <f>VLOOKUP(A28,#REF!,6,FALSE)</f>
        <v>#REF!</v>
      </c>
      <c r="M28" t="e">
        <f>VLOOKUP(A28,#REF!,10,FALSE)</f>
        <v>#REF!</v>
      </c>
      <c r="N28" t="e">
        <f t="shared" si="2"/>
        <v>#REF!</v>
      </c>
      <c r="O28" t="e">
        <f t="shared" si="1"/>
        <v>#REF!</v>
      </c>
    </row>
    <row r="29" spans="1:15" ht="105.6" x14ac:dyDescent="0.3">
      <c r="A29" s="20" t="s">
        <v>197</v>
      </c>
      <c r="B29" s="21" t="s">
        <v>198</v>
      </c>
      <c r="C29" s="23">
        <v>2</v>
      </c>
      <c r="D29" s="23">
        <v>2</v>
      </c>
      <c r="E29" s="23" t="s">
        <v>167</v>
      </c>
      <c r="F29" s="23" t="s">
        <v>168</v>
      </c>
      <c r="G29" s="25"/>
      <c r="H29" s="13">
        <v>2</v>
      </c>
      <c r="I29" s="6">
        <v>2</v>
      </c>
      <c r="J29" s="13" t="s">
        <v>32</v>
      </c>
      <c r="K29" s="13" t="s">
        <v>8</v>
      </c>
      <c r="L29" t="e">
        <f>VLOOKUP(A29,#REF!,6,FALSE)</f>
        <v>#REF!</v>
      </c>
      <c r="M29" t="e">
        <f>VLOOKUP(A29,#REF!,10,FALSE)</f>
        <v>#REF!</v>
      </c>
      <c r="N29" t="e">
        <f t="shared" si="2"/>
        <v>#REF!</v>
      </c>
      <c r="O29" t="e">
        <f t="shared" si="1"/>
        <v>#REF!</v>
      </c>
    </row>
    <row r="30" spans="1:15" ht="66" x14ac:dyDescent="0.3">
      <c r="A30" s="9" t="s">
        <v>20</v>
      </c>
      <c r="B30" s="11" t="s">
        <v>199</v>
      </c>
      <c r="C30" s="6">
        <v>1</v>
      </c>
      <c r="D30" s="6">
        <v>1</v>
      </c>
      <c r="E30" s="6" t="s">
        <v>178</v>
      </c>
      <c r="F30" s="6" t="s">
        <v>168</v>
      </c>
      <c r="G30" s="14" t="s">
        <v>172</v>
      </c>
      <c r="H30" s="13">
        <v>1</v>
      </c>
      <c r="I30" s="13">
        <v>1</v>
      </c>
      <c r="J30" s="13" t="s">
        <v>8</v>
      </c>
      <c r="K30" s="13" t="s">
        <v>32</v>
      </c>
      <c r="L30" t="e">
        <f>VLOOKUP(A30,#REF!,6,FALSE)</f>
        <v>#REF!</v>
      </c>
      <c r="M30" t="e">
        <f>VLOOKUP(A30,#REF!,10,FALSE)</f>
        <v>#REF!</v>
      </c>
      <c r="N30" t="e">
        <f t="shared" si="2"/>
        <v>#REF!</v>
      </c>
      <c r="O30" t="e">
        <f t="shared" si="1"/>
        <v>#REF!</v>
      </c>
    </row>
    <row r="31" spans="1:15" ht="66" x14ac:dyDescent="0.3">
      <c r="A31" s="9" t="s">
        <v>19</v>
      </c>
      <c r="B31" s="11" t="s">
        <v>200</v>
      </c>
      <c r="C31" s="6">
        <v>1</v>
      </c>
      <c r="D31" s="6">
        <v>1</v>
      </c>
      <c r="E31" s="6" t="s">
        <v>178</v>
      </c>
      <c r="F31" s="6" t="s">
        <v>168</v>
      </c>
      <c r="G31" s="14" t="s">
        <v>172</v>
      </c>
      <c r="H31" s="13">
        <v>1</v>
      </c>
      <c r="I31" s="13">
        <v>1</v>
      </c>
      <c r="J31" s="13" t="s">
        <v>8</v>
      </c>
      <c r="K31" s="13" t="s">
        <v>32</v>
      </c>
      <c r="L31" t="e">
        <f>VLOOKUP(A31,#REF!,6,FALSE)</f>
        <v>#REF!</v>
      </c>
      <c r="M31" t="e">
        <f>VLOOKUP(A31,#REF!,10,FALSE)</f>
        <v>#REF!</v>
      </c>
      <c r="N31" t="e">
        <f t="shared" si="2"/>
        <v>#REF!</v>
      </c>
      <c r="O31" t="e">
        <f t="shared" si="1"/>
        <v>#REF!</v>
      </c>
    </row>
    <row r="32" spans="1:15" ht="79.150000000000006" x14ac:dyDescent="0.3">
      <c r="A32" s="9" t="s">
        <v>21</v>
      </c>
      <c r="B32" s="12" t="s">
        <v>201</v>
      </c>
      <c r="C32" s="6">
        <v>1</v>
      </c>
      <c r="D32" s="6">
        <v>1</v>
      </c>
      <c r="E32" s="6" t="s">
        <v>178</v>
      </c>
      <c r="F32" s="6" t="s">
        <v>168</v>
      </c>
      <c r="G32" s="14" t="s">
        <v>202</v>
      </c>
      <c r="H32" s="13">
        <v>1</v>
      </c>
      <c r="I32" s="13">
        <v>1</v>
      </c>
      <c r="J32" s="13" t="s">
        <v>8</v>
      </c>
      <c r="K32" s="13" t="s">
        <v>32</v>
      </c>
      <c r="L32" t="e">
        <f>VLOOKUP(A32,#REF!,6,FALSE)</f>
        <v>#REF!</v>
      </c>
      <c r="M32" t="e">
        <f>VLOOKUP(A32,#REF!,10,FALSE)</f>
        <v>#REF!</v>
      </c>
      <c r="N32" t="e">
        <f t="shared" si="2"/>
        <v>#REF!</v>
      </c>
      <c r="O32" t="e">
        <f t="shared" si="1"/>
        <v>#REF!</v>
      </c>
    </row>
    <row r="33" spans="1:15" ht="102" x14ac:dyDescent="0.25">
      <c r="A33" s="9" t="s">
        <v>4</v>
      </c>
      <c r="B33" s="12" t="s">
        <v>203</v>
      </c>
      <c r="C33" s="6">
        <v>2</v>
      </c>
      <c r="D33" s="6">
        <v>2</v>
      </c>
      <c r="E33" s="6" t="s">
        <v>178</v>
      </c>
      <c r="F33" s="6" t="s">
        <v>168</v>
      </c>
      <c r="G33" s="14" t="s">
        <v>204</v>
      </c>
      <c r="H33" s="13">
        <v>2</v>
      </c>
      <c r="I33" s="13">
        <v>2</v>
      </c>
      <c r="J33" s="13" t="s">
        <v>32</v>
      </c>
      <c r="K33" s="13" t="s">
        <v>32</v>
      </c>
      <c r="L33" t="e">
        <f>VLOOKUP(A33,#REF!,6,FALSE)</f>
        <v>#REF!</v>
      </c>
      <c r="M33" t="e">
        <f>VLOOKUP(A33,#REF!,10,FALSE)</f>
        <v>#REF!</v>
      </c>
      <c r="N33" t="e">
        <f t="shared" si="2"/>
        <v>#REF!</v>
      </c>
      <c r="O33" t="e">
        <f t="shared" si="1"/>
        <v>#REF!</v>
      </c>
    </row>
  </sheetData>
  <pageMargins left="0.7" right="0.7" top="0.75" bottom="0.75" header="0.3" footer="0.3"/>
  <pageSetup scale="41" fitToHeight="5" orientation="portrait" r:id="rId1"/>
  <headerFooter>
    <oddHeader>&amp;CNumerator / Denominator / Exclusion Analysis
MU1 and MU2 Measures</oddHeader>
    <oddFooter>&amp;L&amp;F, &amp;D&amp;C&amp;24DRAFT -- NOT FOR PUBLICATION&amp;RPage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outlinePr summaryBelow="0"/>
  </sheetPr>
  <dimension ref="A1:R21"/>
  <sheetViews>
    <sheetView zoomScaleNormal="100" workbookViewId="0">
      <selection activeCell="J3" sqref="J3:J5"/>
    </sheetView>
  </sheetViews>
  <sheetFormatPr defaultColWidth="9.140625" defaultRowHeight="15" x14ac:dyDescent="0.25"/>
  <cols>
    <col min="1" max="1" width="12" style="33" customWidth="1"/>
    <col min="2" max="2" width="13.140625" style="33" customWidth="1"/>
    <col min="3" max="3" width="33.28515625" style="33" customWidth="1"/>
    <col min="4" max="4" width="12.42578125" style="33" customWidth="1"/>
    <col min="5" max="5" width="37.42578125" style="33" customWidth="1"/>
    <col min="6" max="6" width="12.85546875" style="33" customWidth="1"/>
    <col min="7" max="7" width="13.5703125" style="34" customWidth="1"/>
    <col min="8" max="8" width="28.140625" style="33" customWidth="1"/>
    <col min="9" max="9" width="25.85546875" style="33" customWidth="1"/>
    <col min="10" max="10" width="13" style="34" customWidth="1"/>
    <col min="11" max="11" width="12" style="33" customWidth="1"/>
    <col min="12" max="12" width="11.7109375" style="34" customWidth="1"/>
    <col min="13" max="13" width="13.28515625" style="33" customWidth="1"/>
    <col min="14" max="14" width="11" style="33" customWidth="1"/>
    <col min="15" max="15" width="18.5703125" style="33" hidden="1" customWidth="1"/>
    <col min="16" max="16" width="20.42578125" style="33" customWidth="1"/>
    <col min="17" max="18" width="10.85546875" style="34" customWidth="1"/>
    <col min="19" max="16384" width="9.140625" style="33"/>
  </cols>
  <sheetData>
    <row r="1" spans="1:18" s="76" customFormat="1" ht="52.9" x14ac:dyDescent="0.3">
      <c r="A1" s="74" t="s">
        <v>290</v>
      </c>
      <c r="B1" s="74" t="s">
        <v>208</v>
      </c>
      <c r="C1" s="75" t="s">
        <v>289</v>
      </c>
      <c r="D1" s="74" t="s">
        <v>288</v>
      </c>
      <c r="E1" s="75" t="s">
        <v>2</v>
      </c>
      <c r="F1" s="75" t="s">
        <v>287</v>
      </c>
      <c r="G1" s="74" t="s">
        <v>286</v>
      </c>
      <c r="H1" s="77" t="s">
        <v>205</v>
      </c>
      <c r="I1" s="75" t="s">
        <v>206</v>
      </c>
      <c r="J1" s="75" t="s">
        <v>285</v>
      </c>
      <c r="K1" s="75" t="s">
        <v>284</v>
      </c>
      <c r="L1" s="75" t="s">
        <v>283</v>
      </c>
      <c r="M1" s="74" t="s">
        <v>282</v>
      </c>
      <c r="N1" s="75" t="s">
        <v>281</v>
      </c>
      <c r="O1" s="75" t="s">
        <v>280</v>
      </c>
      <c r="P1" s="75" t="s">
        <v>162</v>
      </c>
      <c r="Q1" s="75" t="s">
        <v>279</v>
      </c>
      <c r="R1" s="75" t="s">
        <v>591</v>
      </c>
    </row>
    <row r="2" spans="1:18" ht="14.45" collapsed="1" x14ac:dyDescent="0.3">
      <c r="A2" s="273" t="s">
        <v>275</v>
      </c>
      <c r="B2" s="274"/>
      <c r="C2" s="274"/>
      <c r="D2" s="274"/>
      <c r="E2" s="274"/>
      <c r="F2" s="274"/>
      <c r="G2" s="274"/>
      <c r="H2" s="274"/>
      <c r="I2" s="274"/>
      <c r="J2" s="274"/>
      <c r="K2" s="274"/>
      <c r="L2" s="274"/>
      <c r="M2" s="274"/>
      <c r="N2" s="274"/>
      <c r="O2" s="274"/>
      <c r="P2" s="274"/>
      <c r="Q2" s="54"/>
      <c r="R2" s="54"/>
    </row>
    <row r="3" spans="1:18" ht="90" x14ac:dyDescent="0.25">
      <c r="A3" s="216" t="s">
        <v>221</v>
      </c>
      <c r="B3" s="216" t="s">
        <v>595</v>
      </c>
      <c r="C3" s="224" t="s">
        <v>274</v>
      </c>
      <c r="D3" s="216" t="s">
        <v>595</v>
      </c>
      <c r="E3" s="216" t="s">
        <v>847</v>
      </c>
      <c r="F3" s="216" t="s">
        <v>1</v>
      </c>
      <c r="G3" s="57" t="s">
        <v>596</v>
      </c>
      <c r="H3" s="55" t="s">
        <v>642</v>
      </c>
      <c r="I3" s="55" t="s">
        <v>643</v>
      </c>
      <c r="J3" s="224" t="s">
        <v>214</v>
      </c>
      <c r="K3" s="216" t="s">
        <v>214</v>
      </c>
      <c r="L3" s="3" t="s">
        <v>215</v>
      </c>
      <c r="M3" s="3" t="s">
        <v>649</v>
      </c>
      <c r="N3" s="65" t="s">
        <v>168</v>
      </c>
      <c r="O3" s="223" t="s">
        <v>219</v>
      </c>
      <c r="P3" s="45" t="s">
        <v>646</v>
      </c>
      <c r="Q3" s="216" t="s">
        <v>214</v>
      </c>
      <c r="R3" s="216" t="s">
        <v>214</v>
      </c>
    </row>
    <row r="4" spans="1:18" ht="90" x14ac:dyDescent="0.25">
      <c r="A4" s="216"/>
      <c r="B4" s="216"/>
      <c r="C4" s="262"/>
      <c r="D4" s="275"/>
      <c r="E4" s="216"/>
      <c r="F4" s="216"/>
      <c r="G4" s="57" t="s">
        <v>597</v>
      </c>
      <c r="H4" s="55" t="s">
        <v>642</v>
      </c>
      <c r="I4" s="55" t="s">
        <v>644</v>
      </c>
      <c r="J4" s="262"/>
      <c r="K4" s="216"/>
      <c r="L4" s="3" t="s">
        <v>214</v>
      </c>
      <c r="M4" s="65" t="s">
        <v>219</v>
      </c>
      <c r="N4" s="65" t="s">
        <v>219</v>
      </c>
      <c r="O4" s="223"/>
      <c r="P4" s="45" t="s">
        <v>647</v>
      </c>
      <c r="Q4" s="216"/>
      <c r="R4" s="216"/>
    </row>
    <row r="5" spans="1:18" ht="90" x14ac:dyDescent="0.25">
      <c r="A5" s="216"/>
      <c r="B5" s="216"/>
      <c r="C5" s="225"/>
      <c r="D5" s="275"/>
      <c r="E5" s="216"/>
      <c r="F5" s="216"/>
      <c r="G5" s="57" t="s">
        <v>598</v>
      </c>
      <c r="H5" s="55" t="s">
        <v>642</v>
      </c>
      <c r="I5" s="55" t="s">
        <v>645</v>
      </c>
      <c r="J5" s="225"/>
      <c r="K5" s="216"/>
      <c r="L5" s="3" t="s">
        <v>214</v>
      </c>
      <c r="M5" s="65" t="s">
        <v>219</v>
      </c>
      <c r="N5" s="65" t="s">
        <v>219</v>
      </c>
      <c r="O5" s="223"/>
      <c r="P5" s="45" t="s">
        <v>648</v>
      </c>
      <c r="Q5" s="216"/>
      <c r="R5" s="216"/>
    </row>
    <row r="6" spans="1:18" ht="105" x14ac:dyDescent="0.25">
      <c r="A6" s="216" t="s">
        <v>221</v>
      </c>
      <c r="B6" s="216" t="s">
        <v>599</v>
      </c>
      <c r="C6" s="216" t="s">
        <v>272</v>
      </c>
      <c r="D6" s="216" t="s">
        <v>599</v>
      </c>
      <c r="E6" s="216" t="s">
        <v>848</v>
      </c>
      <c r="F6" s="216" t="s">
        <v>1</v>
      </c>
      <c r="G6" s="57" t="s">
        <v>600</v>
      </c>
      <c r="H6" s="55" t="s">
        <v>650</v>
      </c>
      <c r="I6" s="55" t="s">
        <v>643</v>
      </c>
      <c r="J6" s="224" t="s">
        <v>214</v>
      </c>
      <c r="K6" s="216" t="s">
        <v>214</v>
      </c>
      <c r="L6" s="3" t="s">
        <v>215</v>
      </c>
      <c r="M6" s="3" t="s">
        <v>655</v>
      </c>
      <c r="N6" s="65" t="s">
        <v>168</v>
      </c>
      <c r="O6" s="223" t="s">
        <v>219</v>
      </c>
      <c r="P6" s="45" t="s">
        <v>652</v>
      </c>
      <c r="Q6" s="216" t="s">
        <v>214</v>
      </c>
      <c r="R6" s="216" t="s">
        <v>214</v>
      </c>
    </row>
    <row r="7" spans="1:18" ht="105" x14ac:dyDescent="0.25">
      <c r="A7" s="216"/>
      <c r="B7" s="216"/>
      <c r="C7" s="216"/>
      <c r="D7" s="275"/>
      <c r="E7" s="216"/>
      <c r="F7" s="216"/>
      <c r="G7" s="57" t="s">
        <v>601</v>
      </c>
      <c r="H7" s="55" t="s">
        <v>650</v>
      </c>
      <c r="I7" s="55" t="s">
        <v>644</v>
      </c>
      <c r="J7" s="262"/>
      <c r="K7" s="216"/>
      <c r="L7" s="3" t="s">
        <v>214</v>
      </c>
      <c r="M7" s="65" t="s">
        <v>219</v>
      </c>
      <c r="N7" s="65" t="s">
        <v>219</v>
      </c>
      <c r="O7" s="223"/>
      <c r="P7" s="45" t="s">
        <v>653</v>
      </c>
      <c r="Q7" s="216"/>
      <c r="R7" s="216"/>
    </row>
    <row r="8" spans="1:18" ht="105" x14ac:dyDescent="0.25">
      <c r="A8" s="216"/>
      <c r="B8" s="216"/>
      <c r="C8" s="216"/>
      <c r="D8" s="275"/>
      <c r="E8" s="216"/>
      <c r="F8" s="216"/>
      <c r="G8" s="57" t="s">
        <v>602</v>
      </c>
      <c r="H8" s="55" t="s">
        <v>650</v>
      </c>
      <c r="I8" s="55" t="s">
        <v>651</v>
      </c>
      <c r="J8" s="225"/>
      <c r="K8" s="216"/>
      <c r="L8" s="3" t="s">
        <v>214</v>
      </c>
      <c r="M8" s="65" t="s">
        <v>219</v>
      </c>
      <c r="N8" s="65" t="s">
        <v>219</v>
      </c>
      <c r="O8" s="223"/>
      <c r="P8" s="45" t="s">
        <v>654</v>
      </c>
      <c r="Q8" s="216"/>
      <c r="R8" s="216"/>
    </row>
    <row r="9" spans="1:18" ht="45" x14ac:dyDescent="0.25">
      <c r="A9" s="56" t="s">
        <v>221</v>
      </c>
      <c r="B9" s="58" t="s">
        <v>603</v>
      </c>
      <c r="C9" s="57" t="s">
        <v>270</v>
      </c>
      <c r="D9" s="58" t="s">
        <v>603</v>
      </c>
      <c r="E9" s="72" t="s">
        <v>849</v>
      </c>
      <c r="F9" s="57" t="s">
        <v>1</v>
      </c>
      <c r="G9" s="58" t="s">
        <v>604</v>
      </c>
      <c r="H9" s="64" t="s">
        <v>656</v>
      </c>
      <c r="I9" s="64" t="s">
        <v>657</v>
      </c>
      <c r="J9" s="57" t="s">
        <v>214</v>
      </c>
      <c r="K9" s="62" t="s">
        <v>214</v>
      </c>
      <c r="L9" s="57" t="s">
        <v>215</v>
      </c>
      <c r="M9" s="64" t="s">
        <v>605</v>
      </c>
      <c r="N9" s="64" t="s">
        <v>168</v>
      </c>
      <c r="O9" s="64" t="s">
        <v>241</v>
      </c>
      <c r="P9" s="61"/>
      <c r="Q9" s="63" t="s">
        <v>214</v>
      </c>
      <c r="R9" s="63" t="s">
        <v>214</v>
      </c>
    </row>
    <row r="10" spans="1:18" ht="60" x14ac:dyDescent="0.25">
      <c r="A10" s="56" t="s">
        <v>221</v>
      </c>
      <c r="B10" s="57" t="s">
        <v>606</v>
      </c>
      <c r="C10" s="57" t="s">
        <v>269</v>
      </c>
      <c r="D10" s="57" t="s">
        <v>606</v>
      </c>
      <c r="E10" s="72" t="s">
        <v>850</v>
      </c>
      <c r="F10" s="57" t="s">
        <v>1</v>
      </c>
      <c r="G10" s="57" t="s">
        <v>607</v>
      </c>
      <c r="H10" s="64" t="s">
        <v>656</v>
      </c>
      <c r="I10" s="64" t="s">
        <v>657</v>
      </c>
      <c r="J10" s="57" t="s">
        <v>214</v>
      </c>
      <c r="K10" s="62" t="s">
        <v>214</v>
      </c>
      <c r="L10" s="57" t="s">
        <v>215</v>
      </c>
      <c r="M10" s="64" t="s">
        <v>608</v>
      </c>
      <c r="N10" s="64" t="s">
        <v>168</v>
      </c>
      <c r="O10" s="64" t="s">
        <v>241</v>
      </c>
      <c r="P10" s="61"/>
      <c r="Q10" s="63" t="s">
        <v>214</v>
      </c>
      <c r="R10" s="63" t="s">
        <v>214</v>
      </c>
    </row>
    <row r="11" spans="1:18" ht="90" x14ac:dyDescent="0.25">
      <c r="A11" s="64" t="s">
        <v>221</v>
      </c>
      <c r="B11" s="55" t="s">
        <v>609</v>
      </c>
      <c r="C11" s="55" t="s">
        <v>267</v>
      </c>
      <c r="D11" s="55" t="s">
        <v>609</v>
      </c>
      <c r="E11" s="71" t="s">
        <v>851</v>
      </c>
      <c r="F11" s="55" t="s">
        <v>1</v>
      </c>
      <c r="G11" s="55" t="s">
        <v>610</v>
      </c>
      <c r="H11" s="64" t="s">
        <v>656</v>
      </c>
      <c r="I11" s="64" t="s">
        <v>657</v>
      </c>
      <c r="J11" s="55" t="s">
        <v>214</v>
      </c>
      <c r="K11" s="60" t="s">
        <v>214</v>
      </c>
      <c r="L11" s="55" t="s">
        <v>215</v>
      </c>
      <c r="M11" s="60" t="s">
        <v>611</v>
      </c>
      <c r="N11" s="64" t="s">
        <v>168</v>
      </c>
      <c r="O11" s="59" t="s">
        <v>219</v>
      </c>
      <c r="P11" s="61"/>
      <c r="Q11" s="59" t="s">
        <v>214</v>
      </c>
      <c r="R11" s="59" t="s">
        <v>214</v>
      </c>
    </row>
    <row r="12" spans="1:18" ht="33.75" customHeight="1" x14ac:dyDescent="0.25">
      <c r="A12" s="56" t="s">
        <v>221</v>
      </c>
      <c r="B12" s="57" t="s">
        <v>612</v>
      </c>
      <c r="C12" s="57" t="s">
        <v>263</v>
      </c>
      <c r="D12" s="57" t="s">
        <v>612</v>
      </c>
      <c r="E12" s="72" t="s">
        <v>852</v>
      </c>
      <c r="F12" s="57" t="s">
        <v>1</v>
      </c>
      <c r="G12" s="57" t="s">
        <v>613</v>
      </c>
      <c r="H12" s="64" t="s">
        <v>656</v>
      </c>
      <c r="I12" s="64" t="s">
        <v>657</v>
      </c>
      <c r="J12" s="57" t="s">
        <v>214</v>
      </c>
      <c r="K12" s="62" t="s">
        <v>214</v>
      </c>
      <c r="L12" s="57" t="s">
        <v>215</v>
      </c>
      <c r="M12" s="64" t="s">
        <v>614</v>
      </c>
      <c r="N12" s="64" t="s">
        <v>168</v>
      </c>
      <c r="O12" s="64" t="s">
        <v>241</v>
      </c>
      <c r="P12" s="61"/>
      <c r="Q12" s="63" t="s">
        <v>214</v>
      </c>
      <c r="R12" s="63" t="s">
        <v>214</v>
      </c>
    </row>
    <row r="13" spans="1:18" ht="90" x14ac:dyDescent="0.25">
      <c r="A13" s="56" t="s">
        <v>221</v>
      </c>
      <c r="B13" s="57" t="s">
        <v>615</v>
      </c>
      <c r="C13" s="57" t="s">
        <v>260</v>
      </c>
      <c r="D13" s="57" t="s">
        <v>615</v>
      </c>
      <c r="E13" s="72" t="s">
        <v>853</v>
      </c>
      <c r="F13" s="57" t="s">
        <v>1</v>
      </c>
      <c r="G13" s="57" t="s">
        <v>616</v>
      </c>
      <c r="H13" s="64" t="s">
        <v>656</v>
      </c>
      <c r="I13" s="64" t="s">
        <v>657</v>
      </c>
      <c r="J13" s="57" t="s">
        <v>214</v>
      </c>
      <c r="K13" s="62" t="s">
        <v>214</v>
      </c>
      <c r="L13" s="57" t="s">
        <v>215</v>
      </c>
      <c r="M13" s="64" t="s">
        <v>617</v>
      </c>
      <c r="N13" s="64" t="s">
        <v>168</v>
      </c>
      <c r="O13" s="64" t="s">
        <v>241</v>
      </c>
      <c r="P13" s="61"/>
      <c r="Q13" s="63" t="s">
        <v>214</v>
      </c>
      <c r="R13" s="63" t="s">
        <v>214</v>
      </c>
    </row>
    <row r="14" spans="1:18" s="34" customFormat="1" ht="135" x14ac:dyDescent="0.25">
      <c r="A14" s="55" t="s">
        <v>221</v>
      </c>
      <c r="B14" s="55" t="s">
        <v>618</v>
      </c>
      <c r="C14" s="55" t="s">
        <v>256</v>
      </c>
      <c r="D14" s="55" t="s">
        <v>618</v>
      </c>
      <c r="E14" s="71" t="s">
        <v>854</v>
      </c>
      <c r="F14" s="55" t="s">
        <v>1</v>
      </c>
      <c r="G14" s="55" t="s">
        <v>619</v>
      </c>
      <c r="H14" s="64" t="s">
        <v>656</v>
      </c>
      <c r="I14" s="64" t="s">
        <v>657</v>
      </c>
      <c r="J14" s="55" t="s">
        <v>214</v>
      </c>
      <c r="K14" s="59" t="s">
        <v>214</v>
      </c>
      <c r="L14" s="55" t="s">
        <v>215</v>
      </c>
      <c r="M14" s="59" t="s">
        <v>620</v>
      </c>
      <c r="N14" s="55" t="s">
        <v>168</v>
      </c>
      <c r="O14" s="46" t="s">
        <v>219</v>
      </c>
      <c r="P14" s="43"/>
      <c r="Q14" s="59" t="s">
        <v>214</v>
      </c>
      <c r="R14" s="59" t="s">
        <v>214</v>
      </c>
    </row>
    <row r="15" spans="1:18" ht="45" x14ac:dyDescent="0.25">
      <c r="A15" s="64" t="s">
        <v>221</v>
      </c>
      <c r="B15" s="55" t="s">
        <v>621</v>
      </c>
      <c r="C15" s="55" t="s">
        <v>252</v>
      </c>
      <c r="D15" s="55" t="s">
        <v>621</v>
      </c>
      <c r="E15" s="71" t="s">
        <v>855</v>
      </c>
      <c r="F15" s="55" t="s">
        <v>1</v>
      </c>
      <c r="G15" s="55" t="s">
        <v>622</v>
      </c>
      <c r="H15" s="64" t="s">
        <v>656</v>
      </c>
      <c r="I15" s="64" t="s">
        <v>657</v>
      </c>
      <c r="J15" s="55" t="s">
        <v>214</v>
      </c>
      <c r="K15" s="60" t="s">
        <v>214</v>
      </c>
      <c r="L15" s="55" t="s">
        <v>215</v>
      </c>
      <c r="M15" s="60" t="s">
        <v>623</v>
      </c>
      <c r="N15" s="64" t="s">
        <v>168</v>
      </c>
      <c r="O15" s="59" t="s">
        <v>219</v>
      </c>
      <c r="P15" s="61"/>
      <c r="Q15" s="59" t="s">
        <v>214</v>
      </c>
      <c r="R15" s="59" t="s">
        <v>214</v>
      </c>
    </row>
    <row r="16" spans="1:18" s="34" customFormat="1" ht="105" x14ac:dyDescent="0.25">
      <c r="A16" s="55" t="s">
        <v>221</v>
      </c>
      <c r="B16" s="55" t="s">
        <v>624</v>
      </c>
      <c r="C16" s="55" t="s">
        <v>248</v>
      </c>
      <c r="D16" s="55" t="s">
        <v>624</v>
      </c>
      <c r="E16" s="71" t="s">
        <v>856</v>
      </c>
      <c r="F16" s="55" t="s">
        <v>1</v>
      </c>
      <c r="G16" s="55" t="s">
        <v>625</v>
      </c>
      <c r="H16" s="64" t="s">
        <v>656</v>
      </c>
      <c r="I16" s="64" t="s">
        <v>657</v>
      </c>
      <c r="J16" s="55" t="s">
        <v>214</v>
      </c>
      <c r="K16" s="59" t="s">
        <v>214</v>
      </c>
      <c r="L16" s="55" t="s">
        <v>215</v>
      </c>
      <c r="M16" s="59" t="s">
        <v>626</v>
      </c>
      <c r="N16" s="59" t="s">
        <v>168</v>
      </c>
      <c r="O16" s="59" t="s">
        <v>219</v>
      </c>
      <c r="P16" s="43"/>
      <c r="Q16" s="59" t="s">
        <v>214</v>
      </c>
      <c r="R16" s="59" t="s">
        <v>214</v>
      </c>
    </row>
    <row r="17" spans="1:18" ht="135" x14ac:dyDescent="0.25">
      <c r="A17" s="56" t="s">
        <v>221</v>
      </c>
      <c r="B17" s="57" t="s">
        <v>627</v>
      </c>
      <c r="C17" s="57" t="s">
        <v>245</v>
      </c>
      <c r="D17" s="57" t="s">
        <v>627</v>
      </c>
      <c r="E17" s="72" t="s">
        <v>857</v>
      </c>
      <c r="F17" s="57" t="s">
        <v>1</v>
      </c>
      <c r="G17" s="57" t="s">
        <v>628</v>
      </c>
      <c r="H17" s="64" t="s">
        <v>656</v>
      </c>
      <c r="I17" s="64" t="s">
        <v>657</v>
      </c>
      <c r="J17" s="57" t="s">
        <v>214</v>
      </c>
      <c r="K17" s="62" t="s">
        <v>214</v>
      </c>
      <c r="L17" s="57" t="s">
        <v>215</v>
      </c>
      <c r="M17" s="64" t="s">
        <v>629</v>
      </c>
      <c r="N17" s="64" t="s">
        <v>168</v>
      </c>
      <c r="O17" s="64" t="s">
        <v>241</v>
      </c>
      <c r="P17" s="61"/>
      <c r="Q17" s="63" t="s">
        <v>214</v>
      </c>
      <c r="R17" s="63" t="s">
        <v>214</v>
      </c>
    </row>
    <row r="18" spans="1:18" ht="225" x14ac:dyDescent="0.25">
      <c r="A18" s="64" t="s">
        <v>221</v>
      </c>
      <c r="B18" s="55" t="s">
        <v>630</v>
      </c>
      <c r="C18" s="55" t="s">
        <v>240</v>
      </c>
      <c r="D18" s="55" t="s">
        <v>630</v>
      </c>
      <c r="E18" s="71" t="s">
        <v>858</v>
      </c>
      <c r="F18" s="55" t="s">
        <v>1</v>
      </c>
      <c r="G18" s="55" t="s">
        <v>631</v>
      </c>
      <c r="H18" s="64" t="s">
        <v>656</v>
      </c>
      <c r="I18" s="64" t="s">
        <v>657</v>
      </c>
      <c r="J18" s="55" t="s">
        <v>214</v>
      </c>
      <c r="K18" s="60" t="s">
        <v>214</v>
      </c>
      <c r="L18" s="55" t="s">
        <v>215</v>
      </c>
      <c r="M18" s="60" t="s">
        <v>632</v>
      </c>
      <c r="N18" s="64" t="s">
        <v>168</v>
      </c>
      <c r="O18" s="59" t="s">
        <v>219</v>
      </c>
      <c r="P18" s="61"/>
      <c r="Q18" s="59" t="s">
        <v>214</v>
      </c>
      <c r="R18" s="59" t="s">
        <v>214</v>
      </c>
    </row>
    <row r="19" spans="1:18" ht="105" x14ac:dyDescent="0.25">
      <c r="A19" s="64" t="s">
        <v>221</v>
      </c>
      <c r="B19" s="55" t="s">
        <v>633</v>
      </c>
      <c r="C19" s="55" t="s">
        <v>236</v>
      </c>
      <c r="D19" s="55" t="s">
        <v>633</v>
      </c>
      <c r="E19" s="71" t="s">
        <v>859</v>
      </c>
      <c r="F19" s="55" t="s">
        <v>1</v>
      </c>
      <c r="G19" s="55" t="s">
        <v>634</v>
      </c>
      <c r="H19" s="64" t="s">
        <v>656</v>
      </c>
      <c r="I19" s="64" t="s">
        <v>657</v>
      </c>
      <c r="J19" s="55" t="s">
        <v>214</v>
      </c>
      <c r="K19" s="60" t="s">
        <v>214</v>
      </c>
      <c r="L19" s="55" t="s">
        <v>215</v>
      </c>
      <c r="M19" s="60" t="s">
        <v>635</v>
      </c>
      <c r="N19" s="64" t="s">
        <v>168</v>
      </c>
      <c r="O19" s="59" t="s">
        <v>219</v>
      </c>
      <c r="P19" s="61"/>
      <c r="Q19" s="59" t="s">
        <v>214</v>
      </c>
      <c r="R19" s="59" t="s">
        <v>214</v>
      </c>
    </row>
    <row r="20" spans="1:18" s="34" customFormat="1" ht="150" x14ac:dyDescent="0.25">
      <c r="A20" s="55" t="s">
        <v>221</v>
      </c>
      <c r="B20" s="55" t="s">
        <v>636</v>
      </c>
      <c r="C20" s="55" t="s">
        <v>233</v>
      </c>
      <c r="D20" s="55" t="s">
        <v>636</v>
      </c>
      <c r="E20" s="71" t="s">
        <v>860</v>
      </c>
      <c r="F20" s="55" t="s">
        <v>1</v>
      </c>
      <c r="G20" s="55" t="s">
        <v>637</v>
      </c>
      <c r="H20" s="64" t="s">
        <v>656</v>
      </c>
      <c r="I20" s="64" t="s">
        <v>657</v>
      </c>
      <c r="J20" s="55" t="s">
        <v>214</v>
      </c>
      <c r="K20" s="59" t="s">
        <v>214</v>
      </c>
      <c r="L20" s="55" t="s">
        <v>215</v>
      </c>
      <c r="M20" s="59" t="s">
        <v>638</v>
      </c>
      <c r="N20" s="55" t="s">
        <v>168</v>
      </c>
      <c r="O20" s="46" t="s">
        <v>219</v>
      </c>
      <c r="P20" s="43"/>
      <c r="Q20" s="59" t="s">
        <v>214</v>
      </c>
      <c r="R20" s="59" t="s">
        <v>214</v>
      </c>
    </row>
    <row r="21" spans="1:18" ht="105" x14ac:dyDescent="0.25">
      <c r="A21" s="64" t="s">
        <v>221</v>
      </c>
      <c r="B21" s="55" t="s">
        <v>639</v>
      </c>
      <c r="C21" s="55" t="s">
        <v>229</v>
      </c>
      <c r="D21" s="55" t="s">
        <v>639</v>
      </c>
      <c r="E21" s="71" t="s">
        <v>861</v>
      </c>
      <c r="F21" s="55" t="s">
        <v>1</v>
      </c>
      <c r="G21" s="55" t="s">
        <v>640</v>
      </c>
      <c r="H21" s="64" t="s">
        <v>656</v>
      </c>
      <c r="I21" s="64" t="s">
        <v>657</v>
      </c>
      <c r="J21" s="55" t="s">
        <v>214</v>
      </c>
      <c r="K21" s="60" t="s">
        <v>214</v>
      </c>
      <c r="L21" s="55" t="s">
        <v>215</v>
      </c>
      <c r="M21" s="60" t="s">
        <v>641</v>
      </c>
      <c r="N21" s="64" t="s">
        <v>168</v>
      </c>
      <c r="O21" s="59" t="s">
        <v>219</v>
      </c>
      <c r="P21" s="61"/>
      <c r="Q21" s="59" t="s">
        <v>214</v>
      </c>
      <c r="R21" s="59" t="s">
        <v>214</v>
      </c>
    </row>
  </sheetData>
  <mergeCells count="23">
    <mergeCell ref="A2:P2"/>
    <mergeCell ref="A3:A5"/>
    <mergeCell ref="B3:B5"/>
    <mergeCell ref="C3:C5"/>
    <mergeCell ref="D3:D5"/>
    <mergeCell ref="E3:E5"/>
    <mergeCell ref="F3:F5"/>
    <mergeCell ref="J3:J5"/>
    <mergeCell ref="K3:K5"/>
    <mergeCell ref="O3:O5"/>
    <mergeCell ref="R3:R5"/>
    <mergeCell ref="R6:R8"/>
    <mergeCell ref="A6:A8"/>
    <mergeCell ref="B6:B8"/>
    <mergeCell ref="C6:C8"/>
    <mergeCell ref="D6:D8"/>
    <mergeCell ref="E6:E8"/>
    <mergeCell ref="F6:F8"/>
    <mergeCell ref="J6:J8"/>
    <mergeCell ref="K6:K8"/>
    <mergeCell ref="O6:O8"/>
    <mergeCell ref="Q6:Q8"/>
    <mergeCell ref="Q3:Q5"/>
  </mergeCells>
  <conditionalFormatting sqref="F9:F21 F3 F6 A1:P2 Q1:R3 Q6:R6 A1:R1">
    <cfRule type="cellIs" dxfId="1" priority="15" operator="equal">
      <formula>"N/A"</formula>
    </cfRule>
  </conditionalFormatting>
  <pageMargins left="0.7" right="0.7" top="0.75" bottom="0.75" header="0.3" footer="0.3"/>
  <pageSetup paperSize="5" scale="56" orientation="landscape" horizontalDpi="300" verticalDpi="300" r:id="rId1"/>
  <headerFooter>
    <oddHeader>&amp;A</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outlinePr summaryBelow="0"/>
  </sheetPr>
  <dimension ref="A1:AU82"/>
  <sheetViews>
    <sheetView zoomScaleNormal="100" workbookViewId="0">
      <pane ySplit="1" topLeftCell="A2" activePane="bottomLeft" state="frozen"/>
      <selection pane="bottomLeft" activeCell="B76" sqref="B76"/>
    </sheetView>
  </sheetViews>
  <sheetFormatPr defaultColWidth="9.140625" defaultRowHeight="15" outlineLevelRow="2" x14ac:dyDescent="0.25"/>
  <cols>
    <col min="1" max="1" width="12" style="85" customWidth="1"/>
    <col min="2" max="2" width="13.140625" style="85" customWidth="1"/>
    <col min="3" max="3" width="26.140625" style="85" customWidth="1"/>
    <col min="4" max="4" width="12.42578125" style="85" customWidth="1"/>
    <col min="5" max="5" width="37.42578125" style="85" customWidth="1"/>
    <col min="6" max="6" width="12.85546875" style="85" customWidth="1"/>
    <col min="7" max="7" width="14.85546875" style="86" customWidth="1"/>
    <col min="8" max="8" width="28.140625" style="85" hidden="1" customWidth="1"/>
    <col min="9" max="9" width="34" style="85" hidden="1" customWidth="1"/>
    <col min="10" max="10" width="13" style="86" customWidth="1"/>
    <col min="11" max="11" width="11.7109375" style="86" customWidth="1"/>
    <col min="12" max="12" width="12" style="85" customWidth="1"/>
    <col min="13" max="13" width="13.5703125" style="85" customWidth="1"/>
    <col min="14" max="14" width="10.5703125" style="85" customWidth="1"/>
    <col min="15" max="15" width="26" style="85" hidden="1" customWidth="1"/>
    <col min="16" max="16" width="17.85546875" style="85" customWidth="1"/>
    <col min="17" max="17" width="10.85546875" style="86" customWidth="1"/>
    <col min="18" max="44" width="9.140625" style="85"/>
    <col min="45" max="45" width="19.42578125" style="85" customWidth="1"/>
    <col min="46" max="46" width="12" style="85" customWidth="1"/>
    <col min="47" max="47" width="17.7109375" style="85" customWidth="1"/>
    <col min="48" max="16384" width="9.140625" style="85"/>
  </cols>
  <sheetData>
    <row r="1" spans="1:47" s="84" customFormat="1" ht="52.9" x14ac:dyDescent="0.3">
      <c r="A1" s="79" t="s">
        <v>290</v>
      </c>
      <c r="B1" s="79" t="s">
        <v>208</v>
      </c>
      <c r="C1" s="80" t="s">
        <v>289</v>
      </c>
      <c r="D1" s="79" t="s">
        <v>288</v>
      </c>
      <c r="E1" s="80" t="s">
        <v>2</v>
      </c>
      <c r="F1" s="80" t="s">
        <v>287</v>
      </c>
      <c r="G1" s="79" t="s">
        <v>291</v>
      </c>
      <c r="H1" s="81" t="s">
        <v>205</v>
      </c>
      <c r="I1" s="80" t="s">
        <v>206</v>
      </c>
      <c r="J1" s="80" t="s">
        <v>285</v>
      </c>
      <c r="K1" s="80" t="s">
        <v>292</v>
      </c>
      <c r="L1" s="80" t="s">
        <v>283</v>
      </c>
      <c r="M1" s="79" t="s">
        <v>293</v>
      </c>
      <c r="N1" s="80" t="s">
        <v>281</v>
      </c>
      <c r="O1" s="80" t="s">
        <v>280</v>
      </c>
      <c r="P1" s="80" t="s">
        <v>162</v>
      </c>
      <c r="Q1" s="80" t="s">
        <v>279</v>
      </c>
      <c r="AS1" s="84" t="s">
        <v>278</v>
      </c>
      <c r="AT1" s="84" t="s">
        <v>277</v>
      </c>
      <c r="AU1" s="84" t="s">
        <v>276</v>
      </c>
    </row>
    <row r="2" spans="1:47" ht="14.45" x14ac:dyDescent="0.3">
      <c r="A2" s="290" t="s">
        <v>592</v>
      </c>
      <c r="B2" s="290"/>
      <c r="C2" s="290"/>
      <c r="D2" s="290"/>
      <c r="E2" s="290"/>
      <c r="F2" s="290"/>
      <c r="G2" s="290"/>
      <c r="H2" s="290"/>
      <c r="I2" s="290"/>
      <c r="J2" s="290"/>
      <c r="K2" s="290"/>
      <c r="L2" s="290"/>
      <c r="M2" s="290"/>
      <c r="N2" s="290"/>
      <c r="O2" s="290"/>
      <c r="P2" s="290"/>
      <c r="Q2" s="82"/>
    </row>
    <row r="3" spans="1:47" ht="72" outlineLevel="1" x14ac:dyDescent="0.3">
      <c r="A3" s="73" t="s">
        <v>451</v>
      </c>
      <c r="B3" s="73" t="s">
        <v>797</v>
      </c>
      <c r="C3" s="71" t="s">
        <v>863</v>
      </c>
      <c r="D3" s="73" t="s">
        <v>798</v>
      </c>
      <c r="E3" s="71" t="s">
        <v>862</v>
      </c>
      <c r="F3" s="71" t="s">
        <v>1</v>
      </c>
      <c r="G3" s="73" t="s">
        <v>799</v>
      </c>
      <c r="H3" s="71"/>
      <c r="I3" s="71"/>
      <c r="J3" s="71" t="s">
        <v>214</v>
      </c>
      <c r="K3" s="71" t="s">
        <v>214</v>
      </c>
      <c r="L3" s="71" t="s">
        <v>214</v>
      </c>
      <c r="M3" s="71" t="s">
        <v>219</v>
      </c>
      <c r="N3" s="71" t="s">
        <v>219</v>
      </c>
      <c r="O3" s="71"/>
      <c r="P3" s="73"/>
      <c r="Q3" s="71" t="s">
        <v>214</v>
      </c>
    </row>
    <row r="4" spans="1:47" ht="106.5" customHeight="1" outlineLevel="1" x14ac:dyDescent="0.25">
      <c r="A4" s="217" t="s">
        <v>451</v>
      </c>
      <c r="B4" s="216" t="s">
        <v>452</v>
      </c>
      <c r="C4" s="216" t="s">
        <v>864</v>
      </c>
      <c r="D4" s="216" t="s">
        <v>662</v>
      </c>
      <c r="E4" s="216" t="s">
        <v>866</v>
      </c>
      <c r="F4" s="216" t="s">
        <v>1</v>
      </c>
      <c r="G4" s="73" t="s">
        <v>663</v>
      </c>
      <c r="H4" s="71"/>
      <c r="I4" s="71"/>
      <c r="J4" s="71" t="s">
        <v>214</v>
      </c>
      <c r="K4" s="71" t="s">
        <v>214</v>
      </c>
      <c r="L4" s="71" t="s">
        <v>214</v>
      </c>
      <c r="M4" s="71" t="s">
        <v>219</v>
      </c>
      <c r="N4" s="71" t="s">
        <v>219</v>
      </c>
      <c r="O4" s="71"/>
      <c r="P4" s="73"/>
      <c r="Q4" s="71" t="s">
        <v>214</v>
      </c>
      <c r="AS4" s="85">
        <v>2820</v>
      </c>
      <c r="AT4" s="85">
        <v>2806</v>
      </c>
      <c r="AU4" s="85">
        <v>2818</v>
      </c>
    </row>
    <row r="5" spans="1:47" ht="78.75" customHeight="1" outlineLevel="1" x14ac:dyDescent="0.25">
      <c r="A5" s="217"/>
      <c r="B5" s="216"/>
      <c r="C5" s="216"/>
      <c r="D5" s="216"/>
      <c r="E5" s="216"/>
      <c r="F5" s="216"/>
      <c r="G5" s="73" t="s">
        <v>664</v>
      </c>
      <c r="H5" s="71"/>
      <c r="I5" s="71"/>
      <c r="J5" s="71" t="s">
        <v>214</v>
      </c>
      <c r="K5" s="71" t="s">
        <v>214</v>
      </c>
      <c r="L5" s="71" t="s">
        <v>214</v>
      </c>
      <c r="M5" s="71" t="s">
        <v>219</v>
      </c>
      <c r="N5" s="71" t="s">
        <v>219</v>
      </c>
      <c r="O5" s="71"/>
      <c r="P5" s="73"/>
      <c r="Q5" s="71" t="s">
        <v>214</v>
      </c>
    </row>
    <row r="6" spans="1:47" ht="61.5" customHeight="1" outlineLevel="1" x14ac:dyDescent="0.25">
      <c r="A6" s="217" t="s">
        <v>451</v>
      </c>
      <c r="B6" s="216" t="s">
        <v>455</v>
      </c>
      <c r="C6" s="216" t="s">
        <v>865</v>
      </c>
      <c r="D6" s="216" t="s">
        <v>665</v>
      </c>
      <c r="E6" s="216" t="s">
        <v>867</v>
      </c>
      <c r="F6" s="216" t="s">
        <v>1</v>
      </c>
      <c r="G6" s="73" t="s">
        <v>666</v>
      </c>
      <c r="H6" s="71"/>
      <c r="I6" s="42"/>
      <c r="J6" s="71" t="s">
        <v>214</v>
      </c>
      <c r="K6" s="71" t="s">
        <v>214</v>
      </c>
      <c r="L6" s="71" t="s">
        <v>215</v>
      </c>
      <c r="M6" s="71" t="s">
        <v>668</v>
      </c>
      <c r="N6" s="71" t="s">
        <v>168</v>
      </c>
      <c r="O6" s="216"/>
      <c r="P6" s="83" t="s">
        <v>430</v>
      </c>
      <c r="Q6" s="216" t="s">
        <v>214</v>
      </c>
      <c r="AS6" s="85">
        <v>2871</v>
      </c>
      <c r="AT6" s="291">
        <v>2845</v>
      </c>
      <c r="AU6" s="85">
        <v>2859</v>
      </c>
    </row>
    <row r="7" spans="1:47" ht="63" customHeight="1" outlineLevel="1" x14ac:dyDescent="0.25">
      <c r="A7" s="217"/>
      <c r="B7" s="216"/>
      <c r="C7" s="216"/>
      <c r="D7" s="216"/>
      <c r="E7" s="216"/>
      <c r="F7" s="216"/>
      <c r="G7" s="73" t="s">
        <v>667</v>
      </c>
      <c r="H7" s="71"/>
      <c r="I7" s="42"/>
      <c r="J7" s="71" t="s">
        <v>214</v>
      </c>
      <c r="K7" s="71" t="s">
        <v>214</v>
      </c>
      <c r="L7" s="71" t="s">
        <v>215</v>
      </c>
      <c r="M7" s="73" t="s">
        <v>669</v>
      </c>
      <c r="N7" s="73" t="s">
        <v>168</v>
      </c>
      <c r="O7" s="216"/>
      <c r="P7" s="83" t="s">
        <v>432</v>
      </c>
      <c r="Q7" s="216"/>
      <c r="AS7" s="85">
        <v>2872</v>
      </c>
      <c r="AT7" s="291"/>
      <c r="AU7" s="85">
        <v>2860</v>
      </c>
    </row>
    <row r="8" spans="1:47" x14ac:dyDescent="0.25">
      <c r="A8" s="290" t="s">
        <v>593</v>
      </c>
      <c r="B8" s="290"/>
      <c r="C8" s="290"/>
      <c r="D8" s="290"/>
      <c r="E8" s="290"/>
      <c r="F8" s="290"/>
      <c r="G8" s="290"/>
      <c r="H8" s="290"/>
      <c r="I8" s="290"/>
      <c r="J8" s="290"/>
      <c r="K8" s="290"/>
      <c r="L8" s="290"/>
      <c r="M8" s="290"/>
      <c r="N8" s="290"/>
      <c r="O8" s="290"/>
      <c r="P8" s="290"/>
      <c r="Q8" s="82"/>
    </row>
    <row r="9" spans="1:47" ht="30" outlineLevel="1" x14ac:dyDescent="0.25">
      <c r="A9" s="217" t="s">
        <v>460</v>
      </c>
      <c r="B9" s="216" t="s">
        <v>461</v>
      </c>
      <c r="C9" s="216" t="s">
        <v>868</v>
      </c>
      <c r="D9" s="216" t="s">
        <v>670</v>
      </c>
      <c r="E9" s="216" t="s">
        <v>870</v>
      </c>
      <c r="F9" s="216" t="s">
        <v>1</v>
      </c>
      <c r="G9" s="73" t="s">
        <v>671</v>
      </c>
      <c r="H9" s="71"/>
      <c r="I9" s="71"/>
      <c r="J9" s="71" t="s">
        <v>214</v>
      </c>
      <c r="K9" s="71" t="s">
        <v>214</v>
      </c>
      <c r="L9" s="71" t="s">
        <v>214</v>
      </c>
      <c r="M9" s="71" t="s">
        <v>219</v>
      </c>
      <c r="N9" s="71" t="s">
        <v>219</v>
      </c>
      <c r="O9" s="216"/>
      <c r="P9" s="83" t="s">
        <v>771</v>
      </c>
      <c r="Q9" s="216" t="s">
        <v>214</v>
      </c>
      <c r="AS9" s="85">
        <v>2811</v>
      </c>
      <c r="AT9" s="291">
        <v>2805</v>
      </c>
      <c r="AU9" s="85">
        <v>2809</v>
      </c>
    </row>
    <row r="10" spans="1:47" ht="30" outlineLevel="1" x14ac:dyDescent="0.25">
      <c r="A10" s="217"/>
      <c r="B10" s="216"/>
      <c r="C10" s="216"/>
      <c r="D10" s="216"/>
      <c r="E10" s="216"/>
      <c r="F10" s="216"/>
      <c r="G10" s="73" t="s">
        <v>672</v>
      </c>
      <c r="H10" s="71"/>
      <c r="I10" s="71"/>
      <c r="J10" s="71" t="s">
        <v>214</v>
      </c>
      <c r="K10" s="71" t="s">
        <v>214</v>
      </c>
      <c r="L10" s="71" t="s">
        <v>214</v>
      </c>
      <c r="M10" s="71" t="s">
        <v>219</v>
      </c>
      <c r="N10" s="71" t="s">
        <v>219</v>
      </c>
      <c r="O10" s="216"/>
      <c r="P10" s="83" t="s">
        <v>771</v>
      </c>
      <c r="Q10" s="216"/>
      <c r="AS10" s="85">
        <v>2812</v>
      </c>
      <c r="AT10" s="291"/>
      <c r="AU10" s="85">
        <v>2817</v>
      </c>
    </row>
    <row r="11" spans="1:47" ht="30" outlineLevel="1" x14ac:dyDescent="0.25">
      <c r="A11" s="217"/>
      <c r="B11" s="216"/>
      <c r="C11" s="216"/>
      <c r="D11" s="216"/>
      <c r="E11" s="216"/>
      <c r="F11" s="216"/>
      <c r="G11" s="73" t="s">
        <v>673</v>
      </c>
      <c r="H11" s="71"/>
      <c r="I11" s="71"/>
      <c r="J11" s="71" t="s">
        <v>214</v>
      </c>
      <c r="K11" s="71" t="s">
        <v>214</v>
      </c>
      <c r="L11" s="71" t="s">
        <v>214</v>
      </c>
      <c r="M11" s="71" t="s">
        <v>219</v>
      </c>
      <c r="N11" s="71" t="s">
        <v>219</v>
      </c>
      <c r="O11" s="216"/>
      <c r="P11" s="83" t="s">
        <v>771</v>
      </c>
      <c r="Q11" s="216"/>
      <c r="AS11" s="85">
        <v>2813</v>
      </c>
      <c r="AT11" s="291"/>
      <c r="AU11" s="85">
        <v>2816</v>
      </c>
    </row>
    <row r="12" spans="1:47" ht="30" outlineLevel="1" x14ac:dyDescent="0.25">
      <c r="A12" s="217"/>
      <c r="B12" s="216"/>
      <c r="C12" s="216"/>
      <c r="D12" s="216"/>
      <c r="E12" s="216"/>
      <c r="F12" s="216"/>
      <c r="G12" s="73" t="s">
        <v>674</v>
      </c>
      <c r="H12" s="71"/>
      <c r="I12" s="71"/>
      <c r="J12" s="71" t="s">
        <v>214</v>
      </c>
      <c r="K12" s="71" t="s">
        <v>214</v>
      </c>
      <c r="L12" s="71" t="s">
        <v>214</v>
      </c>
      <c r="M12" s="71" t="s">
        <v>219</v>
      </c>
      <c r="N12" s="71" t="s">
        <v>219</v>
      </c>
      <c r="O12" s="216"/>
      <c r="P12" s="83" t="s">
        <v>772</v>
      </c>
      <c r="Q12" s="216"/>
      <c r="AS12" s="85">
        <v>2814</v>
      </c>
      <c r="AT12" s="291"/>
      <c r="AU12" s="85">
        <v>2815</v>
      </c>
    </row>
    <row r="13" spans="1:47" ht="30" outlineLevel="1" x14ac:dyDescent="0.25">
      <c r="A13" s="217"/>
      <c r="B13" s="216"/>
      <c r="C13" s="216"/>
      <c r="D13" s="216"/>
      <c r="E13" s="216"/>
      <c r="F13" s="216"/>
      <c r="G13" s="73" t="s">
        <v>675</v>
      </c>
      <c r="H13" s="71"/>
      <c r="I13" s="71"/>
      <c r="J13" s="71" t="s">
        <v>214</v>
      </c>
      <c r="K13" s="71" t="s">
        <v>214</v>
      </c>
      <c r="L13" s="71" t="s">
        <v>214</v>
      </c>
      <c r="M13" s="71" t="s">
        <v>219</v>
      </c>
      <c r="N13" s="71" t="s">
        <v>219</v>
      </c>
      <c r="O13" s="216"/>
      <c r="P13" s="83" t="s">
        <v>772</v>
      </c>
      <c r="Q13" s="216"/>
      <c r="AS13" s="85">
        <v>2815</v>
      </c>
      <c r="AT13" s="291"/>
      <c r="AU13" s="85">
        <v>2814</v>
      </c>
    </row>
    <row r="14" spans="1:47" ht="30" outlineLevel="1" x14ac:dyDescent="0.25">
      <c r="A14" s="217"/>
      <c r="B14" s="216"/>
      <c r="C14" s="216"/>
      <c r="D14" s="216"/>
      <c r="E14" s="216"/>
      <c r="F14" s="216"/>
      <c r="G14" s="73" t="s">
        <v>676</v>
      </c>
      <c r="H14" s="71"/>
      <c r="I14" s="71"/>
      <c r="J14" s="71" t="s">
        <v>214</v>
      </c>
      <c r="K14" s="71" t="s">
        <v>214</v>
      </c>
      <c r="L14" s="71" t="s">
        <v>214</v>
      </c>
      <c r="M14" s="71" t="s">
        <v>219</v>
      </c>
      <c r="N14" s="71" t="s">
        <v>219</v>
      </c>
      <c r="O14" s="216"/>
      <c r="P14" s="83" t="s">
        <v>772</v>
      </c>
      <c r="Q14" s="216"/>
      <c r="AS14" s="85">
        <v>2816</v>
      </c>
      <c r="AT14" s="291"/>
      <c r="AU14" s="85">
        <v>2813</v>
      </c>
    </row>
    <row r="15" spans="1:47" ht="30" outlineLevel="1" x14ac:dyDescent="0.25">
      <c r="A15" s="217"/>
      <c r="B15" s="216"/>
      <c r="C15" s="216"/>
      <c r="D15" s="216"/>
      <c r="E15" s="216"/>
      <c r="F15" s="216"/>
      <c r="G15" s="73" t="s">
        <v>677</v>
      </c>
      <c r="H15" s="71"/>
      <c r="I15" s="71"/>
      <c r="J15" s="71" t="s">
        <v>214</v>
      </c>
      <c r="K15" s="71" t="s">
        <v>214</v>
      </c>
      <c r="L15" s="71" t="s">
        <v>214</v>
      </c>
      <c r="M15" s="71" t="s">
        <v>219</v>
      </c>
      <c r="N15" s="71" t="s">
        <v>219</v>
      </c>
      <c r="O15" s="216"/>
      <c r="P15" s="83" t="s">
        <v>773</v>
      </c>
      <c r="Q15" s="216"/>
      <c r="AS15" s="85">
        <v>2817</v>
      </c>
      <c r="AT15" s="291"/>
      <c r="AU15" s="85">
        <v>2812</v>
      </c>
    </row>
    <row r="16" spans="1:47" ht="30" outlineLevel="1" x14ac:dyDescent="0.25">
      <c r="A16" s="217"/>
      <c r="B16" s="216"/>
      <c r="C16" s="216"/>
      <c r="D16" s="216"/>
      <c r="E16" s="216"/>
      <c r="F16" s="216"/>
      <c r="G16" s="73" t="s">
        <v>678</v>
      </c>
      <c r="H16" s="71"/>
      <c r="I16" s="71"/>
      <c r="J16" s="71" t="s">
        <v>214</v>
      </c>
      <c r="K16" s="71" t="s">
        <v>214</v>
      </c>
      <c r="L16" s="71" t="s">
        <v>214</v>
      </c>
      <c r="M16" s="71" t="s">
        <v>219</v>
      </c>
      <c r="N16" s="71" t="s">
        <v>219</v>
      </c>
      <c r="O16" s="216"/>
      <c r="P16" s="83" t="s">
        <v>773</v>
      </c>
      <c r="Q16" s="216"/>
      <c r="AS16" s="85">
        <v>2818</v>
      </c>
      <c r="AT16" s="291"/>
      <c r="AU16" s="85">
        <v>2811</v>
      </c>
    </row>
    <row r="17" spans="1:47" ht="30" outlineLevel="1" x14ac:dyDescent="0.25">
      <c r="A17" s="217"/>
      <c r="B17" s="216"/>
      <c r="C17" s="216"/>
      <c r="D17" s="216"/>
      <c r="E17" s="216"/>
      <c r="F17" s="216"/>
      <c r="G17" s="73" t="s">
        <v>679</v>
      </c>
      <c r="H17" s="71"/>
      <c r="I17" s="71"/>
      <c r="J17" s="71" t="s">
        <v>214</v>
      </c>
      <c r="K17" s="71" t="s">
        <v>214</v>
      </c>
      <c r="L17" s="71" t="s">
        <v>214</v>
      </c>
      <c r="M17" s="71" t="s">
        <v>219</v>
      </c>
      <c r="N17" s="71" t="s">
        <v>219</v>
      </c>
      <c r="O17" s="216"/>
      <c r="P17" s="83" t="s">
        <v>773</v>
      </c>
      <c r="Q17" s="216"/>
      <c r="AS17" s="85">
        <v>2819</v>
      </c>
      <c r="AT17" s="291"/>
      <c r="AU17" s="85">
        <v>2810</v>
      </c>
    </row>
    <row r="18" spans="1:47" ht="75" outlineLevel="1" x14ac:dyDescent="0.25">
      <c r="A18" s="73" t="s">
        <v>460</v>
      </c>
      <c r="B18" s="71" t="s">
        <v>482</v>
      </c>
      <c r="C18" s="71" t="s">
        <v>869</v>
      </c>
      <c r="D18" s="71" t="s">
        <v>680</v>
      </c>
      <c r="E18" s="71" t="s">
        <v>871</v>
      </c>
      <c r="F18" s="71" t="s">
        <v>1</v>
      </c>
      <c r="G18" s="73" t="s">
        <v>681</v>
      </c>
      <c r="H18" s="71"/>
      <c r="I18" s="71"/>
      <c r="J18" s="71" t="s">
        <v>214</v>
      </c>
      <c r="K18" s="71" t="s">
        <v>214</v>
      </c>
      <c r="L18" s="71" t="s">
        <v>215</v>
      </c>
      <c r="M18" s="71" t="s">
        <v>682</v>
      </c>
      <c r="N18" s="71" t="s">
        <v>168</v>
      </c>
      <c r="O18" s="71"/>
      <c r="P18" s="73"/>
      <c r="Q18" s="71" t="s">
        <v>214</v>
      </c>
      <c r="AS18" s="85">
        <v>2833</v>
      </c>
      <c r="AT18" s="85">
        <v>2813</v>
      </c>
      <c r="AU18" s="85">
        <v>2830</v>
      </c>
    </row>
    <row r="19" spans="1:47" ht="45" outlineLevel="1" x14ac:dyDescent="0.25">
      <c r="A19" s="217" t="s">
        <v>460</v>
      </c>
      <c r="B19" s="216" t="s">
        <v>480</v>
      </c>
      <c r="C19" s="216" t="s">
        <v>341</v>
      </c>
      <c r="D19" s="216" t="s">
        <v>683</v>
      </c>
      <c r="E19" s="216" t="s">
        <v>872</v>
      </c>
      <c r="F19" s="216" t="s">
        <v>1</v>
      </c>
      <c r="G19" s="73" t="s">
        <v>684</v>
      </c>
      <c r="H19" s="71"/>
      <c r="I19" s="71"/>
      <c r="J19" s="71" t="s">
        <v>214</v>
      </c>
      <c r="K19" s="71" t="s">
        <v>214</v>
      </c>
      <c r="L19" s="71" t="s">
        <v>214</v>
      </c>
      <c r="M19" s="71" t="s">
        <v>219</v>
      </c>
      <c r="N19" s="71" t="s">
        <v>219</v>
      </c>
      <c r="O19" s="71"/>
      <c r="P19" s="83" t="s">
        <v>785</v>
      </c>
      <c r="Q19" s="216" t="s">
        <v>214</v>
      </c>
    </row>
    <row r="20" spans="1:47" ht="30" outlineLevel="1" x14ac:dyDescent="0.25">
      <c r="A20" s="217"/>
      <c r="B20" s="216"/>
      <c r="C20" s="216"/>
      <c r="D20" s="216"/>
      <c r="E20" s="216"/>
      <c r="F20" s="216"/>
      <c r="G20" s="73" t="s">
        <v>774</v>
      </c>
      <c r="H20" s="71"/>
      <c r="I20" s="71"/>
      <c r="J20" s="71" t="s">
        <v>214</v>
      </c>
      <c r="K20" s="71" t="s">
        <v>214</v>
      </c>
      <c r="L20" s="71" t="s">
        <v>214</v>
      </c>
      <c r="M20" s="71" t="s">
        <v>219</v>
      </c>
      <c r="N20" s="71" t="s">
        <v>219</v>
      </c>
      <c r="O20" s="71"/>
      <c r="P20" s="83" t="s">
        <v>786</v>
      </c>
      <c r="Q20" s="216"/>
    </row>
    <row r="21" spans="1:47" ht="45" outlineLevel="1" x14ac:dyDescent="0.25">
      <c r="A21" s="217"/>
      <c r="B21" s="216"/>
      <c r="C21" s="216"/>
      <c r="D21" s="216"/>
      <c r="E21" s="216"/>
      <c r="F21" s="216"/>
      <c r="G21" s="73" t="s">
        <v>775</v>
      </c>
      <c r="H21" s="71"/>
      <c r="I21" s="71"/>
      <c r="J21" s="71" t="s">
        <v>214</v>
      </c>
      <c r="K21" s="71" t="s">
        <v>214</v>
      </c>
      <c r="L21" s="71" t="s">
        <v>214</v>
      </c>
      <c r="M21" s="71" t="s">
        <v>219</v>
      </c>
      <c r="N21" s="71" t="s">
        <v>219</v>
      </c>
      <c r="O21" s="71"/>
      <c r="P21" s="83" t="s">
        <v>787</v>
      </c>
      <c r="Q21" s="216"/>
    </row>
    <row r="22" spans="1:47" ht="30" outlineLevel="1" x14ac:dyDescent="0.25">
      <c r="A22" s="217"/>
      <c r="B22" s="216"/>
      <c r="C22" s="216"/>
      <c r="D22" s="216"/>
      <c r="E22" s="216"/>
      <c r="F22" s="216"/>
      <c r="G22" s="73" t="s">
        <v>776</v>
      </c>
      <c r="H22" s="71"/>
      <c r="I22" s="71"/>
      <c r="J22" s="71" t="s">
        <v>214</v>
      </c>
      <c r="K22" s="71" t="s">
        <v>214</v>
      </c>
      <c r="L22" s="71" t="s">
        <v>214</v>
      </c>
      <c r="M22" s="71" t="s">
        <v>219</v>
      </c>
      <c r="N22" s="71" t="s">
        <v>219</v>
      </c>
      <c r="O22" s="71"/>
      <c r="P22" s="83" t="s">
        <v>788</v>
      </c>
      <c r="Q22" s="216"/>
    </row>
    <row r="23" spans="1:47" outlineLevel="1" x14ac:dyDescent="0.25">
      <c r="A23" s="217"/>
      <c r="B23" s="216"/>
      <c r="C23" s="216"/>
      <c r="D23" s="216"/>
      <c r="E23" s="216"/>
      <c r="F23" s="216"/>
      <c r="G23" s="73" t="s">
        <v>777</v>
      </c>
      <c r="H23" s="71"/>
      <c r="I23" s="71"/>
      <c r="J23" s="71" t="s">
        <v>214</v>
      </c>
      <c r="K23" s="71" t="s">
        <v>214</v>
      </c>
      <c r="L23" s="71" t="s">
        <v>214</v>
      </c>
      <c r="M23" s="71" t="s">
        <v>219</v>
      </c>
      <c r="N23" s="71" t="s">
        <v>219</v>
      </c>
      <c r="O23" s="71"/>
      <c r="P23" s="83" t="s">
        <v>789</v>
      </c>
      <c r="Q23" s="216"/>
    </row>
    <row r="24" spans="1:47" ht="30" outlineLevel="1" x14ac:dyDescent="0.25">
      <c r="A24" s="217"/>
      <c r="B24" s="216"/>
      <c r="C24" s="216"/>
      <c r="D24" s="216"/>
      <c r="E24" s="216"/>
      <c r="F24" s="216"/>
      <c r="G24" s="73" t="s">
        <v>778</v>
      </c>
      <c r="H24" s="71"/>
      <c r="I24" s="71"/>
      <c r="J24" s="71" t="s">
        <v>214</v>
      </c>
      <c r="K24" s="71" t="s">
        <v>214</v>
      </c>
      <c r="L24" s="71" t="s">
        <v>214</v>
      </c>
      <c r="M24" s="71" t="s">
        <v>219</v>
      </c>
      <c r="N24" s="71" t="s">
        <v>219</v>
      </c>
      <c r="O24" s="71"/>
      <c r="P24" s="83" t="s">
        <v>790</v>
      </c>
      <c r="Q24" s="216"/>
    </row>
    <row r="25" spans="1:47" ht="30" outlineLevel="1" x14ac:dyDescent="0.25">
      <c r="A25" s="217"/>
      <c r="B25" s="216"/>
      <c r="C25" s="216"/>
      <c r="D25" s="216"/>
      <c r="E25" s="216"/>
      <c r="F25" s="216"/>
      <c r="G25" s="73" t="s">
        <v>779</v>
      </c>
      <c r="H25" s="71"/>
      <c r="I25" s="71"/>
      <c r="J25" s="71" t="s">
        <v>214</v>
      </c>
      <c r="K25" s="71" t="s">
        <v>214</v>
      </c>
      <c r="L25" s="71" t="s">
        <v>214</v>
      </c>
      <c r="M25" s="71" t="s">
        <v>219</v>
      </c>
      <c r="N25" s="71" t="s">
        <v>219</v>
      </c>
      <c r="O25" s="71"/>
      <c r="P25" s="83" t="s">
        <v>791</v>
      </c>
      <c r="Q25" s="216"/>
    </row>
    <row r="26" spans="1:47" ht="30" outlineLevel="1" x14ac:dyDescent="0.25">
      <c r="A26" s="217"/>
      <c r="B26" s="216"/>
      <c r="C26" s="216"/>
      <c r="D26" s="216"/>
      <c r="E26" s="216"/>
      <c r="F26" s="216"/>
      <c r="G26" s="73" t="s">
        <v>780</v>
      </c>
      <c r="H26" s="71"/>
      <c r="I26" s="71"/>
      <c r="J26" s="71" t="s">
        <v>214</v>
      </c>
      <c r="K26" s="71" t="s">
        <v>214</v>
      </c>
      <c r="L26" s="71" t="s">
        <v>214</v>
      </c>
      <c r="M26" s="71" t="s">
        <v>219</v>
      </c>
      <c r="N26" s="71" t="s">
        <v>219</v>
      </c>
      <c r="O26" s="71"/>
      <c r="P26" s="83" t="s">
        <v>792</v>
      </c>
      <c r="Q26" s="216"/>
    </row>
    <row r="27" spans="1:47" ht="30" outlineLevel="1" x14ac:dyDescent="0.25">
      <c r="A27" s="217"/>
      <c r="B27" s="216"/>
      <c r="C27" s="216"/>
      <c r="D27" s="216"/>
      <c r="E27" s="216"/>
      <c r="F27" s="216"/>
      <c r="G27" s="73" t="s">
        <v>781</v>
      </c>
      <c r="H27" s="71"/>
      <c r="I27" s="71"/>
      <c r="J27" s="71" t="s">
        <v>214</v>
      </c>
      <c r="K27" s="71" t="s">
        <v>214</v>
      </c>
      <c r="L27" s="71" t="s">
        <v>214</v>
      </c>
      <c r="M27" s="71" t="s">
        <v>219</v>
      </c>
      <c r="N27" s="71" t="s">
        <v>219</v>
      </c>
      <c r="O27" s="71"/>
      <c r="P27" s="83" t="s">
        <v>793</v>
      </c>
      <c r="Q27" s="216"/>
    </row>
    <row r="28" spans="1:47" ht="60" outlineLevel="1" x14ac:dyDescent="0.25">
      <c r="A28" s="217"/>
      <c r="B28" s="216"/>
      <c r="C28" s="216"/>
      <c r="D28" s="216"/>
      <c r="E28" s="216"/>
      <c r="F28" s="216"/>
      <c r="G28" s="73" t="s">
        <v>782</v>
      </c>
      <c r="H28" s="71"/>
      <c r="I28" s="71"/>
      <c r="J28" s="71" t="s">
        <v>214</v>
      </c>
      <c r="K28" s="71" t="s">
        <v>214</v>
      </c>
      <c r="L28" s="71" t="s">
        <v>214</v>
      </c>
      <c r="M28" s="71" t="s">
        <v>219</v>
      </c>
      <c r="N28" s="71" t="s">
        <v>219</v>
      </c>
      <c r="O28" s="71"/>
      <c r="P28" s="83" t="s">
        <v>794</v>
      </c>
      <c r="Q28" s="216"/>
    </row>
    <row r="29" spans="1:47" outlineLevel="1" x14ac:dyDescent="0.25">
      <c r="A29" s="217"/>
      <c r="B29" s="216"/>
      <c r="C29" s="216"/>
      <c r="D29" s="216"/>
      <c r="E29" s="216"/>
      <c r="F29" s="216"/>
      <c r="G29" s="73" t="s">
        <v>783</v>
      </c>
      <c r="H29" s="71"/>
      <c r="I29" s="71"/>
      <c r="J29" s="71" t="s">
        <v>214</v>
      </c>
      <c r="K29" s="71" t="s">
        <v>214</v>
      </c>
      <c r="L29" s="71" t="s">
        <v>214</v>
      </c>
      <c r="M29" s="71" t="s">
        <v>219</v>
      </c>
      <c r="N29" s="71" t="s">
        <v>219</v>
      </c>
      <c r="O29" s="71"/>
      <c r="P29" s="83" t="s">
        <v>795</v>
      </c>
      <c r="Q29" s="216"/>
    </row>
    <row r="30" spans="1:47" outlineLevel="1" x14ac:dyDescent="0.25">
      <c r="A30" s="217"/>
      <c r="B30" s="216"/>
      <c r="C30" s="216"/>
      <c r="D30" s="216"/>
      <c r="E30" s="216"/>
      <c r="F30" s="216"/>
      <c r="G30" s="73" t="s">
        <v>784</v>
      </c>
      <c r="H30" s="71"/>
      <c r="I30" s="71"/>
      <c r="J30" s="71" t="s">
        <v>214</v>
      </c>
      <c r="K30" s="71" t="s">
        <v>214</v>
      </c>
      <c r="L30" s="71" t="s">
        <v>214</v>
      </c>
      <c r="M30" s="71" t="s">
        <v>219</v>
      </c>
      <c r="N30" s="71" t="s">
        <v>219</v>
      </c>
      <c r="O30" s="71"/>
      <c r="P30" s="83" t="s">
        <v>796</v>
      </c>
      <c r="Q30" s="216"/>
      <c r="AS30" s="85">
        <v>2832</v>
      </c>
      <c r="AT30" s="85">
        <v>2812</v>
      </c>
    </row>
    <row r="31" spans="1:47" x14ac:dyDescent="0.25">
      <c r="A31" s="290" t="s">
        <v>594</v>
      </c>
      <c r="B31" s="290"/>
      <c r="C31" s="290"/>
      <c r="D31" s="290"/>
      <c r="E31" s="290"/>
      <c r="F31" s="290"/>
      <c r="G31" s="290"/>
      <c r="H31" s="290"/>
      <c r="I31" s="290"/>
      <c r="J31" s="290"/>
      <c r="K31" s="290"/>
      <c r="L31" s="290"/>
      <c r="M31" s="290"/>
      <c r="N31" s="290"/>
      <c r="O31" s="290"/>
      <c r="P31" s="290"/>
      <c r="Q31" s="82"/>
    </row>
    <row r="32" spans="1:47" s="87" customFormat="1" ht="30" outlineLevel="2" x14ac:dyDescent="0.25">
      <c r="A32" s="229" t="s">
        <v>488</v>
      </c>
      <c r="B32" s="228" t="s">
        <v>530</v>
      </c>
      <c r="C32" s="228" t="s">
        <v>76</v>
      </c>
      <c r="D32" s="228" t="s">
        <v>753</v>
      </c>
      <c r="E32" s="228" t="s">
        <v>115</v>
      </c>
      <c r="F32" s="228" t="s">
        <v>1</v>
      </c>
      <c r="G32" s="66" t="s">
        <v>754</v>
      </c>
      <c r="H32" s="67"/>
      <c r="I32" s="67"/>
      <c r="J32" s="67" t="s">
        <v>214</v>
      </c>
      <c r="K32" s="67" t="s">
        <v>214</v>
      </c>
      <c r="L32" s="67" t="s">
        <v>214</v>
      </c>
      <c r="M32" s="67" t="s">
        <v>219</v>
      </c>
      <c r="N32" s="67" t="s">
        <v>219</v>
      </c>
      <c r="O32" s="228"/>
      <c r="P32" s="66" t="s">
        <v>771</v>
      </c>
      <c r="Q32" s="228" t="s">
        <v>214</v>
      </c>
      <c r="AS32" s="87">
        <v>2802</v>
      </c>
      <c r="AT32" s="289">
        <v>2802</v>
      </c>
      <c r="AU32" s="87">
        <v>2802</v>
      </c>
    </row>
    <row r="33" spans="1:47" s="87" customFormat="1" ht="30" outlineLevel="2" x14ac:dyDescent="0.25">
      <c r="A33" s="229"/>
      <c r="B33" s="228"/>
      <c r="C33" s="228"/>
      <c r="D33" s="228"/>
      <c r="E33" s="228"/>
      <c r="F33" s="228"/>
      <c r="G33" s="66" t="s">
        <v>755</v>
      </c>
      <c r="H33" s="67"/>
      <c r="I33" s="67"/>
      <c r="J33" s="67" t="s">
        <v>214</v>
      </c>
      <c r="K33" s="67" t="s">
        <v>214</v>
      </c>
      <c r="L33" s="67" t="s">
        <v>214</v>
      </c>
      <c r="M33" s="67" t="s">
        <v>219</v>
      </c>
      <c r="N33" s="67" t="s">
        <v>219</v>
      </c>
      <c r="O33" s="228"/>
      <c r="P33" s="66" t="s">
        <v>771</v>
      </c>
      <c r="Q33" s="228"/>
      <c r="AS33" s="87">
        <v>2803</v>
      </c>
      <c r="AT33" s="289"/>
      <c r="AU33" s="87">
        <v>2807</v>
      </c>
    </row>
    <row r="34" spans="1:47" s="87" customFormat="1" ht="30" outlineLevel="2" x14ac:dyDescent="0.25">
      <c r="A34" s="229"/>
      <c r="B34" s="228"/>
      <c r="C34" s="228"/>
      <c r="D34" s="228"/>
      <c r="E34" s="228"/>
      <c r="F34" s="228"/>
      <c r="G34" s="66" t="s">
        <v>756</v>
      </c>
      <c r="H34" s="67"/>
      <c r="I34" s="67"/>
      <c r="J34" s="67" t="s">
        <v>214</v>
      </c>
      <c r="K34" s="67" t="s">
        <v>214</v>
      </c>
      <c r="L34" s="67" t="s">
        <v>214</v>
      </c>
      <c r="M34" s="67" t="s">
        <v>219</v>
      </c>
      <c r="N34" s="67" t="s">
        <v>219</v>
      </c>
      <c r="O34" s="228"/>
      <c r="P34" s="66" t="s">
        <v>772</v>
      </c>
      <c r="Q34" s="228"/>
      <c r="AS34" s="87">
        <v>2804</v>
      </c>
      <c r="AT34" s="289"/>
      <c r="AU34" s="87">
        <v>2806</v>
      </c>
    </row>
    <row r="35" spans="1:47" s="87" customFormat="1" ht="30" outlineLevel="2" x14ac:dyDescent="0.25">
      <c r="A35" s="229"/>
      <c r="B35" s="228"/>
      <c r="C35" s="228"/>
      <c r="D35" s="228"/>
      <c r="E35" s="228"/>
      <c r="F35" s="228"/>
      <c r="G35" s="66" t="s">
        <v>757</v>
      </c>
      <c r="H35" s="67"/>
      <c r="I35" s="67"/>
      <c r="J35" s="67" t="s">
        <v>214</v>
      </c>
      <c r="K35" s="67" t="s">
        <v>214</v>
      </c>
      <c r="L35" s="67" t="s">
        <v>214</v>
      </c>
      <c r="M35" s="67" t="s">
        <v>219</v>
      </c>
      <c r="N35" s="67" t="s">
        <v>219</v>
      </c>
      <c r="O35" s="228"/>
      <c r="P35" s="66" t="s">
        <v>772</v>
      </c>
      <c r="Q35" s="228"/>
      <c r="AS35" s="87">
        <v>2805</v>
      </c>
      <c r="AT35" s="289"/>
      <c r="AU35" s="87">
        <v>2805</v>
      </c>
    </row>
    <row r="36" spans="1:47" s="87" customFormat="1" ht="30" outlineLevel="2" x14ac:dyDescent="0.25">
      <c r="A36" s="229"/>
      <c r="B36" s="228"/>
      <c r="C36" s="228"/>
      <c r="D36" s="228"/>
      <c r="E36" s="228"/>
      <c r="F36" s="228"/>
      <c r="G36" s="66" t="s">
        <v>758</v>
      </c>
      <c r="H36" s="67"/>
      <c r="I36" s="67"/>
      <c r="J36" s="67" t="s">
        <v>214</v>
      </c>
      <c r="K36" s="67" t="s">
        <v>214</v>
      </c>
      <c r="L36" s="67" t="s">
        <v>214</v>
      </c>
      <c r="M36" s="67" t="s">
        <v>219</v>
      </c>
      <c r="N36" s="67" t="s">
        <v>219</v>
      </c>
      <c r="O36" s="228"/>
      <c r="P36" s="66" t="s">
        <v>773</v>
      </c>
      <c r="Q36" s="228"/>
      <c r="AS36" s="87">
        <v>2806</v>
      </c>
      <c r="AT36" s="289"/>
      <c r="AU36" s="87">
        <v>2804</v>
      </c>
    </row>
    <row r="37" spans="1:47" s="87" customFormat="1" ht="30" outlineLevel="2" x14ac:dyDescent="0.25">
      <c r="A37" s="229"/>
      <c r="B37" s="228"/>
      <c r="C37" s="228"/>
      <c r="D37" s="228"/>
      <c r="E37" s="228"/>
      <c r="F37" s="228"/>
      <c r="G37" s="66" t="s">
        <v>759</v>
      </c>
      <c r="H37" s="67"/>
      <c r="I37" s="67"/>
      <c r="J37" s="67" t="s">
        <v>214</v>
      </c>
      <c r="K37" s="67" t="s">
        <v>214</v>
      </c>
      <c r="L37" s="67" t="s">
        <v>214</v>
      </c>
      <c r="M37" s="67" t="s">
        <v>219</v>
      </c>
      <c r="N37" s="67" t="s">
        <v>219</v>
      </c>
      <c r="O37" s="228"/>
      <c r="P37" s="66" t="s">
        <v>773</v>
      </c>
      <c r="Q37" s="228"/>
      <c r="AS37" s="87">
        <v>2807</v>
      </c>
      <c r="AT37" s="289"/>
      <c r="AU37" s="87">
        <v>2803</v>
      </c>
    </row>
    <row r="38" spans="1:47" s="87" customFormat="1" ht="60" customHeight="1" outlineLevel="2" x14ac:dyDescent="0.25">
      <c r="A38" s="66" t="s">
        <v>488</v>
      </c>
      <c r="B38" s="67" t="s">
        <v>800</v>
      </c>
      <c r="C38" s="73" t="s">
        <v>77</v>
      </c>
      <c r="D38" s="67" t="s">
        <v>801</v>
      </c>
      <c r="E38" s="73" t="s">
        <v>116</v>
      </c>
      <c r="F38" s="67" t="s">
        <v>1</v>
      </c>
      <c r="G38" s="66" t="s">
        <v>802</v>
      </c>
      <c r="H38" s="67"/>
      <c r="I38" s="67"/>
      <c r="J38" s="67" t="s">
        <v>214</v>
      </c>
      <c r="K38" s="67" t="s">
        <v>214</v>
      </c>
      <c r="L38" s="67" t="s">
        <v>215</v>
      </c>
      <c r="M38" s="67" t="s">
        <v>803</v>
      </c>
      <c r="N38" s="67" t="s">
        <v>168</v>
      </c>
      <c r="O38" s="67"/>
      <c r="P38" s="66"/>
      <c r="Q38" s="67" t="s">
        <v>214</v>
      </c>
      <c r="AS38" s="87">
        <v>2838</v>
      </c>
      <c r="AT38" s="87">
        <v>2818</v>
      </c>
      <c r="AU38" s="87">
        <v>2834</v>
      </c>
    </row>
    <row r="39" spans="1:47" s="87" customFormat="1" ht="60" customHeight="1" outlineLevel="2" x14ac:dyDescent="0.25">
      <c r="A39" s="66" t="s">
        <v>488</v>
      </c>
      <c r="B39" s="67" t="s">
        <v>804</v>
      </c>
      <c r="C39" s="73" t="s">
        <v>78</v>
      </c>
      <c r="D39" s="67" t="s">
        <v>805</v>
      </c>
      <c r="E39" s="73" t="s">
        <v>117</v>
      </c>
      <c r="F39" s="67" t="s">
        <v>1</v>
      </c>
      <c r="G39" s="66" t="s">
        <v>806</v>
      </c>
      <c r="H39" s="67"/>
      <c r="I39" s="67"/>
      <c r="J39" s="67" t="s">
        <v>214</v>
      </c>
      <c r="K39" s="67" t="s">
        <v>214</v>
      </c>
      <c r="L39" s="67" t="s">
        <v>215</v>
      </c>
      <c r="M39" s="67" t="s">
        <v>807</v>
      </c>
      <c r="N39" s="67" t="s">
        <v>168</v>
      </c>
      <c r="O39" s="67"/>
      <c r="P39" s="66"/>
      <c r="Q39" s="67" t="s">
        <v>214</v>
      </c>
      <c r="AS39" s="87">
        <v>2838</v>
      </c>
      <c r="AT39" s="87">
        <v>2818</v>
      </c>
      <c r="AU39" s="87">
        <v>2834</v>
      </c>
    </row>
    <row r="40" spans="1:47" s="87" customFormat="1" ht="60" customHeight="1" outlineLevel="2" x14ac:dyDescent="0.25">
      <c r="A40" s="66" t="s">
        <v>488</v>
      </c>
      <c r="B40" s="67" t="s">
        <v>543</v>
      </c>
      <c r="C40" s="73" t="s">
        <v>79</v>
      </c>
      <c r="D40" s="67" t="s">
        <v>721</v>
      </c>
      <c r="E40" s="73" t="s">
        <v>118</v>
      </c>
      <c r="F40" s="67" t="s">
        <v>1</v>
      </c>
      <c r="G40" s="66" t="s">
        <v>722</v>
      </c>
      <c r="H40" s="67"/>
      <c r="I40" s="67"/>
      <c r="J40" s="67" t="s">
        <v>214</v>
      </c>
      <c r="K40" s="67" t="s">
        <v>214</v>
      </c>
      <c r="L40" s="67" t="s">
        <v>214</v>
      </c>
      <c r="M40" s="67" t="s">
        <v>219</v>
      </c>
      <c r="N40" s="67" t="s">
        <v>219</v>
      </c>
      <c r="O40" s="67"/>
      <c r="P40" s="66"/>
      <c r="Q40" s="67" t="s">
        <v>214</v>
      </c>
      <c r="AS40" s="87">
        <v>2808</v>
      </c>
      <c r="AT40" s="87">
        <v>2803</v>
      </c>
      <c r="AU40" s="87">
        <v>2808</v>
      </c>
    </row>
    <row r="41" spans="1:47" s="87" customFormat="1" ht="60" outlineLevel="2" x14ac:dyDescent="0.25">
      <c r="A41" s="66" t="s">
        <v>488</v>
      </c>
      <c r="B41" s="67" t="s">
        <v>546</v>
      </c>
      <c r="C41" s="73" t="s">
        <v>80</v>
      </c>
      <c r="D41" s="67" t="s">
        <v>723</v>
      </c>
      <c r="E41" s="73" t="s">
        <v>119</v>
      </c>
      <c r="F41" s="67" t="s">
        <v>1</v>
      </c>
      <c r="G41" s="66" t="s">
        <v>724</v>
      </c>
      <c r="H41" s="67"/>
      <c r="I41" s="67"/>
      <c r="J41" s="67" t="s">
        <v>214</v>
      </c>
      <c r="K41" s="67" t="s">
        <v>214</v>
      </c>
      <c r="L41" s="67" t="s">
        <v>214</v>
      </c>
      <c r="M41" s="67" t="s">
        <v>219</v>
      </c>
      <c r="N41" s="67" t="s">
        <v>219</v>
      </c>
      <c r="O41" s="67"/>
      <c r="P41" s="66"/>
      <c r="Q41" s="67" t="s">
        <v>214</v>
      </c>
      <c r="AS41" s="87">
        <v>2822</v>
      </c>
      <c r="AT41" s="87">
        <v>2808</v>
      </c>
      <c r="AU41" s="87">
        <v>2820</v>
      </c>
    </row>
    <row r="42" spans="1:47" s="87" customFormat="1" ht="30" outlineLevel="2" x14ac:dyDescent="0.25">
      <c r="A42" s="229" t="s">
        <v>488</v>
      </c>
      <c r="B42" s="228" t="s">
        <v>549</v>
      </c>
      <c r="C42" s="228" t="s">
        <v>81</v>
      </c>
      <c r="D42" s="228" t="s">
        <v>725</v>
      </c>
      <c r="E42" s="228" t="s">
        <v>120</v>
      </c>
      <c r="F42" s="228" t="s">
        <v>1</v>
      </c>
      <c r="G42" s="66" t="s">
        <v>726</v>
      </c>
      <c r="H42" s="228"/>
      <c r="I42" s="228"/>
      <c r="J42" s="67" t="s">
        <v>214</v>
      </c>
      <c r="K42" s="67" t="s">
        <v>214</v>
      </c>
      <c r="L42" s="67" t="s">
        <v>215</v>
      </c>
      <c r="M42" s="67" t="s">
        <v>727</v>
      </c>
      <c r="N42" s="67" t="s">
        <v>168</v>
      </c>
      <c r="O42" s="228"/>
      <c r="P42" s="66" t="s">
        <v>771</v>
      </c>
      <c r="Q42" s="228" t="s">
        <v>214</v>
      </c>
      <c r="AS42" s="87">
        <v>2823</v>
      </c>
      <c r="AT42" s="289">
        <v>2809</v>
      </c>
      <c r="AU42" s="87">
        <v>2821</v>
      </c>
    </row>
    <row r="43" spans="1:47" s="87" customFormat="1" ht="30" outlineLevel="2" x14ac:dyDescent="0.25">
      <c r="A43" s="229"/>
      <c r="B43" s="228"/>
      <c r="C43" s="228"/>
      <c r="D43" s="228"/>
      <c r="E43" s="228"/>
      <c r="F43" s="228"/>
      <c r="G43" s="66" t="s">
        <v>728</v>
      </c>
      <c r="H43" s="228"/>
      <c r="I43" s="228"/>
      <c r="J43" s="67" t="s">
        <v>214</v>
      </c>
      <c r="K43" s="67" t="s">
        <v>214</v>
      </c>
      <c r="L43" s="67" t="s">
        <v>215</v>
      </c>
      <c r="M43" s="66" t="s">
        <v>729</v>
      </c>
      <c r="N43" s="67" t="s">
        <v>168</v>
      </c>
      <c r="O43" s="228"/>
      <c r="P43" s="66" t="s">
        <v>772</v>
      </c>
      <c r="Q43" s="228"/>
      <c r="AS43" s="87">
        <v>2824</v>
      </c>
      <c r="AT43" s="289"/>
      <c r="AU43" s="87">
        <v>2823</v>
      </c>
    </row>
    <row r="44" spans="1:47" s="87" customFormat="1" ht="30" outlineLevel="2" x14ac:dyDescent="0.25">
      <c r="A44" s="229"/>
      <c r="B44" s="228"/>
      <c r="C44" s="228"/>
      <c r="D44" s="228"/>
      <c r="E44" s="228"/>
      <c r="F44" s="228"/>
      <c r="G44" s="66" t="s">
        <v>730</v>
      </c>
      <c r="H44" s="228"/>
      <c r="I44" s="228"/>
      <c r="J44" s="67" t="s">
        <v>214</v>
      </c>
      <c r="K44" s="67" t="s">
        <v>214</v>
      </c>
      <c r="L44" s="67" t="s">
        <v>215</v>
      </c>
      <c r="M44" s="66" t="s">
        <v>731</v>
      </c>
      <c r="N44" s="67" t="s">
        <v>168</v>
      </c>
      <c r="O44" s="228"/>
      <c r="P44" s="66" t="s">
        <v>773</v>
      </c>
      <c r="Q44" s="228"/>
      <c r="AS44" s="87">
        <v>2825</v>
      </c>
      <c r="AT44" s="289"/>
      <c r="AU44" s="87">
        <v>2822</v>
      </c>
    </row>
    <row r="45" spans="1:47" s="87" customFormat="1" ht="30" outlineLevel="2" x14ac:dyDescent="0.25">
      <c r="A45" s="229" t="s">
        <v>488</v>
      </c>
      <c r="B45" s="228" t="s">
        <v>556</v>
      </c>
      <c r="C45" s="228" t="s">
        <v>82</v>
      </c>
      <c r="D45" s="228" t="s">
        <v>732</v>
      </c>
      <c r="E45" s="228" t="s">
        <v>121</v>
      </c>
      <c r="F45" s="228" t="s">
        <v>1</v>
      </c>
      <c r="G45" s="66" t="s">
        <v>733</v>
      </c>
      <c r="H45" s="228"/>
      <c r="I45" s="228"/>
      <c r="J45" s="67" t="s">
        <v>214</v>
      </c>
      <c r="K45" s="67" t="s">
        <v>214</v>
      </c>
      <c r="L45" s="67" t="s">
        <v>215</v>
      </c>
      <c r="M45" s="67" t="s">
        <v>734</v>
      </c>
      <c r="N45" s="67" t="s">
        <v>168</v>
      </c>
      <c r="O45" s="228"/>
      <c r="P45" s="66" t="s">
        <v>771</v>
      </c>
      <c r="Q45" s="228" t="s">
        <v>214</v>
      </c>
      <c r="AS45" s="87">
        <v>2827</v>
      </c>
      <c r="AT45" s="289">
        <v>2811</v>
      </c>
      <c r="AU45" s="87">
        <v>2825</v>
      </c>
    </row>
    <row r="46" spans="1:47" s="87" customFormat="1" ht="30" outlineLevel="2" x14ac:dyDescent="0.25">
      <c r="A46" s="229"/>
      <c r="B46" s="228"/>
      <c r="C46" s="228"/>
      <c r="D46" s="228"/>
      <c r="E46" s="228"/>
      <c r="F46" s="228"/>
      <c r="G46" s="66" t="s">
        <v>735</v>
      </c>
      <c r="H46" s="228"/>
      <c r="I46" s="228"/>
      <c r="J46" s="67" t="s">
        <v>214</v>
      </c>
      <c r="K46" s="67" t="s">
        <v>214</v>
      </c>
      <c r="L46" s="67" t="s">
        <v>215</v>
      </c>
      <c r="M46" s="66" t="s">
        <v>736</v>
      </c>
      <c r="N46" s="67" t="s">
        <v>168</v>
      </c>
      <c r="O46" s="228"/>
      <c r="P46" s="66" t="s">
        <v>772</v>
      </c>
      <c r="Q46" s="228"/>
      <c r="AS46" s="87">
        <v>2828</v>
      </c>
      <c r="AT46" s="289"/>
      <c r="AU46" s="87">
        <v>2829</v>
      </c>
    </row>
    <row r="47" spans="1:47" s="87" customFormat="1" ht="30" outlineLevel="2" x14ac:dyDescent="0.25">
      <c r="A47" s="229"/>
      <c r="B47" s="228"/>
      <c r="C47" s="228"/>
      <c r="D47" s="228"/>
      <c r="E47" s="228"/>
      <c r="F47" s="228"/>
      <c r="G47" s="66" t="s">
        <v>737</v>
      </c>
      <c r="H47" s="228"/>
      <c r="I47" s="228"/>
      <c r="J47" s="67" t="s">
        <v>214</v>
      </c>
      <c r="K47" s="67" t="s">
        <v>214</v>
      </c>
      <c r="L47" s="67" t="s">
        <v>215</v>
      </c>
      <c r="M47" s="66" t="s">
        <v>738</v>
      </c>
      <c r="N47" s="67" t="s">
        <v>168</v>
      </c>
      <c r="O47" s="228"/>
      <c r="P47" s="66" t="s">
        <v>773</v>
      </c>
      <c r="Q47" s="228"/>
      <c r="AS47" s="87">
        <v>2829</v>
      </c>
      <c r="AT47" s="289"/>
      <c r="AU47" s="87">
        <v>2828</v>
      </c>
    </row>
    <row r="48" spans="1:47" s="87" customFormat="1" ht="60" outlineLevel="2" x14ac:dyDescent="0.25">
      <c r="A48" s="66" t="s">
        <v>488</v>
      </c>
      <c r="B48" s="67" t="s">
        <v>567</v>
      </c>
      <c r="C48" s="67" t="s">
        <v>353</v>
      </c>
      <c r="D48" s="67" t="s">
        <v>739</v>
      </c>
      <c r="E48" s="67" t="s">
        <v>122</v>
      </c>
      <c r="F48" s="67" t="s">
        <v>1</v>
      </c>
      <c r="G48" s="66" t="s">
        <v>740</v>
      </c>
      <c r="H48" s="67"/>
      <c r="I48" s="67"/>
      <c r="J48" s="67" t="s">
        <v>214</v>
      </c>
      <c r="K48" s="67" t="s">
        <v>214</v>
      </c>
      <c r="L48" s="67" t="s">
        <v>214</v>
      </c>
      <c r="M48" s="67" t="s">
        <v>219</v>
      </c>
      <c r="N48" s="67" t="s">
        <v>219</v>
      </c>
      <c r="O48" s="67"/>
      <c r="P48" s="66"/>
      <c r="Q48" s="67" t="s">
        <v>214</v>
      </c>
      <c r="AS48" s="87">
        <v>2835</v>
      </c>
      <c r="AT48" s="87">
        <v>2815</v>
      </c>
      <c r="AU48" s="87">
        <v>2831</v>
      </c>
    </row>
    <row r="49" spans="1:47" s="87" customFormat="1" ht="54.75" customHeight="1" outlineLevel="2" x14ac:dyDescent="0.25">
      <c r="A49" s="229" t="s">
        <v>488</v>
      </c>
      <c r="B49" s="228" t="s">
        <v>588</v>
      </c>
      <c r="C49" s="228" t="s">
        <v>84</v>
      </c>
      <c r="D49" s="228" t="s">
        <v>747</v>
      </c>
      <c r="E49" s="228" t="s">
        <v>123</v>
      </c>
      <c r="F49" s="228" t="s">
        <v>1</v>
      </c>
      <c r="G49" s="66" t="s">
        <v>748</v>
      </c>
      <c r="H49" s="67"/>
      <c r="I49" s="228"/>
      <c r="J49" s="228" t="s">
        <v>214</v>
      </c>
      <c r="K49" s="228" t="s">
        <v>214</v>
      </c>
      <c r="L49" s="228" t="s">
        <v>214</v>
      </c>
      <c r="M49" s="228" t="s">
        <v>219</v>
      </c>
      <c r="N49" s="228" t="s">
        <v>219</v>
      </c>
      <c r="O49" s="228"/>
      <c r="P49" s="66" t="s">
        <v>808</v>
      </c>
      <c r="Q49" s="228" t="s">
        <v>214</v>
      </c>
      <c r="AS49" s="87">
        <v>2846</v>
      </c>
      <c r="AT49" s="289">
        <v>2825</v>
      </c>
    </row>
    <row r="50" spans="1:47" s="87" customFormat="1" ht="45" customHeight="1" outlineLevel="2" x14ac:dyDescent="0.25">
      <c r="A50" s="229"/>
      <c r="B50" s="228"/>
      <c r="C50" s="228"/>
      <c r="D50" s="228"/>
      <c r="E50" s="228"/>
      <c r="F50" s="228"/>
      <c r="G50" s="66" t="s">
        <v>749</v>
      </c>
      <c r="H50" s="67"/>
      <c r="I50" s="228"/>
      <c r="J50" s="228"/>
      <c r="K50" s="228"/>
      <c r="L50" s="228"/>
      <c r="M50" s="228"/>
      <c r="N50" s="228"/>
      <c r="O50" s="228"/>
      <c r="P50" s="66" t="s">
        <v>809</v>
      </c>
      <c r="Q50" s="228"/>
      <c r="AS50" s="87">
        <v>2847</v>
      </c>
      <c r="AT50" s="289"/>
    </row>
    <row r="51" spans="1:47" s="87" customFormat="1" ht="60" outlineLevel="2" x14ac:dyDescent="0.25">
      <c r="A51" s="66" t="s">
        <v>488</v>
      </c>
      <c r="B51" s="67" t="s">
        <v>810</v>
      </c>
      <c r="C51" s="71" t="s">
        <v>85</v>
      </c>
      <c r="D51" s="67" t="s">
        <v>811</v>
      </c>
      <c r="E51" s="67" t="s">
        <v>124</v>
      </c>
      <c r="F51" s="67" t="s">
        <v>1</v>
      </c>
      <c r="G51" s="66" t="s">
        <v>812</v>
      </c>
      <c r="H51" s="67"/>
      <c r="I51" s="67"/>
      <c r="J51" s="67" t="s">
        <v>214</v>
      </c>
      <c r="K51" s="67" t="s">
        <v>214</v>
      </c>
      <c r="L51" s="67" t="s">
        <v>215</v>
      </c>
      <c r="M51" s="67" t="s">
        <v>813</v>
      </c>
      <c r="N51" s="67" t="s">
        <v>168</v>
      </c>
      <c r="O51" s="67"/>
      <c r="P51" s="66"/>
      <c r="Q51" s="67" t="s">
        <v>214</v>
      </c>
      <c r="AS51" s="87">
        <v>2838</v>
      </c>
      <c r="AT51" s="87">
        <v>2818</v>
      </c>
      <c r="AU51" s="87">
        <v>2834</v>
      </c>
    </row>
    <row r="52" spans="1:47" s="87" customFormat="1" ht="60" outlineLevel="2" x14ac:dyDescent="0.25">
      <c r="A52" s="66" t="s">
        <v>488</v>
      </c>
      <c r="B52" s="67" t="s">
        <v>485</v>
      </c>
      <c r="C52" s="71" t="s">
        <v>86</v>
      </c>
      <c r="D52" s="67" t="s">
        <v>685</v>
      </c>
      <c r="E52" s="73" t="s">
        <v>125</v>
      </c>
      <c r="F52" s="67" t="s">
        <v>1</v>
      </c>
      <c r="G52" s="66" t="s">
        <v>686</v>
      </c>
      <c r="H52" s="67"/>
      <c r="I52" s="67"/>
      <c r="J52" s="67" t="s">
        <v>214</v>
      </c>
      <c r="K52" s="67" t="s">
        <v>214</v>
      </c>
      <c r="L52" s="67" t="s">
        <v>215</v>
      </c>
      <c r="M52" s="67" t="s">
        <v>687</v>
      </c>
      <c r="N52" s="67" t="s">
        <v>168</v>
      </c>
      <c r="O52" s="67"/>
      <c r="P52" s="66"/>
      <c r="Q52" s="67" t="s">
        <v>214</v>
      </c>
      <c r="AS52" s="87">
        <v>2838</v>
      </c>
      <c r="AT52" s="87">
        <v>2818</v>
      </c>
      <c r="AU52" s="87">
        <v>2834</v>
      </c>
    </row>
    <row r="53" spans="1:47" s="87" customFormat="1" ht="135" outlineLevel="2" x14ac:dyDescent="0.25">
      <c r="A53" s="66" t="s">
        <v>488</v>
      </c>
      <c r="B53" s="67" t="s">
        <v>585</v>
      </c>
      <c r="C53" s="71" t="s">
        <v>87</v>
      </c>
      <c r="D53" s="67" t="s">
        <v>768</v>
      </c>
      <c r="E53" s="40" t="s">
        <v>418</v>
      </c>
      <c r="F53" s="67" t="s">
        <v>1</v>
      </c>
      <c r="G53" s="66" t="s">
        <v>769</v>
      </c>
      <c r="H53" s="67"/>
      <c r="I53" s="67"/>
      <c r="J53" s="67" t="s">
        <v>214</v>
      </c>
      <c r="K53" s="67" t="s">
        <v>214</v>
      </c>
      <c r="L53" s="67" t="s">
        <v>215</v>
      </c>
      <c r="M53" s="67" t="s">
        <v>770</v>
      </c>
      <c r="N53" s="67" t="s">
        <v>168</v>
      </c>
      <c r="O53" s="67"/>
      <c r="P53" s="66"/>
      <c r="Q53" s="67" t="s">
        <v>214</v>
      </c>
      <c r="AS53" s="87">
        <v>2863</v>
      </c>
      <c r="AT53" s="87">
        <v>2839</v>
      </c>
      <c r="AU53" s="87">
        <v>2853</v>
      </c>
    </row>
    <row r="54" spans="1:47" s="87" customFormat="1" ht="60" outlineLevel="2" x14ac:dyDescent="0.25">
      <c r="A54" s="66" t="s">
        <v>488</v>
      </c>
      <c r="B54" s="67" t="s">
        <v>500</v>
      </c>
      <c r="C54" s="73" t="s">
        <v>88</v>
      </c>
      <c r="D54" s="67" t="s">
        <v>697</v>
      </c>
      <c r="E54" s="73" t="s">
        <v>127</v>
      </c>
      <c r="F54" s="67" t="s">
        <v>1</v>
      </c>
      <c r="G54" s="66" t="s">
        <v>698</v>
      </c>
      <c r="H54" s="67"/>
      <c r="I54" s="67"/>
      <c r="J54" s="67" t="s">
        <v>214</v>
      </c>
      <c r="K54" s="67" t="s">
        <v>214</v>
      </c>
      <c r="L54" s="67" t="s">
        <v>214</v>
      </c>
      <c r="M54" s="67" t="s">
        <v>219</v>
      </c>
      <c r="N54" s="67" t="s">
        <v>219</v>
      </c>
      <c r="O54" s="67"/>
      <c r="P54" s="66"/>
      <c r="Q54" s="67" t="s">
        <v>214</v>
      </c>
      <c r="AS54" s="87">
        <v>2834</v>
      </c>
      <c r="AT54" s="87">
        <v>2814</v>
      </c>
    </row>
    <row r="55" spans="1:47" s="87" customFormat="1" ht="60" outlineLevel="2" x14ac:dyDescent="0.25">
      <c r="A55" s="66" t="s">
        <v>488</v>
      </c>
      <c r="B55" s="67" t="s">
        <v>502</v>
      </c>
      <c r="C55" s="73" t="s">
        <v>89</v>
      </c>
      <c r="D55" s="67" t="s">
        <v>699</v>
      </c>
      <c r="E55" s="73" t="s">
        <v>128</v>
      </c>
      <c r="F55" s="67" t="s">
        <v>1</v>
      </c>
      <c r="G55" s="66" t="s">
        <v>700</v>
      </c>
      <c r="H55" s="67"/>
      <c r="I55" s="67"/>
      <c r="J55" s="67" t="s">
        <v>214</v>
      </c>
      <c r="K55" s="67" t="s">
        <v>214</v>
      </c>
      <c r="L55" s="67" t="s">
        <v>214</v>
      </c>
      <c r="M55" s="67" t="s">
        <v>219</v>
      </c>
      <c r="N55" s="67" t="s">
        <v>219</v>
      </c>
      <c r="O55" s="67"/>
      <c r="P55" s="66"/>
      <c r="Q55" s="67" t="s">
        <v>214</v>
      </c>
      <c r="AS55" s="87">
        <v>2821</v>
      </c>
      <c r="AT55" s="87">
        <v>2807</v>
      </c>
      <c r="AU55" s="87">
        <v>2819</v>
      </c>
    </row>
    <row r="56" spans="1:47" s="87" customFormat="1" ht="60" outlineLevel="2" x14ac:dyDescent="0.25">
      <c r="A56" s="66" t="s">
        <v>488</v>
      </c>
      <c r="B56" s="67" t="s">
        <v>505</v>
      </c>
      <c r="C56" s="73" t="s">
        <v>90</v>
      </c>
      <c r="D56" s="67" t="s">
        <v>701</v>
      </c>
      <c r="E56" s="73" t="s">
        <v>129</v>
      </c>
      <c r="F56" s="67" t="s">
        <v>1</v>
      </c>
      <c r="G56" s="66" t="s">
        <v>702</v>
      </c>
      <c r="H56" s="67"/>
      <c r="I56" s="67"/>
      <c r="J56" s="67" t="s">
        <v>214</v>
      </c>
      <c r="K56" s="67" t="s">
        <v>214</v>
      </c>
      <c r="L56" s="67" t="s">
        <v>215</v>
      </c>
      <c r="M56" s="67" t="s">
        <v>703</v>
      </c>
      <c r="N56" s="67" t="s">
        <v>168</v>
      </c>
      <c r="O56" s="67"/>
      <c r="P56" s="66"/>
      <c r="Q56" s="67" t="s">
        <v>214</v>
      </c>
      <c r="AS56" s="87">
        <v>2826</v>
      </c>
      <c r="AT56" s="87">
        <v>2810</v>
      </c>
      <c r="AU56" s="87">
        <v>2824</v>
      </c>
    </row>
    <row r="57" spans="1:47" s="87" customFormat="1" ht="50.25" customHeight="1" outlineLevel="2" x14ac:dyDescent="0.25">
      <c r="A57" s="229" t="s">
        <v>488</v>
      </c>
      <c r="B57" s="228" t="s">
        <v>814</v>
      </c>
      <c r="C57" s="228" t="s">
        <v>91</v>
      </c>
      <c r="D57" s="228" t="s">
        <v>815</v>
      </c>
      <c r="E57" s="228" t="s">
        <v>130</v>
      </c>
      <c r="F57" s="228" t="s">
        <v>1</v>
      </c>
      <c r="G57" s="66" t="s">
        <v>816</v>
      </c>
      <c r="H57" s="67"/>
      <c r="I57" s="228"/>
      <c r="J57" s="228" t="s">
        <v>214</v>
      </c>
      <c r="K57" s="228" t="s">
        <v>214</v>
      </c>
      <c r="L57" s="228" t="s">
        <v>214</v>
      </c>
      <c r="M57" s="228" t="s">
        <v>219</v>
      </c>
      <c r="N57" s="228" t="s">
        <v>219</v>
      </c>
      <c r="O57" s="228"/>
      <c r="P57" s="66" t="s">
        <v>808</v>
      </c>
      <c r="Q57" s="228" t="s">
        <v>214</v>
      </c>
      <c r="AS57" s="87">
        <v>2846</v>
      </c>
      <c r="AT57" s="289">
        <v>2825</v>
      </c>
    </row>
    <row r="58" spans="1:47" s="87" customFormat="1" ht="57.75" customHeight="1" outlineLevel="2" x14ac:dyDescent="0.25">
      <c r="A58" s="229"/>
      <c r="B58" s="228"/>
      <c r="C58" s="228"/>
      <c r="D58" s="228"/>
      <c r="E58" s="228"/>
      <c r="F58" s="228"/>
      <c r="G58" s="66" t="s">
        <v>817</v>
      </c>
      <c r="H58" s="67"/>
      <c r="I58" s="228"/>
      <c r="J58" s="228"/>
      <c r="K58" s="228"/>
      <c r="L58" s="228"/>
      <c r="M58" s="228"/>
      <c r="N58" s="228"/>
      <c r="O58" s="228"/>
      <c r="P58" s="66" t="s">
        <v>809</v>
      </c>
      <c r="Q58" s="228"/>
      <c r="AS58" s="87">
        <v>2847</v>
      </c>
      <c r="AT58" s="289"/>
    </row>
    <row r="59" spans="1:47" s="87" customFormat="1" ht="90" outlineLevel="2" x14ac:dyDescent="0.25">
      <c r="A59" s="66" t="s">
        <v>488</v>
      </c>
      <c r="B59" s="67" t="s">
        <v>516</v>
      </c>
      <c r="C59" s="67" t="s">
        <v>94</v>
      </c>
      <c r="D59" s="67" t="s">
        <v>707</v>
      </c>
      <c r="E59" s="67" t="s">
        <v>133</v>
      </c>
      <c r="F59" s="67" t="s">
        <v>1</v>
      </c>
      <c r="G59" s="66" t="s">
        <v>708</v>
      </c>
      <c r="H59" s="67"/>
      <c r="I59" s="67"/>
      <c r="J59" s="67" t="s">
        <v>214</v>
      </c>
      <c r="K59" s="67" t="s">
        <v>214</v>
      </c>
      <c r="L59" s="67" t="s">
        <v>215</v>
      </c>
      <c r="M59" s="67" t="s">
        <v>709</v>
      </c>
      <c r="N59" s="67" t="s">
        <v>168</v>
      </c>
      <c r="O59" s="67"/>
      <c r="P59" s="66"/>
      <c r="Q59" s="67" t="s">
        <v>214</v>
      </c>
      <c r="AS59" s="87">
        <v>2850</v>
      </c>
      <c r="AT59" s="87">
        <v>2828</v>
      </c>
      <c r="AU59" s="87">
        <v>2843</v>
      </c>
    </row>
    <row r="60" spans="1:47" s="87" customFormat="1" ht="90" outlineLevel="2" x14ac:dyDescent="0.25">
      <c r="A60" s="66" t="s">
        <v>488</v>
      </c>
      <c r="B60" s="67" t="s">
        <v>519</v>
      </c>
      <c r="C60" s="73" t="s">
        <v>92</v>
      </c>
      <c r="D60" s="67" t="s">
        <v>710</v>
      </c>
      <c r="E60" s="73" t="s">
        <v>131</v>
      </c>
      <c r="F60" s="67" t="s">
        <v>1</v>
      </c>
      <c r="G60" s="66" t="s">
        <v>711</v>
      </c>
      <c r="H60" s="67"/>
      <c r="I60" s="67"/>
      <c r="J60" s="67" t="s">
        <v>214</v>
      </c>
      <c r="K60" s="67" t="s">
        <v>214</v>
      </c>
      <c r="L60" s="67" t="s">
        <v>215</v>
      </c>
      <c r="M60" s="67" t="s">
        <v>712</v>
      </c>
      <c r="N60" s="67" t="s">
        <v>168</v>
      </c>
      <c r="O60" s="67"/>
      <c r="P60" s="66"/>
      <c r="Q60" s="67" t="s">
        <v>214</v>
      </c>
      <c r="AS60" s="87">
        <v>2836</v>
      </c>
      <c r="AT60" s="87">
        <v>2816</v>
      </c>
      <c r="AU60" s="87">
        <v>2832</v>
      </c>
    </row>
    <row r="61" spans="1:47" s="87" customFormat="1" ht="60" outlineLevel="2" x14ac:dyDescent="0.25">
      <c r="A61" s="66" t="s">
        <v>488</v>
      </c>
      <c r="B61" s="67" t="s">
        <v>525</v>
      </c>
      <c r="C61" s="73" t="s">
        <v>93</v>
      </c>
      <c r="D61" s="67" t="s">
        <v>713</v>
      </c>
      <c r="E61" s="73" t="s">
        <v>132</v>
      </c>
      <c r="F61" s="67" t="s">
        <v>1</v>
      </c>
      <c r="G61" s="66" t="s">
        <v>714</v>
      </c>
      <c r="H61" s="67"/>
      <c r="I61" s="67"/>
      <c r="J61" s="67" t="s">
        <v>214</v>
      </c>
      <c r="K61" s="67" t="s">
        <v>214</v>
      </c>
      <c r="L61" s="67" t="s">
        <v>215</v>
      </c>
      <c r="M61" s="67" t="s">
        <v>715</v>
      </c>
      <c r="N61" s="67" t="s">
        <v>168</v>
      </c>
      <c r="O61" s="67"/>
      <c r="P61" s="66"/>
      <c r="Q61" s="67" t="s">
        <v>214</v>
      </c>
      <c r="AS61" s="87">
        <v>2840</v>
      </c>
      <c r="AT61" s="87">
        <v>2820</v>
      </c>
      <c r="AU61" s="87">
        <v>2836</v>
      </c>
    </row>
    <row r="62" spans="1:47" s="87" customFormat="1" ht="75" outlineLevel="2" x14ac:dyDescent="0.25">
      <c r="A62" s="66" t="s">
        <v>488</v>
      </c>
      <c r="B62" s="67" t="s">
        <v>522</v>
      </c>
      <c r="C62" s="73" t="s">
        <v>95</v>
      </c>
      <c r="D62" s="67" t="s">
        <v>716</v>
      </c>
      <c r="E62" s="73" t="s">
        <v>134</v>
      </c>
      <c r="F62" s="67" t="s">
        <v>1</v>
      </c>
      <c r="G62" s="66" t="s">
        <v>717</v>
      </c>
      <c r="H62" s="67"/>
      <c r="I62" s="67"/>
      <c r="J62" s="67" t="s">
        <v>214</v>
      </c>
      <c r="K62" s="67" t="s">
        <v>214</v>
      </c>
      <c r="L62" s="67" t="s">
        <v>215</v>
      </c>
      <c r="M62" s="67" t="s">
        <v>718</v>
      </c>
      <c r="N62" s="67" t="s">
        <v>168</v>
      </c>
      <c r="O62" s="67"/>
      <c r="P62" s="66"/>
      <c r="Q62" s="67" t="s">
        <v>214</v>
      </c>
      <c r="AS62" s="87">
        <v>2837</v>
      </c>
      <c r="AT62" s="87">
        <v>2817</v>
      </c>
      <c r="AU62" s="87">
        <v>2833</v>
      </c>
    </row>
    <row r="63" spans="1:47" s="87" customFormat="1" ht="135" outlineLevel="2" x14ac:dyDescent="0.25">
      <c r="A63" s="66" t="s">
        <v>488</v>
      </c>
      <c r="B63" s="67" t="s">
        <v>570</v>
      </c>
      <c r="C63" s="73" t="s">
        <v>96</v>
      </c>
      <c r="D63" s="67" t="s">
        <v>741</v>
      </c>
      <c r="E63" s="40" t="s">
        <v>135</v>
      </c>
      <c r="F63" s="67" t="s">
        <v>1</v>
      </c>
      <c r="G63" s="66" t="s">
        <v>742</v>
      </c>
      <c r="H63" s="67"/>
      <c r="I63" s="67"/>
      <c r="J63" s="67" t="s">
        <v>214</v>
      </c>
      <c r="K63" s="67" t="s">
        <v>214</v>
      </c>
      <c r="L63" s="67" t="s">
        <v>215</v>
      </c>
      <c r="M63" s="67" t="s">
        <v>743</v>
      </c>
      <c r="N63" s="67" t="s">
        <v>168</v>
      </c>
      <c r="O63" s="67"/>
      <c r="P63" s="66"/>
      <c r="Q63" s="67" t="s">
        <v>214</v>
      </c>
      <c r="AS63" s="87">
        <v>2851</v>
      </c>
      <c r="AT63" s="87">
        <v>2829</v>
      </c>
      <c r="AU63" s="87">
        <v>2844</v>
      </c>
    </row>
    <row r="64" spans="1:47" s="87" customFormat="1" ht="150" outlineLevel="2" x14ac:dyDescent="0.25">
      <c r="A64" s="66" t="s">
        <v>488</v>
      </c>
      <c r="B64" s="67" t="s">
        <v>573</v>
      </c>
      <c r="C64" s="73" t="s">
        <v>97</v>
      </c>
      <c r="D64" s="67" t="s">
        <v>744</v>
      </c>
      <c r="E64" s="40" t="s">
        <v>136</v>
      </c>
      <c r="F64" s="67" t="s">
        <v>1</v>
      </c>
      <c r="G64" s="66" t="s">
        <v>745</v>
      </c>
      <c r="H64" s="67"/>
      <c r="I64" s="67"/>
      <c r="J64" s="67" t="s">
        <v>214</v>
      </c>
      <c r="K64" s="67" t="s">
        <v>214</v>
      </c>
      <c r="L64" s="67" t="s">
        <v>215</v>
      </c>
      <c r="M64" s="67" t="s">
        <v>746</v>
      </c>
      <c r="N64" s="67" t="s">
        <v>168</v>
      </c>
      <c r="O64" s="67"/>
      <c r="P64" s="66"/>
      <c r="Q64" s="67" t="s">
        <v>214</v>
      </c>
      <c r="AS64" s="87">
        <v>2852</v>
      </c>
      <c r="AT64" s="87">
        <v>2830</v>
      </c>
      <c r="AU64" s="87">
        <v>2845</v>
      </c>
    </row>
    <row r="65" spans="1:47" s="87" customFormat="1" ht="60" outlineLevel="2" x14ac:dyDescent="0.25">
      <c r="A65" s="66" t="s">
        <v>488</v>
      </c>
      <c r="B65" s="67" t="s">
        <v>818</v>
      </c>
      <c r="C65" s="73" t="s">
        <v>98</v>
      </c>
      <c r="D65" s="67" t="s">
        <v>819</v>
      </c>
      <c r="E65" s="73" t="s">
        <v>137</v>
      </c>
      <c r="F65" s="67" t="s">
        <v>1</v>
      </c>
      <c r="G65" s="66" t="s">
        <v>820</v>
      </c>
      <c r="H65" s="67"/>
      <c r="I65" s="67"/>
      <c r="J65" s="67" t="s">
        <v>214</v>
      </c>
      <c r="K65" s="67" t="s">
        <v>214</v>
      </c>
      <c r="L65" s="67" t="s">
        <v>215</v>
      </c>
      <c r="M65" s="67" t="s">
        <v>821</v>
      </c>
      <c r="N65" s="67" t="s">
        <v>168</v>
      </c>
      <c r="O65" s="67"/>
      <c r="P65" s="66"/>
      <c r="Q65" s="67" t="s">
        <v>214</v>
      </c>
      <c r="AS65" s="87">
        <v>2852</v>
      </c>
      <c r="AT65" s="87">
        <v>2830</v>
      </c>
      <c r="AU65" s="87">
        <v>2845</v>
      </c>
    </row>
    <row r="66" spans="1:47" s="87" customFormat="1" ht="30" outlineLevel="2" x14ac:dyDescent="0.25">
      <c r="A66" s="229" t="s">
        <v>488</v>
      </c>
      <c r="B66" s="228" t="s">
        <v>489</v>
      </c>
      <c r="C66" s="228" t="s">
        <v>99</v>
      </c>
      <c r="D66" s="228" t="s">
        <v>688</v>
      </c>
      <c r="E66" s="228" t="s">
        <v>138</v>
      </c>
      <c r="F66" s="228" t="s">
        <v>1</v>
      </c>
      <c r="G66" s="66" t="s">
        <v>689</v>
      </c>
      <c r="H66" s="67"/>
      <c r="I66" s="67"/>
      <c r="J66" s="67" t="s">
        <v>214</v>
      </c>
      <c r="K66" s="67" t="s">
        <v>214</v>
      </c>
      <c r="L66" s="67" t="s">
        <v>215</v>
      </c>
      <c r="M66" s="67" t="s">
        <v>690</v>
      </c>
      <c r="N66" s="67" t="s">
        <v>168</v>
      </c>
      <c r="O66" s="67"/>
      <c r="P66" s="66" t="s">
        <v>845</v>
      </c>
      <c r="Q66" s="228" t="s">
        <v>214</v>
      </c>
      <c r="AS66" s="87">
        <v>2841</v>
      </c>
      <c r="AT66" s="87">
        <v>2821</v>
      </c>
      <c r="AU66" s="87">
        <v>2837</v>
      </c>
    </row>
    <row r="67" spans="1:47" s="87" customFormat="1" outlineLevel="2" x14ac:dyDescent="0.25">
      <c r="A67" s="229"/>
      <c r="B67" s="228"/>
      <c r="C67" s="228"/>
      <c r="D67" s="228"/>
      <c r="E67" s="228"/>
      <c r="F67" s="228"/>
      <c r="G67" s="66" t="s">
        <v>822</v>
      </c>
      <c r="H67" s="67"/>
      <c r="I67" s="67"/>
      <c r="J67" s="67" t="s">
        <v>214</v>
      </c>
      <c r="K67" s="67" t="s">
        <v>214</v>
      </c>
      <c r="L67" s="67" t="s">
        <v>214</v>
      </c>
      <c r="M67" s="67" t="s">
        <v>219</v>
      </c>
      <c r="N67" s="67" t="s">
        <v>219</v>
      </c>
      <c r="O67" s="67"/>
      <c r="P67" s="66" t="s">
        <v>846</v>
      </c>
      <c r="Q67" s="228"/>
    </row>
    <row r="68" spans="1:47" s="87" customFormat="1" ht="75" outlineLevel="2" x14ac:dyDescent="0.25">
      <c r="A68" s="66" t="s">
        <v>488</v>
      </c>
      <c r="B68" s="67" t="s">
        <v>823</v>
      </c>
      <c r="C68" s="73" t="s">
        <v>100</v>
      </c>
      <c r="D68" s="67" t="s">
        <v>824</v>
      </c>
      <c r="E68" s="73" t="s">
        <v>139</v>
      </c>
      <c r="F68" s="67" t="s">
        <v>1</v>
      </c>
      <c r="G68" s="66" t="s">
        <v>825</v>
      </c>
      <c r="H68" s="67"/>
      <c r="I68" s="67"/>
      <c r="J68" s="67" t="s">
        <v>214</v>
      </c>
      <c r="K68" s="67" t="s">
        <v>214</v>
      </c>
      <c r="L68" s="67" t="s">
        <v>215</v>
      </c>
      <c r="M68" s="67" t="s">
        <v>826</v>
      </c>
      <c r="N68" s="67" t="s">
        <v>168</v>
      </c>
      <c r="O68" s="67"/>
      <c r="P68" s="66"/>
      <c r="Q68" s="67" t="s">
        <v>214</v>
      </c>
      <c r="AS68" s="87">
        <v>2852</v>
      </c>
      <c r="AT68" s="87">
        <v>2830</v>
      </c>
      <c r="AU68" s="87">
        <v>2845</v>
      </c>
    </row>
    <row r="69" spans="1:47" s="87" customFormat="1" ht="195" outlineLevel="2" x14ac:dyDescent="0.25">
      <c r="A69" s="66" t="s">
        <v>488</v>
      </c>
      <c r="B69" s="67" t="s">
        <v>827</v>
      </c>
      <c r="C69" s="73" t="s">
        <v>101</v>
      </c>
      <c r="D69" s="67" t="s">
        <v>828</v>
      </c>
      <c r="E69" s="40" t="s">
        <v>140</v>
      </c>
      <c r="F69" s="67" t="s">
        <v>1</v>
      </c>
      <c r="G69" s="66" t="s">
        <v>829</v>
      </c>
      <c r="H69" s="67"/>
      <c r="I69" s="67"/>
      <c r="J69" s="67" t="s">
        <v>214</v>
      </c>
      <c r="K69" s="67" t="s">
        <v>214</v>
      </c>
      <c r="L69" s="67" t="s">
        <v>214</v>
      </c>
      <c r="M69" s="67" t="s">
        <v>219</v>
      </c>
      <c r="N69" s="67" t="s">
        <v>219</v>
      </c>
      <c r="O69" s="67"/>
      <c r="P69" s="66"/>
      <c r="Q69" s="67" t="s">
        <v>214</v>
      </c>
      <c r="AS69" s="87">
        <v>2852</v>
      </c>
      <c r="AT69" s="87">
        <v>2830</v>
      </c>
      <c r="AU69" s="87">
        <v>2735</v>
      </c>
    </row>
    <row r="70" spans="1:47" s="87" customFormat="1" ht="210" outlineLevel="2" x14ac:dyDescent="0.25">
      <c r="A70" s="66" t="s">
        <v>488</v>
      </c>
      <c r="B70" s="67" t="s">
        <v>528</v>
      </c>
      <c r="C70" s="73" t="s">
        <v>102</v>
      </c>
      <c r="D70" s="67" t="s">
        <v>719</v>
      </c>
      <c r="E70" s="40" t="s">
        <v>141</v>
      </c>
      <c r="F70" s="67" t="s">
        <v>1</v>
      </c>
      <c r="G70" s="66" t="s">
        <v>720</v>
      </c>
      <c r="H70" s="67"/>
      <c r="I70" s="67"/>
      <c r="J70" s="67" t="s">
        <v>214</v>
      </c>
      <c r="K70" s="67" t="s">
        <v>214</v>
      </c>
      <c r="L70" s="67" t="s">
        <v>214</v>
      </c>
      <c r="M70" s="67" t="s">
        <v>219</v>
      </c>
      <c r="N70" s="67" t="s">
        <v>219</v>
      </c>
      <c r="O70" s="67"/>
      <c r="P70" s="66"/>
      <c r="Q70" s="67" t="s">
        <v>214</v>
      </c>
      <c r="AS70" s="87">
        <v>2842</v>
      </c>
      <c r="AT70" s="87">
        <v>2822</v>
      </c>
    </row>
    <row r="71" spans="1:47" s="87" customFormat="1" ht="60" outlineLevel="2" x14ac:dyDescent="0.25">
      <c r="A71" s="66" t="s">
        <v>488</v>
      </c>
      <c r="B71" s="67" t="s">
        <v>830</v>
      </c>
      <c r="C71" s="73" t="s">
        <v>873</v>
      </c>
      <c r="D71" s="67" t="s">
        <v>831</v>
      </c>
      <c r="E71" s="73" t="s">
        <v>142</v>
      </c>
      <c r="F71" s="67" t="s">
        <v>1</v>
      </c>
      <c r="G71" s="66" t="s">
        <v>832</v>
      </c>
      <c r="H71" s="67"/>
      <c r="I71" s="67"/>
      <c r="J71" s="67" t="s">
        <v>214</v>
      </c>
      <c r="K71" s="67" t="s">
        <v>214</v>
      </c>
      <c r="L71" s="67" t="s">
        <v>215</v>
      </c>
      <c r="M71" s="67" t="s">
        <v>833</v>
      </c>
      <c r="N71" s="67" t="s">
        <v>168</v>
      </c>
      <c r="O71" s="67"/>
      <c r="P71" s="66"/>
      <c r="Q71" s="67" t="s">
        <v>214</v>
      </c>
      <c r="AS71" s="87">
        <v>2848</v>
      </c>
      <c r="AT71" s="87">
        <v>2826</v>
      </c>
      <c r="AU71" s="87">
        <v>2841</v>
      </c>
    </row>
    <row r="72" spans="1:47" s="87" customFormat="1" ht="105" outlineLevel="2" x14ac:dyDescent="0.25">
      <c r="A72" s="66" t="s">
        <v>488</v>
      </c>
      <c r="B72" s="67" t="s">
        <v>492</v>
      </c>
      <c r="C72" s="73" t="s">
        <v>104</v>
      </c>
      <c r="D72" s="67" t="s">
        <v>691</v>
      </c>
      <c r="E72" s="73" t="s">
        <v>143</v>
      </c>
      <c r="F72" s="67" t="s">
        <v>1</v>
      </c>
      <c r="G72" s="66" t="s">
        <v>692</v>
      </c>
      <c r="H72" s="67"/>
      <c r="I72" s="67"/>
      <c r="J72" s="67" t="s">
        <v>214</v>
      </c>
      <c r="K72" s="67" t="s">
        <v>214</v>
      </c>
      <c r="L72" s="67" t="s">
        <v>215</v>
      </c>
      <c r="M72" s="67" t="s">
        <v>693</v>
      </c>
      <c r="N72" s="67" t="s">
        <v>168</v>
      </c>
      <c r="O72" s="67"/>
      <c r="P72" s="66"/>
      <c r="Q72" s="67" t="s">
        <v>214</v>
      </c>
      <c r="AS72" s="87">
        <v>2848</v>
      </c>
      <c r="AT72" s="87">
        <v>2826</v>
      </c>
      <c r="AU72" s="87">
        <v>2841</v>
      </c>
    </row>
    <row r="73" spans="1:47" s="87" customFormat="1" ht="105" outlineLevel="2" x14ac:dyDescent="0.25">
      <c r="A73" s="66" t="s">
        <v>488</v>
      </c>
      <c r="B73" s="67" t="s">
        <v>834</v>
      </c>
      <c r="C73" s="73" t="s">
        <v>105</v>
      </c>
      <c r="D73" s="67" t="s">
        <v>835</v>
      </c>
      <c r="E73" s="73" t="s">
        <v>144</v>
      </c>
      <c r="F73" s="67" t="s">
        <v>1</v>
      </c>
      <c r="G73" s="66" t="s">
        <v>836</v>
      </c>
      <c r="H73" s="67"/>
      <c r="I73" s="67"/>
      <c r="J73" s="67" t="s">
        <v>214</v>
      </c>
      <c r="K73" s="67" t="s">
        <v>214</v>
      </c>
      <c r="L73" s="67" t="s">
        <v>215</v>
      </c>
      <c r="M73" s="67" t="s">
        <v>837</v>
      </c>
      <c r="N73" s="67" t="s">
        <v>168</v>
      </c>
      <c r="O73" s="67"/>
      <c r="P73" s="66"/>
      <c r="Q73" s="67" t="s">
        <v>214</v>
      </c>
      <c r="AS73" s="87">
        <v>2848</v>
      </c>
      <c r="AT73" s="87">
        <v>2826</v>
      </c>
      <c r="AU73" s="87">
        <v>2841</v>
      </c>
    </row>
    <row r="74" spans="1:47" s="87" customFormat="1" ht="60" outlineLevel="2" x14ac:dyDescent="0.25">
      <c r="A74" s="66" t="s">
        <v>488</v>
      </c>
      <c r="B74" s="67" t="s">
        <v>838</v>
      </c>
      <c r="C74" s="73" t="s">
        <v>106</v>
      </c>
      <c r="D74" s="67" t="s">
        <v>839</v>
      </c>
      <c r="E74" s="73" t="s">
        <v>145</v>
      </c>
      <c r="F74" s="67" t="s">
        <v>1</v>
      </c>
      <c r="G74" s="66" t="s">
        <v>840</v>
      </c>
      <c r="H74" s="67"/>
      <c r="I74" s="67"/>
      <c r="J74" s="67" t="s">
        <v>214</v>
      </c>
      <c r="K74" s="67" t="s">
        <v>214</v>
      </c>
      <c r="L74" s="67" t="s">
        <v>215</v>
      </c>
      <c r="M74" s="67" t="s">
        <v>841</v>
      </c>
      <c r="N74" s="67" t="s">
        <v>168</v>
      </c>
      <c r="O74" s="67"/>
      <c r="P74" s="66"/>
      <c r="Q74" s="67" t="s">
        <v>214</v>
      </c>
      <c r="AS74" s="87">
        <v>2848</v>
      </c>
      <c r="AT74" s="87">
        <v>2826</v>
      </c>
      <c r="AU74" s="87">
        <v>2841</v>
      </c>
    </row>
    <row r="75" spans="1:47" s="87" customFormat="1" ht="105" outlineLevel="2" x14ac:dyDescent="0.25">
      <c r="A75" s="66" t="s">
        <v>488</v>
      </c>
      <c r="B75" s="67" t="s">
        <v>842</v>
      </c>
      <c r="C75" s="73" t="s">
        <v>107</v>
      </c>
      <c r="D75" s="67" t="s">
        <v>843</v>
      </c>
      <c r="E75" s="40" t="s">
        <v>146</v>
      </c>
      <c r="F75" s="67" t="s">
        <v>1</v>
      </c>
      <c r="G75" s="66" t="s">
        <v>844</v>
      </c>
      <c r="H75" s="67"/>
      <c r="I75" s="67"/>
      <c r="J75" s="67" t="s">
        <v>214</v>
      </c>
      <c r="K75" s="67" t="s">
        <v>214</v>
      </c>
      <c r="L75" s="67" t="s">
        <v>214</v>
      </c>
      <c r="M75" s="67" t="s">
        <v>219</v>
      </c>
      <c r="N75" s="67" t="s">
        <v>219</v>
      </c>
      <c r="O75" s="67"/>
      <c r="P75" s="66"/>
      <c r="Q75" s="67" t="s">
        <v>214</v>
      </c>
      <c r="AS75" s="87">
        <v>2801</v>
      </c>
      <c r="AT75" s="87">
        <v>2801</v>
      </c>
      <c r="AU75" s="87">
        <v>2801</v>
      </c>
    </row>
    <row r="76" spans="1:47" s="87" customFormat="1" ht="75" outlineLevel="2" x14ac:dyDescent="0.25">
      <c r="A76" s="66" t="s">
        <v>488</v>
      </c>
      <c r="B76" s="67" t="s">
        <v>576</v>
      </c>
      <c r="C76" s="73" t="s">
        <v>108</v>
      </c>
      <c r="D76" s="67" t="s">
        <v>760</v>
      </c>
      <c r="E76" s="73" t="s">
        <v>147</v>
      </c>
      <c r="F76" s="67" t="s">
        <v>1</v>
      </c>
      <c r="G76" s="66" t="s">
        <v>761</v>
      </c>
      <c r="H76" s="67"/>
      <c r="I76" s="67"/>
      <c r="J76" s="67" t="s">
        <v>214</v>
      </c>
      <c r="K76" s="67" t="s">
        <v>214</v>
      </c>
      <c r="L76" s="67" t="s">
        <v>214</v>
      </c>
      <c r="M76" s="67" t="s">
        <v>219</v>
      </c>
      <c r="N76" s="67" t="s">
        <v>219</v>
      </c>
      <c r="O76" s="67"/>
      <c r="P76" s="66"/>
      <c r="Q76" s="67" t="s">
        <v>214</v>
      </c>
      <c r="AS76" s="87">
        <v>2801</v>
      </c>
      <c r="AT76" s="87">
        <v>2801</v>
      </c>
      <c r="AU76" s="87">
        <v>2801</v>
      </c>
    </row>
    <row r="77" spans="1:47" s="87" customFormat="1" ht="90" customHeight="1" outlineLevel="2" x14ac:dyDescent="0.25">
      <c r="A77" s="66" t="s">
        <v>488</v>
      </c>
      <c r="B77" s="67" t="s">
        <v>495</v>
      </c>
      <c r="C77" s="73" t="s">
        <v>109</v>
      </c>
      <c r="D77" s="67" t="s">
        <v>694</v>
      </c>
      <c r="E77" s="73" t="s">
        <v>148</v>
      </c>
      <c r="F77" s="67" t="s">
        <v>1</v>
      </c>
      <c r="G77" s="66" t="s">
        <v>695</v>
      </c>
      <c r="H77" s="67"/>
      <c r="I77" s="67"/>
      <c r="J77" s="67" t="s">
        <v>214</v>
      </c>
      <c r="K77" s="67" t="s">
        <v>214</v>
      </c>
      <c r="L77" s="67" t="s">
        <v>215</v>
      </c>
      <c r="M77" s="67" t="s">
        <v>696</v>
      </c>
      <c r="N77" s="67" t="s">
        <v>168</v>
      </c>
      <c r="O77" s="67"/>
      <c r="P77" s="66"/>
      <c r="Q77" s="67" t="s">
        <v>214</v>
      </c>
      <c r="AS77" s="87">
        <v>2844</v>
      </c>
      <c r="AT77" s="87">
        <v>2824</v>
      </c>
      <c r="AU77" s="87">
        <v>2839</v>
      </c>
    </row>
    <row r="78" spans="1:47" s="87" customFormat="1" ht="90" outlineLevel="2" x14ac:dyDescent="0.25">
      <c r="A78" s="66" t="s">
        <v>488</v>
      </c>
      <c r="B78" s="67" t="s">
        <v>579</v>
      </c>
      <c r="C78" s="73" t="s">
        <v>110</v>
      </c>
      <c r="D78" s="67" t="s">
        <v>762</v>
      </c>
      <c r="E78" s="73" t="s">
        <v>149</v>
      </c>
      <c r="F78" s="67" t="s">
        <v>1</v>
      </c>
      <c r="G78" s="66" t="s">
        <v>763</v>
      </c>
      <c r="H78" s="67"/>
      <c r="I78" s="67"/>
      <c r="J78" s="67" t="s">
        <v>214</v>
      </c>
      <c r="K78" s="67" t="s">
        <v>214</v>
      </c>
      <c r="L78" s="67" t="s">
        <v>215</v>
      </c>
      <c r="M78" s="67" t="s">
        <v>764</v>
      </c>
      <c r="N78" s="67" t="s">
        <v>168</v>
      </c>
      <c r="O78" s="67"/>
      <c r="P78" s="66"/>
      <c r="Q78" s="67" t="s">
        <v>214</v>
      </c>
      <c r="AS78" s="87">
        <v>2862</v>
      </c>
      <c r="AT78" s="87">
        <v>2838</v>
      </c>
      <c r="AU78" s="87">
        <v>2852</v>
      </c>
    </row>
    <row r="79" spans="1:47" s="87" customFormat="1" ht="120" outlineLevel="2" x14ac:dyDescent="0.25">
      <c r="A79" s="66" t="s">
        <v>488</v>
      </c>
      <c r="B79" s="67" t="s">
        <v>582</v>
      </c>
      <c r="C79" s="73" t="s">
        <v>111</v>
      </c>
      <c r="D79" s="67" t="s">
        <v>765</v>
      </c>
      <c r="E79" s="73" t="s">
        <v>874</v>
      </c>
      <c r="F79" s="67" t="s">
        <v>1</v>
      </c>
      <c r="G79" s="66" t="s">
        <v>766</v>
      </c>
      <c r="H79" s="67"/>
      <c r="I79" s="67"/>
      <c r="J79" s="67" t="s">
        <v>214</v>
      </c>
      <c r="K79" s="67" t="s">
        <v>214</v>
      </c>
      <c r="L79" s="67" t="s">
        <v>215</v>
      </c>
      <c r="M79" s="67" t="s">
        <v>767</v>
      </c>
      <c r="N79" s="67" t="s">
        <v>168</v>
      </c>
      <c r="O79" s="67"/>
      <c r="P79" s="66"/>
      <c r="Q79" s="67" t="s">
        <v>214</v>
      </c>
      <c r="AS79" s="87">
        <v>2861</v>
      </c>
      <c r="AT79" s="87">
        <v>2837</v>
      </c>
      <c r="AU79" s="87">
        <v>2851</v>
      </c>
    </row>
    <row r="80" spans="1:47" s="87" customFormat="1" ht="75" outlineLevel="2" x14ac:dyDescent="0.25">
      <c r="A80" s="66" t="s">
        <v>488</v>
      </c>
      <c r="B80" s="67" t="s">
        <v>508</v>
      </c>
      <c r="C80" s="73" t="s">
        <v>112</v>
      </c>
      <c r="D80" s="67" t="s">
        <v>704</v>
      </c>
      <c r="E80" s="73" t="s">
        <v>151</v>
      </c>
      <c r="F80" s="67" t="s">
        <v>1</v>
      </c>
      <c r="G80" s="66" t="s">
        <v>705</v>
      </c>
      <c r="H80" s="67"/>
      <c r="I80" s="67"/>
      <c r="J80" s="67" t="s">
        <v>214</v>
      </c>
      <c r="K80" s="67" t="s">
        <v>214</v>
      </c>
      <c r="L80" s="67" t="s">
        <v>215</v>
      </c>
      <c r="M80" s="67" t="s">
        <v>706</v>
      </c>
      <c r="N80" s="67" t="s">
        <v>168</v>
      </c>
      <c r="O80" s="67"/>
      <c r="P80" s="66"/>
      <c r="Q80" s="67" t="s">
        <v>214</v>
      </c>
      <c r="AS80" s="87">
        <v>2849</v>
      </c>
      <c r="AT80" s="87">
        <v>2827</v>
      </c>
      <c r="AU80" s="87">
        <v>2842</v>
      </c>
    </row>
    <row r="81" spans="1:47" s="87" customFormat="1" ht="48" customHeight="1" outlineLevel="2" x14ac:dyDescent="0.25">
      <c r="A81" s="229" t="s">
        <v>488</v>
      </c>
      <c r="B81" s="228" t="s">
        <v>511</v>
      </c>
      <c r="C81" s="228" t="s">
        <v>113</v>
      </c>
      <c r="D81" s="228" t="s">
        <v>750</v>
      </c>
      <c r="E81" s="228" t="s">
        <v>152</v>
      </c>
      <c r="F81" s="228" t="s">
        <v>1</v>
      </c>
      <c r="G81" s="66" t="s">
        <v>751</v>
      </c>
      <c r="H81" s="67"/>
      <c r="I81" s="67"/>
      <c r="J81" s="67" t="s">
        <v>214</v>
      </c>
      <c r="K81" s="67" t="s">
        <v>214</v>
      </c>
      <c r="L81" s="67" t="s">
        <v>214</v>
      </c>
      <c r="M81" s="67" t="s">
        <v>219</v>
      </c>
      <c r="N81" s="67" t="s">
        <v>219</v>
      </c>
      <c r="O81" s="67" t="s">
        <v>219</v>
      </c>
      <c r="P81" s="67" t="s">
        <v>808</v>
      </c>
      <c r="Q81" s="228" t="s">
        <v>214</v>
      </c>
      <c r="AS81" s="87">
        <v>2855</v>
      </c>
      <c r="AT81" s="289">
        <v>2833</v>
      </c>
      <c r="AU81" s="87">
        <v>2847</v>
      </c>
    </row>
    <row r="82" spans="1:47" s="87" customFormat="1" ht="57" customHeight="1" outlineLevel="2" x14ac:dyDescent="0.25">
      <c r="A82" s="229"/>
      <c r="B82" s="228"/>
      <c r="C82" s="228"/>
      <c r="D82" s="228"/>
      <c r="E82" s="228"/>
      <c r="F82" s="228"/>
      <c r="G82" s="66" t="s">
        <v>752</v>
      </c>
      <c r="H82" s="67"/>
      <c r="I82" s="67"/>
      <c r="J82" s="67" t="s">
        <v>214</v>
      </c>
      <c r="K82" s="67" t="s">
        <v>214</v>
      </c>
      <c r="L82" s="67" t="s">
        <v>214</v>
      </c>
      <c r="M82" s="67" t="s">
        <v>219</v>
      </c>
      <c r="N82" s="67" t="s">
        <v>219</v>
      </c>
      <c r="O82" s="67" t="s">
        <v>219</v>
      </c>
      <c r="P82" s="67" t="s">
        <v>809</v>
      </c>
      <c r="Q82" s="228"/>
      <c r="AS82" s="87">
        <v>2856</v>
      </c>
      <c r="AT82" s="289"/>
      <c r="AU82" s="87">
        <v>2848</v>
      </c>
    </row>
  </sheetData>
  <mergeCells count="110">
    <mergeCell ref="A2:P2"/>
    <mergeCell ref="A6:A7"/>
    <mergeCell ref="B6:B7"/>
    <mergeCell ref="C6:C7"/>
    <mergeCell ref="D6:D7"/>
    <mergeCell ref="E6:E7"/>
    <mergeCell ref="F6:F7"/>
    <mergeCell ref="O6:O7"/>
    <mergeCell ref="Q6:Q7"/>
    <mergeCell ref="A4:A5"/>
    <mergeCell ref="B4:B5"/>
    <mergeCell ref="C4:C5"/>
    <mergeCell ref="D4:D5"/>
    <mergeCell ref="E4:E5"/>
    <mergeCell ref="F4:F5"/>
    <mergeCell ref="C32:C37"/>
    <mergeCell ref="AT6:AT7"/>
    <mergeCell ref="A8:P8"/>
    <mergeCell ref="A9:A17"/>
    <mergeCell ref="B9:B17"/>
    <mergeCell ref="C9:C17"/>
    <mergeCell ref="D9:D17"/>
    <mergeCell ref="E9:E17"/>
    <mergeCell ref="F9:F17"/>
    <mergeCell ref="O9:O17"/>
    <mergeCell ref="Q9:Q17"/>
    <mergeCell ref="AT9:AT17"/>
    <mergeCell ref="Q19:Q30"/>
    <mergeCell ref="AT42:AT44"/>
    <mergeCell ref="A31:P31"/>
    <mergeCell ref="A19:A30"/>
    <mergeCell ref="B19:B30"/>
    <mergeCell ref="C19:C30"/>
    <mergeCell ref="D19:D30"/>
    <mergeCell ref="Q81:Q82"/>
    <mergeCell ref="AT81:AT82"/>
    <mergeCell ref="A81:A82"/>
    <mergeCell ref="B81:B82"/>
    <mergeCell ref="C81:C82"/>
    <mergeCell ref="D81:D82"/>
    <mergeCell ref="E81:E82"/>
    <mergeCell ref="F81:F82"/>
    <mergeCell ref="O42:O44"/>
    <mergeCell ref="Q42:Q44"/>
    <mergeCell ref="O32:O37"/>
    <mergeCell ref="Q32:Q37"/>
    <mergeCell ref="AT32:AT37"/>
    <mergeCell ref="A42:A44"/>
    <mergeCell ref="B42:B44"/>
    <mergeCell ref="C42:C44"/>
    <mergeCell ref="A32:A37"/>
    <mergeCell ref="B32:B37"/>
    <mergeCell ref="AT49:AT50"/>
    <mergeCell ref="J49:J50"/>
    <mergeCell ref="K49:K50"/>
    <mergeCell ref="L49:L50"/>
    <mergeCell ref="M49:M50"/>
    <mergeCell ref="N49:N50"/>
    <mergeCell ref="O49:O50"/>
    <mergeCell ref="Q45:Q47"/>
    <mergeCell ref="AT45:AT47"/>
    <mergeCell ref="Q49:Q50"/>
    <mergeCell ref="H42:H44"/>
    <mergeCell ref="I42:I44"/>
    <mergeCell ref="E19:E30"/>
    <mergeCell ref="F19:F30"/>
    <mergeCell ref="D32:D37"/>
    <mergeCell ref="E32:E37"/>
    <mergeCell ref="F32:F37"/>
    <mergeCell ref="F42:F44"/>
    <mergeCell ref="D42:D44"/>
    <mergeCell ref="E42:E44"/>
    <mergeCell ref="A45:A47"/>
    <mergeCell ref="B45:B47"/>
    <mergeCell ref="C45:C47"/>
    <mergeCell ref="D45:D47"/>
    <mergeCell ref="E45:E47"/>
    <mergeCell ref="F45:F47"/>
    <mergeCell ref="H45:H47"/>
    <mergeCell ref="I45:I47"/>
    <mergeCell ref="O45:O47"/>
    <mergeCell ref="I49:I50"/>
    <mergeCell ref="A49:A50"/>
    <mergeCell ref="B49:B50"/>
    <mergeCell ref="C49:C50"/>
    <mergeCell ref="D49:D50"/>
    <mergeCell ref="E49:E50"/>
    <mergeCell ref="F49:F50"/>
    <mergeCell ref="Q66:Q67"/>
    <mergeCell ref="O57:O58"/>
    <mergeCell ref="Q57:Q58"/>
    <mergeCell ref="AT57:AT58"/>
    <mergeCell ref="A66:A67"/>
    <mergeCell ref="B66:B67"/>
    <mergeCell ref="C66:C67"/>
    <mergeCell ref="D66:D67"/>
    <mergeCell ref="E66:E67"/>
    <mergeCell ref="F66:F67"/>
    <mergeCell ref="I57:I58"/>
    <mergeCell ref="J57:J58"/>
    <mergeCell ref="K57:K58"/>
    <mergeCell ref="L57:L58"/>
    <mergeCell ref="M57:M58"/>
    <mergeCell ref="N57:N58"/>
    <mergeCell ref="A57:A58"/>
    <mergeCell ref="B57:B58"/>
    <mergeCell ref="C57:C58"/>
    <mergeCell ref="D57:D58"/>
    <mergeCell ref="E57:E58"/>
    <mergeCell ref="F57:F58"/>
  </mergeCells>
  <conditionalFormatting sqref="A8:E8 F32:F82 G8:Q8 F6:F18 F20:F29 A31:Q31 F4 A1:Q2">
    <cfRule type="cellIs" dxfId="0" priority="3" operator="equal">
      <formula>"N/A"</formula>
    </cfRule>
  </conditionalFormatting>
  <pageMargins left="0.7" right="0.7" top="0.75" bottom="0.75" header="0.3" footer="0.3"/>
  <pageSetup paperSize="5" scale="55" orientation="landscape" horizontalDpi="300" verticalDpi="300"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AE0ADF6B990947A56EFFA0798F3F47" ma:contentTypeVersion="11" ma:contentTypeDescription="Create a new document." ma:contentTypeScope="" ma:versionID="e34863ff73b48f31291fbc00469ac2ff">
  <xsd:schema xmlns:xsd="http://www.w3.org/2001/XMLSchema" xmlns:xs="http://www.w3.org/2001/XMLSchema" xmlns:p="http://schemas.microsoft.com/office/2006/metadata/properties" xmlns:ns2="41d99d64-d26a-4ba1-8a3d-8667f8629b42" xmlns:ns3="99d50e47-8aee-4e72-86da-e5aa071a5f15" targetNamespace="http://schemas.microsoft.com/office/2006/metadata/properties" ma:root="true" ma:fieldsID="8c610d7569d69673a564b2338bbf1b82" ns2:_="" ns3:_="">
    <xsd:import namespace="41d99d64-d26a-4ba1-8a3d-8667f8629b42"/>
    <xsd:import namespace="99d50e47-8aee-4e72-86da-e5aa071a5f15"/>
    <xsd:element name="properties">
      <xsd:complexType>
        <xsd:sequence>
          <xsd:element name="documentManagement">
            <xsd:complexType>
              <xsd:all>
                <xsd:element ref="ns2:CR" minOccurs="0"/>
                <xsd:element ref="ns2:Document_x0020_Type" minOccurs="0"/>
                <xsd:element ref="ns2:Process_x0020_Area" minOccurs="0"/>
                <xsd:element ref="ns2:Related_x0020_CR" minOccurs="0"/>
                <xsd:element ref="ns2:Release" minOccurs="0"/>
                <xsd:element ref="ns3:NGCENTAuthorString" minOccurs="0"/>
                <xsd:element ref="ns3:NGCENTOwnerString" minOccurs="0"/>
                <xsd:element ref="ns3:NGCENTDescription" minOccurs="0"/>
                <xsd:element ref="ns3:NGCENTOriginalSourceId" minOccurs="0"/>
                <xsd:element ref="ns3:NGCENTOriginalLocation" minOccurs="0"/>
                <xsd:element ref="ns3:x5vv"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d99d64-d26a-4ba1-8a3d-8667f8629b42" elementFormDefault="qualified">
    <xsd:import namespace="http://schemas.microsoft.com/office/2006/documentManagement/types"/>
    <xsd:import namespace="http://schemas.microsoft.com/office/infopath/2007/PartnerControls"/>
    <xsd:element name="CR" ma:index="8" nillable="true" ma:displayName="CR" ma:internalName="CR">
      <xsd:simpleType>
        <xsd:restriction base="dms:Text">
          <xsd:maxLength value="255"/>
        </xsd:restriction>
      </xsd:simpleType>
    </xsd:element>
    <xsd:element name="Document_x0020_Type" ma:index="9" nillable="true" ma:displayName="Document Type" ma:default="Award Fee Letter" ma:format="Dropdown" ma:internalName="Document_x0020_Type">
      <xsd:simpleType>
        <xsd:restriction base="dms:Choice">
          <xsd:enumeration value="_Archive"/>
          <xsd:enumeration value="508"/>
          <xsd:enumeration value="All Hands"/>
          <xsd:enumeration value="Approval"/>
          <xsd:enumeration value="Assignments"/>
          <xsd:enumeration value="Attestation Batch"/>
          <xsd:enumeration value="Audit - Corporate"/>
          <xsd:enumeration value="Audit - SOO"/>
          <xsd:enumeration value="Award Fee Letter"/>
          <xsd:enumeration value="Award Fee Plan"/>
          <xsd:enumeration value="Award Fee Self-Assessment"/>
          <xsd:enumeration value="Change Request Form"/>
          <xsd:enumeration value="CMMI-2013"/>
          <xsd:enumeration value="CMMI-2016"/>
          <xsd:enumeration value="Code"/>
          <xsd:enumeration value="Contract-Proposal"/>
          <xsd:enumeration value="CRDD"/>
          <xsd:enumeration value="CRDM"/>
          <xsd:enumeration value="CRTM"/>
          <xsd:enumeration value="Dashboard Report"/>
          <xsd:enumeration value="Data Dictionary"/>
          <xsd:enumeration value="Data Models"/>
          <xsd:enumeration value="Data User Agreement (DUA)"/>
          <xsd:enumeration value="Document Management"/>
          <xsd:enumeration value="DSS"/>
          <xsd:enumeration value="Email-Comments"/>
          <xsd:enumeration value="Error Codes"/>
          <xsd:enumeration value="FCA"/>
          <xsd:enumeration value="Floor Plan"/>
          <xsd:enumeration value="Gate Review Material"/>
          <xsd:enumeration value="Growth Plan"/>
          <xsd:enumeration value="ICD"/>
          <xsd:enumeration value="Integrated Baseline Review (IBR)"/>
          <xsd:enumeration value="Integration Report"/>
          <xsd:enumeration value="IRR Checklist"/>
          <xsd:enumeration value="Joint Operating Agreement (JOA)"/>
          <xsd:enumeration value="LOE"/>
          <xsd:enumeration value="Master Document"/>
          <xsd:enumeration value="Master Filename"/>
          <xsd:enumeration value="Meeting Minutes"/>
          <xsd:enumeration value="MKS Checklist"/>
          <xsd:enumeration value="MMR (Internal NGC Report)"/>
          <xsd:enumeration value="Mockups"/>
          <xsd:enumeration value="Monthly Measures / Metrics"/>
          <xsd:enumeration value="Monthly Status Meeting"/>
          <xsd:enumeration value="Newsletter"/>
          <xsd:enumeration value="On-Off Boarding"/>
          <xsd:enumeration value="Operations Maintenance Manual (OMM)"/>
          <xsd:enumeration value="Org Chart"/>
          <xsd:enumeration value="Other"/>
          <xsd:enumeration value="Overview"/>
          <xsd:enumeration value="PAL"/>
          <xsd:enumeration value="Past Performance"/>
          <xsd:enumeration value="Plan"/>
          <xsd:enumeration value="PM-PRO"/>
          <xsd:enumeration value="PMR"/>
          <xsd:enumeration value="Presentation"/>
          <xsd:enumeration value="Procedure"/>
          <xsd:enumeration value="Process"/>
          <xsd:enumeration value="Program Kudos"/>
          <xsd:enumeration value="Project Document"/>
          <xsd:enumeration value="PRR Checklist"/>
          <xsd:enumeration value="QC Upload"/>
          <xsd:enumeration value="Query Log"/>
          <xsd:enumeration value="RBPE"/>
          <xsd:enumeration value="Reference Sheet"/>
          <xsd:enumeration value="Release Management"/>
          <xsd:enumeration value="Release Notes"/>
          <xsd:enumeration value="Report"/>
          <xsd:enumeration value="Requirements Volume"/>
          <xsd:enumeration value="Resume / EATL"/>
          <xsd:enumeration value="RORB Meeting"/>
          <xsd:enumeration value="Roster"/>
          <xsd:enumeration value="RTM"/>
          <xsd:enumeration value="Rules"/>
          <xsd:enumeration value="Schedule"/>
          <xsd:enumeration value="Scorecard"/>
          <xsd:enumeration value="SDD"/>
          <xsd:enumeration value="SOW"/>
          <xsd:enumeration value="Technical Analysis"/>
          <xsd:enumeration value="Technical Direction Letter (TDL)"/>
          <xsd:enumeration value="Template"/>
          <xsd:enumeration value="Test Cases"/>
          <xsd:enumeration value="Test File / Sample File"/>
          <xsd:enumeration value="Test Plan"/>
          <xsd:enumeration value="Test Summary Report"/>
          <xsd:enumeration value="Time Charging (NWID)"/>
          <xsd:enumeration value="Training"/>
          <xsd:enumeration value="Training Records"/>
          <xsd:enumeration value="User Guide"/>
          <xsd:enumeration value="VDD"/>
          <xsd:enumeration value="VPAT"/>
          <xsd:enumeration value="VRR Checklist"/>
          <xsd:enumeration value="Weekly Status Meeting"/>
          <xsd:enumeration value="Weekly Test Summary Report"/>
          <xsd:enumeration value="White Paper"/>
          <xsd:enumeration value="Work Breakdown Structure (WBS)"/>
          <xsd:enumeration value="Work Instructions"/>
          <xsd:enumeration value="XLC Template"/>
          <xsd:enumeration value="XSD"/>
        </xsd:restriction>
      </xsd:simpleType>
    </xsd:element>
    <xsd:element name="Process_x0020_Area" ma:index="10" nillable="true" ma:displayName="Process Area" ma:default="Configurations Management" ma:format="Dropdown" ma:internalName="Process_x0020_Area">
      <xsd:simpleType>
        <xsd:restriction base="dms:Choice">
          <xsd:enumeration value="Configurations Management"/>
          <xsd:enumeration value="Data Management"/>
          <xsd:enumeration value="Design"/>
          <xsd:enumeration value="Development"/>
          <xsd:enumeration value="Implementation"/>
          <xsd:enumeration value="N/A"/>
          <xsd:enumeration value="Peer Review"/>
          <xsd:enumeration value="Performance Management"/>
          <xsd:enumeration value="Program Management"/>
          <xsd:enumeration value="Requirements"/>
          <xsd:enumeration value="Risk Management"/>
          <xsd:enumeration value="Structured Decision Making [DAR]"/>
          <xsd:enumeration value="Supply Agreement Management"/>
          <xsd:enumeration value="Validation"/>
          <xsd:enumeration value="Verification"/>
          <xsd:enumeration value="Testing"/>
          <xsd:enumeration value="Training"/>
        </xsd:restriction>
      </xsd:simpleType>
    </xsd:element>
    <xsd:element name="Related_x0020_CR" ma:index="11" nillable="true" ma:displayName="Related CR" ma:internalName="Related_x0020_CR">
      <xsd:simpleType>
        <xsd:restriction base="dms:Text">
          <xsd:maxLength value="255"/>
        </xsd:restriction>
      </xsd:simpleType>
    </xsd:element>
    <xsd:element name="Release" ma:index="12" nillable="true" ma:displayName="Release" ma:default="R17.02" ma:format="Dropdown" ma:internalName="Release">
      <xsd:simpleType>
        <xsd:restriction base="dms:Choice">
          <xsd:enumeration value="Enhanced CR"/>
          <xsd:enumeration value="Master Document"/>
          <xsd:enumeration value="Other"/>
          <xsd:enumeration value="R17.03"/>
          <xsd:enumeration value="R17.02"/>
          <xsd:enumeration value="R17.01"/>
          <xsd:enumeration value="R16.04"/>
          <xsd:enumeration value="R16.03"/>
          <xsd:enumeration value="R16.02"/>
          <xsd:enumeration value="R16.01"/>
          <xsd:enumeration value="R15.04"/>
          <xsd:enumeration value="R15.03"/>
          <xsd:enumeration value="R15.02"/>
          <xsd:enumeration value="R15.01"/>
          <xsd:enumeration value="R14.04"/>
          <xsd:enumeration value="R14.03"/>
          <xsd:enumeration value="R14.02"/>
          <xsd:enumeration value="R14.01"/>
          <xsd:enumeration value="R13.04"/>
          <xsd:enumeration value="R13.03"/>
          <xsd:enumeration value="R13.02"/>
          <xsd:enumeration value="R13.01"/>
          <xsd:enumeration value="R12.04"/>
          <xsd:enumeration value="R12.03"/>
          <xsd:enumeration value="R12.02"/>
          <xsd:enumeration value="R12.01"/>
          <xsd:enumeration value="R11.04"/>
          <xsd:enumeration value="R11.03"/>
          <xsd:enumeration value="R11.02"/>
          <xsd:enumeration value="R11.01"/>
          <xsd:enumeration value="R10.04"/>
          <xsd:enumeration value="R10.03"/>
        </xsd:restriction>
      </xsd:simpleType>
    </xsd:element>
  </xsd:schema>
  <xsd:schema xmlns:xsd="http://www.w3.org/2001/XMLSchema" xmlns:xs="http://www.w3.org/2001/XMLSchema" xmlns:dms="http://schemas.microsoft.com/office/2006/documentManagement/types" xmlns:pc="http://schemas.microsoft.com/office/infopath/2007/PartnerControls" targetNamespace="99d50e47-8aee-4e72-86da-e5aa071a5f15" elementFormDefault="qualified">
    <xsd:import namespace="http://schemas.microsoft.com/office/2006/documentManagement/types"/>
    <xsd:import namespace="http://schemas.microsoft.com/office/infopath/2007/PartnerControls"/>
    <xsd:element name="NGCENTAuthorString" ma:index="13" nillable="true" ma:displayName="NGCENTAuthorString" ma:internalName="NGCENTAuthorString">
      <xsd:simpleType>
        <xsd:restriction base="dms:Text"/>
      </xsd:simpleType>
    </xsd:element>
    <xsd:element name="NGCENTOwnerString" ma:index="14" nillable="true" ma:displayName="NGCENTOwnerString" ma:internalName="NGCENTOwnerString">
      <xsd:simpleType>
        <xsd:restriction base="dms:Text"/>
      </xsd:simpleType>
    </xsd:element>
    <xsd:element name="NGCENTDescription" ma:index="15" nillable="true" ma:displayName="NGCENTDescription" ma:internalName="NGCENTDescription">
      <xsd:simpleType>
        <xsd:restriction base="dms:Note"/>
      </xsd:simpleType>
    </xsd:element>
    <xsd:element name="NGCENTOriginalSourceId" ma:index="16" nillable="true" ma:displayName="NGCENTOriginalSourceId" ma:internalName="NGCENTOriginalSourceId">
      <xsd:simpleType>
        <xsd:restriction base="dms:Text"/>
      </xsd:simpleType>
    </xsd:element>
    <xsd:element name="NGCENTOriginalLocation" ma:index="17" nillable="true" ma:displayName="NGCENTOriginalLocation" ma:internalName="NGCENTOriginalLocation">
      <xsd:simpleType>
        <xsd:restriction base="dms:Note"/>
      </xsd:simpleType>
    </xsd:element>
    <xsd:element name="x5vv" ma:index="18" nillable="true" ma:displayName="Assignments" ma:internalName="x5vv">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GCENTOriginalSourceId xmlns="99d50e47-8aee-4e72-86da-e5aa071a5f15">153612270</NGCENTOriginalSourceId>
    <Release xmlns="41d99d64-d26a-4ba1-8a3d-8667f8629b42">R16.04</Release>
    <Related_x0020_CR xmlns="41d99d64-d26a-4ba1-8a3d-8667f8629b42" xsi:nil="true"/>
    <NGCENTDescription xmlns="99d50e47-8aee-4e72-86da-e5aa071a5f15" xsi:nil="true"/>
    <NGCENTOwnerString xmlns="99d50e47-8aee-4e72-86da-e5aa071a5f15">Farrukh Sheikh (j08752)</NGCENTOwnerString>
    <Document_x0020_Type xmlns="41d99d64-d26a-4ba1-8a3d-8667f8629b42">Attestation Batch</Document_x0020_Type>
    <CR xmlns="41d99d64-d26a-4ba1-8a3d-8667f8629b42" xsi:nil="true"/>
    <NGCENTOriginalLocation xmlns="99d50e47-8aee-4e72-86da-e5aa071a5f15">\SDLC\CQM_Attestation_Data_Reference_Sheet_Final_02162016.xlsx</NGCENTOriginalLocation>
    <NGCENTAuthorString xmlns="99d50e47-8aee-4e72-86da-e5aa071a5f15">j08752</NGCENTAuthorString>
    <Process_x0020_Area xmlns="41d99d64-d26a-4ba1-8a3d-8667f8629b42">Requirements</Process_x0020_Area>
    <x5vv xmlns="99d50e47-8aee-4e72-86da-e5aa071a5f15">Done</x5vv>
  </documentManagement>
</p:properties>
</file>

<file path=customXml/itemProps1.xml><?xml version="1.0" encoding="utf-8"?>
<ds:datastoreItem xmlns:ds="http://schemas.openxmlformats.org/officeDocument/2006/customXml" ds:itemID="{2298F1E8-BE76-408A-BC10-7A8C863845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d99d64-d26a-4ba1-8a3d-8667f8629b42"/>
    <ds:schemaRef ds:uri="99d50e47-8aee-4e72-86da-e5aa071a5f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D274570-BBCD-4E04-A67D-81FFFB99639F}">
  <ds:schemaRefs>
    <ds:schemaRef ds:uri="http://schemas.microsoft.com/sharepoint/v3/contenttype/forms"/>
  </ds:schemaRefs>
</ds:datastoreItem>
</file>

<file path=customXml/itemProps3.xml><?xml version="1.0" encoding="utf-8"?>
<ds:datastoreItem xmlns:ds="http://schemas.openxmlformats.org/officeDocument/2006/customXml" ds:itemID="{297C3239-4A84-4A6D-ABD5-3CABC013DFB0}">
  <ds:schemaRefs>
    <ds:schemaRef ds:uri="http://schemas.openxmlformats.org/package/2006/metadata/core-properties"/>
    <ds:schemaRef ds:uri="http://schemas.microsoft.com/office/2006/documentManagement/types"/>
    <ds:schemaRef ds:uri="http://www.w3.org/XML/1998/namespace"/>
    <ds:schemaRef ds:uri="http://purl.org/dc/elements/1.1/"/>
    <ds:schemaRef ds:uri="http://purl.org/dc/terms/"/>
    <ds:schemaRef ds:uri="http://schemas.microsoft.com/office/infopath/2007/PartnerControls"/>
    <ds:schemaRef ds:uri="http://purl.org/dc/dcmitype/"/>
    <ds:schemaRef ds:uri="99d50e47-8aee-4e72-86da-e5aa071a5f15"/>
    <ds:schemaRef ds:uri="41d99d64-d26a-4ba1-8a3d-8667f8629b4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EP Additional CQM - 2011 Tech</vt:lpstr>
      <vt:lpstr>2016 Edition CQMs EH</vt:lpstr>
      <vt:lpstr>2016 Edition CQMs EP</vt:lpstr>
      <vt:lpstr>2015 Edition CQMs EH</vt:lpstr>
      <vt:lpstr>2015 Edition CQMs EP</vt:lpstr>
      <vt:lpstr>2014 Edition CQMs EH</vt:lpstr>
      <vt:lpstr>2014 Edition CQMs EP</vt:lpstr>
      <vt:lpstr>PY 2013, 2014 Edition CQMs EH</vt:lpstr>
      <vt:lpstr>PY 2013, 2014 Edition CQMs EP</vt:lpstr>
      <vt:lpstr>MU1 MU2 Analysis</vt:lpstr>
      <vt:lpstr>2011 Edition CQMs EH</vt:lpstr>
      <vt:lpstr>2011 Edition CQMs EP</vt:lpstr>
      <vt:lpstr>'2011 Edition CQMs EH'!Print_Area</vt:lpstr>
      <vt:lpstr>'2011 Edition CQMs EP'!Print_Area</vt:lpstr>
      <vt:lpstr>'2014 Edition CQMs EH'!Print_Area</vt:lpstr>
      <vt:lpstr>'2014 Edition CQMs EP'!Print_Area</vt:lpstr>
      <vt:lpstr>'2015 Edition CQMs EH'!Print_Area</vt:lpstr>
      <vt:lpstr>'2016 Edition CQMs EH'!Print_Area</vt:lpstr>
      <vt:lpstr>'PY 2013, 2014 Edition CQMs EH'!Print_Area</vt:lpstr>
      <vt:lpstr>'PY 2013, 2014 Edition CQMs EP'!Print_Area</vt:lpstr>
      <vt:lpstr>'2011 Edition CQMs EH'!Print_Titles</vt:lpstr>
      <vt:lpstr>'2011 Edition CQMs EP'!Print_Titles</vt:lpstr>
      <vt:lpstr>'2014 Edition CQMs EH'!Print_Titles</vt:lpstr>
      <vt:lpstr>'2014 Edition CQMs EP'!Print_Titles</vt:lpstr>
      <vt:lpstr>'2015 Edition CQMs EH'!Print_Titles</vt:lpstr>
      <vt:lpstr>'2016 Edition CQMs EH'!Print_Titles</vt:lpstr>
      <vt:lpstr>'MU1 MU2 Analysis'!Print_Titles</vt:lpstr>
      <vt:lpstr>'PY 2013, 2014 Edition CQMs EH'!Print_Titles</vt:lpstr>
      <vt:lpstr>'PY 2013, 2014 Edition CQMs EP'!Print_Titles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CQM_Attestation_Data_Reference_Sheet_Final_02162016.xlsx</dc:title>
  <dc:creator/>
  <cp:lastModifiedBy/>
  <dcterms:created xsi:type="dcterms:W3CDTF">2006-09-16T00:00:00Z</dcterms:created>
  <dcterms:modified xsi:type="dcterms:W3CDTF">2017-03-07T19:19:53Z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0x010100EAAE0ADF6B990947A56EFFA0798F3F47</vt:lpwstr>
  </property>
</Properties>
</file>