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B2E5432-D13C-48B8-9EB4-0CD64D750FE3}"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<sst xmlns="http://schemas.openxmlformats.org/spreadsheetml/2006/main" count="7848" uniqueCount="1213">
  <si>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</si>
  <si>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</si>
  <si>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</si>
  <si>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</si>
  <si>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</si>
  <si>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</si>
  <si>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</si>
  <si>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</si>
  <si>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</si>
  <si>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</si>
  <si>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</si>
  <si>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</si>
  <si>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</si>
  <si>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</si>
  <si>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</si>
  <si>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</si>
  <si>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</si>
  <si>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</si>
  <si>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</si>
  <si>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</si>
  <si>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</si>
  <si>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</si>
  <si>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</si>
  <si>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</si>
  <si>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</si>
  <si>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</si>
  <si>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</si>
  <si>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</si>
  <si>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</si>
  <si>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</si>
  <si>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</si>
  <si>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</si>
  <si>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</si>
  <si>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</si>
  <si>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</si>
  <si>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</si>
  <si>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</si>
  <si>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</si>
  <si>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</si>
  <si>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</si>
  <si>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</si>
  <si>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</si>
  <si>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</si>
  <si>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</si>
  <si>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</si>
  <si>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</si>
  <si>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</si>
  <si>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</si>
  <si>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</si>
  <si>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</si>
  <si>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</si>
  <si>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</si>
  <si>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</si>
  <si>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</si>
  <si>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</si>
  <si>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</si>
  <si>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</si>
  <si>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</si>
  <si>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</si>
  <si>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</si>
  <si>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</si>
  <si>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</si>
  <si>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</si>
  <si>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</si>
  <si>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</si>
  <si>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</si>
  <si>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</si>
  <si>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</si>
  <si>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</si>
  <si>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</si>
  <si>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</si>
  <si>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</si>
  <si>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</si>
  <si>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</si>
  <si>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</si>
  <si>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</si>
  <si>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</si>
  <si>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</si>
  <si>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</si>
  <si>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</si>
  <si>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</si>
  <si>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</si>
  <si>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</si>
  <si>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</si>
  <si>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</si>
  <si>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</si>
  <si>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</si>
  <si>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</si>
  <si>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</si>
  <si>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</si>
  <si>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</si>
  <si>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</si>
  <si>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</si>
  <si>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</si>
  <si>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</si>
  <si>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</si>
  <si>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</si>
  <si>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</si>
  <si>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</si>
  <si>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</si>
  <si>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</si>
  <si>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</si>
  <si>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</si>
  <si>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</si>
  <si>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</si>
  <si>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</si>
  <si>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</si>
  <si>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</si>
  <si>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</si>
  <si>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</si>
  <si>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</si>
  <si>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</si>
  <si>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</si>
  <si>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</si>
  <si>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</si>
  <si>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</si>
  <si>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</si>
  <si>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</si>
  <si>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</si>
  <si>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</si>
  <si>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</si>
  <si>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</si>
  <si>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</si>
  <si>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</si>
  <si>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</si>
  <si>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</si>
  <si>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</si>
  <si>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</si>
  <si>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</si>
  <si>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</si>
  <si>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</si>
  <si>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</si>
  <si>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</si>
  <si>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</si>
  <si>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</si>
  <si>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</si>
  <si>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</si>
  <si>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</si>
  <si>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</si>
  <si>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</si>
  <si>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</si>
  <si>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</si>
  <si>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</si>
  <si>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</si>
  <si>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</si>
  <si>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</si>
  <si>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</si>
  <si>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</si>
  <si>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</si>
  <si>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</si>
  <si>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</si>
  <si>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</si>
  <si>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</si>
  <si>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</si>
  <si>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</si>
  <si>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</si>
  <si>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</si>
  <si>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</si>
  <si>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</si>
  <si>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</si>
  <si>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</si>
  <si>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</si>
  <si>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</si>
  <si>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</si>
  <si>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</si>
  <si>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</si>
  <si>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</si>
  <si>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</si>
  <si>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</si>
  <si>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</si>
  <si>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</si>
  <si>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</si>
  <si>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</si>
  <si>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</si>
  <si>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</si>
  <si>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</si>
  <si>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</si>
  <si>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</si>
  <si>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</si>
  <si>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</si>
  <si>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</si>
  <si>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</si>
  <si>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</si>
  <si>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</si>
  <si>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</si>
  <si>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</si>
  <si>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</si>
  <si>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</si>
  <si>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</si>
  <si>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</si>
  <si>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</si>
  <si>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</si>
  <si>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</si>
  <si>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</si>
  <si>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</si>
  <si>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</si>
  <si>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</si>
  <si>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</si>
  <si>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</si>
  <si>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</si>
  <si>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</si>
  <si>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</si>
  <si>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</si>
  <si>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</si>
  <si>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</si>
  <si>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</si>
  <si>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</si>
  <si>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</si>
  <si>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</si>
  <si>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</si>
  <si>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</si>
  <si>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</si>
  <si>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</si>
  <si>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</si>
  <si>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</si>
  <si>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</si>
  <si>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</si>
  <si>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</si>
  <si>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</si>
  <si>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</si>
  <si>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</si>
  <si>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</si>
  <si>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</si>
  <si>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</si>
  <si>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</si>
  <si>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</si>
  <si>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</si>
  <si>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</si>
  <si>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</si>
  <si>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</si>
  <si>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</si>
  <si>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</si>
  <si>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</si>
  <si>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</si>
  <si>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</si>
  <si>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</si>
  <si>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</si>
  <si>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</si>
  <si>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</si>
  <si>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</si>
  <si>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</si>
  <si>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</si>
  <si>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</si>
  <si>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</si>
  <si>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</si>
  <si>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</si>
  <si>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</si>
  <si>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</si>
  <si>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</si>
  <si>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</si>
  <si>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</si>
  <si>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</si>
  <si>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</si>
  <si>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</si>
  <si>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</si>
  <si>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</si>
  <si>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</si>
  <si>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</si>
  <si>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</si>
  <si>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</si>
  <si>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</si>
  <si>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</si>
  <si>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</si>
  <si>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</si>
  <si>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</si>
  <si>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</si>
  <si>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</si>
  <si>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</si>
  <si>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</si>
  <si>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</si>
  <si>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</si>
  <si>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</si>
  <si>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</si>
  <si>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</si>
  <si>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</si>
  <si>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</si>
  <si>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</si>
  <si>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</si>
  <si>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</si>
  <si>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</si>
  <si>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</si>
  <si>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</si>
  <si>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</si>
  <si>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</si>
  <si>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</si>
  <si>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</si>
  <si>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</si>
  <si>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</si>
  <si>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</si>
  <si>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</si>
  <si>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</si>
  <si>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</si>
  <si>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</si>
  <si>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</si>
  <si>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</si>
  <si>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</si>
  <si>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</si>
  <si>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</si>
  <si>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</si>
  <si>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</si>
  <si>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</si>
  <si>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</si>
  <si>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</si>
  <si>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</si>
  <si>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</si>
  <si>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</si>
  <si>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</si>
  <si>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</si>
  <si>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</si>
  <si>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</si>
  <si>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</si>
  <si>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</si>
  <si>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</si>
  <si>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</si>
  <si>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</si>
  <si>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</si>
  <si>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</si>
  <si>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</si>
  <si>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</si>
  <si>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</si>
  <si>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</si>
  <si>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</si>
  <si>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</si>
  <si>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</si>
  <si>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</si>
  <si>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</si>
  <si>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</si>
  <si>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</si>
  <si>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</si>
  <si>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</si>
  <si>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</si>
  <si>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</si>
  <si>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</si>
  <si>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</si>
  <si>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</si>
  <si>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</si>
  <si>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</si>
  <si>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</si>
  <si>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</si>
  <si>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</si>
  <si>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</si>
  <si>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</si>
  <si>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</si>
  <si>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</si>
  <si>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</si>
  <si>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</si>
  <si>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</si>
  <si>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</si>
  <si>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</si>
  <si>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</si>
  <si>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</si>
  <si>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</si>
  <si>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</si>
  <si>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</si>
  <si>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</si>
  <si>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</si>
  <si>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</si>
  <si>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</si>
  <si>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</si>
  <si>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</si>
  <si>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</si>
  <si>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</si>
  <si>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</si>
  <si>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</si>
  <si>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</si>
  <si>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</si>
  <si>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</si>
  <si>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</si>
  <si>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</si>
  <si>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</si>
  <si>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</si>
  <si>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</si>
  <si>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</si>
  <si>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</si>
  <si>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</si>
  <si>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</si>
  <si>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</si>
  <si>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</si>
  <si>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</si>
  <si>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</si>
  <si>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</si>
  <si>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</si>
  <si>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</si>
  <si>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</si>
  <si>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</si>
  <si>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</si>
  <si>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</si>
  <si>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</si>
  <si>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</si>
  <si>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</si>
  <si>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</si>
  <si>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</si>
  <si>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</si>
  <si>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</si>
  <si>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</si>
  <si>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</si>
  <si>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</si>
  <si>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</si>
  <si>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</si>
  <si>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</si>
  <si>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</si>
  <si>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</si>
  <si>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</si>
  <si>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</si>
  <si>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</si>
  <si>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</si>
  <si>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</si>
  <si>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</si>
  <si>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</si>
  <si>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</si>
  <si>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</si>
  <si>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</si>
  <si>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</si>
  <si>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</si>
  <si>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</si>
  <si>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</si>
  <si>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</si>
  <si>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</si>
  <si>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</si>
  <si>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</si>
  <si>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</si>
  <si>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</si>
  <si>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</si>
  <si>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</si>
  <si>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</si>
  <si>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</si>
  <si>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</si>
  <si>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</si>
  <si>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</si>
  <si>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</si>
  <si>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</si>
  <si>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</si>
  <si>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</si>
  <si>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</si>
  <si>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</si>
  <si>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</si>
  <si>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</si>
  <si>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</si>
  <si>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</si>
  <si>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</si>
  <si>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</si>
  <si>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</si>
  <si>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</si>
  <si>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</si>
  <si>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</si>
  <si>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</si>
  <si>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</si>
  <si>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</si>
  <si>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</si>
  <si>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</si>
  <si>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</si>
  <si>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</si>
  <si>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</si>
  <si>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</si>
  <si>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</si>
  <si>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</si>
  <si>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</si>
  <si>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</si>
  <si>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</si>
  <si>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</si>
  <si>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</si>
  <si>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</si>
  <si>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</si>
  <si>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</si>
  <si>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</si>
  <si>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</si>
  <si>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</si>
  <si>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</si>
  <si>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</si>
  <si>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</si>
  <si>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</si>
  <si>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</si>
  <si>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</si>
  <si>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</si>
  <si>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</si>
  <si>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</si>
  <si>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</si>
  <si>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</si>
  <si>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</si>
  <si>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</si>
  <si>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</si>
  <si>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</si>
  <si>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</si>
  <si>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</si>
  <si>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</si>
  <si>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</si>
  <si>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</si>
  <si>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</si>
  <si>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</si>
  <si>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</si>
  <si>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</si>
  <si>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</si>
  <si>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</si>
  <si>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</si>
  <si>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</si>
  <si>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</si>
  <si>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</si>
  <si>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</si>
  <si>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</si>
  <si>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</si>
  <si>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</si>
  <si>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</si>
  <si>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</si>
  <si>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</si>
  <si>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</si>
  <si>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</si>
  <si>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</si>
  <si>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</si>
  <si>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</si>
  <si>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</si>
  <si>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</si>
  <si>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</si>
  <si>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</si>
  <si>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</si>
  <si>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</si>
  <si>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</si>
  <si>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</si>
  <si>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</si>
  <si>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</si>
  <si>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</si>
  <si>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</si>
  <si>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</si>
  <si>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</si>
  <si>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</si>
  <si>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</si>
  <si>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</si>
  <si>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</si>
  <si>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</si>
  <si>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</si>
  <si>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</si>
  <si>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</si>
  <si>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</si>
  <si>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</si>
  <si>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</si>
  <si>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</si>
  <si>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</si>
  <si>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</si>
  <si>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</si>
  <si>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</si>
  <si>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</si>
  <si>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</si>
  <si>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</si>
  <si>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</si>
  <si>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</si>
  <si>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</si>
  <si>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</si>
  <si>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</si>
  <si>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</si>
  <si>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</si>
  <si>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</si>
  <si>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</si>
  <si>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</si>
  <si>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</si>
  <si>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</si>
  <si>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</si>
  <si>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</si>
  <si>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</si>
  <si>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</si>
  <si>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</si>
  <si>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</si>
  <si>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</si>
  <si>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</si>
  <si>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</si>
  <si>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</si>
  <si>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</si>
  <si>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</si>
  <si>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</si>
  <si>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</si>
  <si>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</si>
  <si>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</si>
  <si>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</si>
  <si>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</si>
  <si>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</si>
  <si>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</si>
  <si>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</si>
  <si>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</si>
  <si>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</si>
  <si>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</si>
  <si>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</si>
  <si>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</si>
  <si>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</si>
  <si>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</si>
  <si>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</si>
  <si>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</si>
  <si>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</si>
  <si>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</si>
  <si>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</si>
  <si>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</si>
  <si>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</si>
  <si>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</si>
  <si>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</si>
  <si>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</si>
  <si>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</si>
  <si>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</si>
  <si>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</si>
  <si>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</si>
  <si>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</si>
  <si>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</si>
  <si>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</si>
  <si>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</si>
  <si>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</si>
  <si>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</si>
  <si>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</si>
  <si>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</si>
  <si>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</si>
  <si>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</si>
  <si>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</si>
  <si>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</si>
  <si>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</si>
  <si>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</si>
  <si>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</si>
  <si>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</si>
  <si>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</si>
  <si>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</si>
  <si>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</si>
  <si>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</si>
  <si>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</si>
  <si>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</si>
  <si>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</si>
  <si>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</si>
  <si>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</si>
  <si>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</si>
  <si>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</si>
  <si>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</si>
  <si>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</si>
  <si>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</si>
  <si>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</si>
  <si>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</si>
  <si>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</si>
  <si>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</si>
  <si>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</si>
  <si>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</si>
  <si>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</si>
  <si>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</si>
  <si>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</si>
  <si>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</si>
  <si>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</si>
  <si>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</si>
  <si>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</si>
  <si>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</si>
  <si>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</si>
  <si>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</si>
  <si>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</si>
  <si>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</si>
  <si>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</si>
  <si>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</si>
  <si>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</si>
  <si>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</si>
  <si>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</si>
  <si>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</si>
  <si>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</si>
  <si>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</si>
  <si>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</si>
  <si>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</si>
  <si>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</si>
  <si>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</si>
  <si>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</si>
  <si>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</si>
  <si>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</si>
  <si>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</si>
  <si>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</si>
  <si>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</si>
  <si>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</si>
  <si>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</si>
  <si>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</si>
  <si>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</si>
  <si>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</si>
  <si>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</si>
  <si>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</si>
  <si>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</si>
  <si>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</si>
  <si>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</si>
  <si>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</si>
  <si>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</si>
  <si>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</si>
  <si>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</si>
  <si>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</si>
  <si>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</si>
  <si>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</si>
  <si>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</si>
  <si>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</si>
  <si>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</si>
  <si>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</si>
  <si>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</si>
  <si>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</si>
  <si>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</si>
  <si>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</si>
  <si>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</si>
  <si>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</si>
  <si>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</si>
  <si>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</si>
  <si>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</si>
  <si>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</si>
  <si>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</si>
  <si>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</si>
  <si>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</si>
  <si>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</si>
  <si>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</si>
  <si>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</si>
  <si>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</si>
  <si>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</si>
  <si>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</si>
  <si>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</si>
  <si>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</si>
  <si>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</si>
  <si>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</si>
  <si>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</si>
  <si>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</si>
  <si>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</si>
  <si>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</si>
  <si>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</si>
  <si>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</si>
  <si>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</si>
  <si>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</si>
  <si>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</si>
  <si>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</si>
  <si>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</si>
  <si>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</si>
  <si>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</si>
  <si>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</si>
  <si>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</si>
  <si>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</si>
  <si>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</si>
  <si>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</si>
  <si>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</si>
  <si>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</si>
  <si>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</si>
  <si>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</si>
  <si>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</si>
  <si>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</si>
  <si>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</si>
  <si>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</si>
  <si>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</si>
  <si>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</si>
  <si>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</si>
  <si>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</si>
  <si>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</si>
  <si>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</si>
  <si>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</si>
  <si>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</si>
  <si>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</si>
  <si>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</si>
  <si>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</si>
  <si>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</si>
  <si>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</si>
  <si>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</si>
  <si>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</si>
  <si>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</si>
  <si>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</si>
  <si>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</si>
  <si>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</si>
  <si>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</si>
  <si>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</si>
  <si>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</si>
  <si>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</si>
  <si>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</si>
  <si>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</si>
  <si>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</si>
  <si>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</si>
  <si>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</si>
  <si>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</si>
  <si>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</si>
  <si>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</si>
  <si>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</si>
  <si>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</si>
  <si>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</si>
  <si>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</si>
  <si>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</si>
  <si>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</si>
  <si>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</si>
  <si>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</si>
  <si>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</si>
  <si>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</si>
  <si>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</si>
  <si>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</si>
  <si>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</si>
  <si>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</si>
  <si>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</si>
  <si>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</si>
  <si>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</si>
  <si>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</si>
  <si>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</si>
  <si>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</si>
  <si>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</si>
  <si>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</si>
  <si>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</si>
  <si>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</si>
  <si>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</si>
  <si>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</si>
  <si>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</si>
  <si>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</si>
  <si>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</si>
  <si>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</si>
  <si>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</si>
  <si>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</si>
  <si>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</si>
  <si>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</si>
  <si>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</si>
  <si>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</si>
  <si>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</si>
  <si>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</si>
  <si>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</si>
  <si>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</si>
  <si>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</si>
  <si>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</si>
  <si>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</si>
  <si>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</si>
  <si>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</si>
  <si>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</si>
  <si>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</si>
  <si>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</si>
  <si>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</si>
  <si>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</si>
  <si>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</si>
  <si>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</si>
  <si>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</si>
  <si>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</si>
  <si>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</si>
  <si>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</si>
  <si>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</si>
  <si>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</si>
  <si>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</si>
  <si>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</si>
  <si>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</si>
  <si>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</si>
  <si>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</si>
  <si>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</si>
  <si>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</si>
  <si>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</si>
  <si>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</si>
  <si>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</si>
  <si>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</si>
  <si>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</si>
  <si>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</si>
  <si>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</si>
  <si>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</si>
  <si>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</si>
  <si>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</si>
  <si>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</si>
  <si>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</si>
  <si>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</si>
  <si>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</si>
  <si>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</si>
  <si>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</si>
  <si>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</si>
  <si>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</si>
  <si>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</si>
  <si>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</si>
  <si>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</si>
  <si>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</si>
  <si>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</si>
  <si>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</si>
  <si>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</si>
  <si>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</si>
  <si>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</si>
  <si>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</si>
  <si>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</si>
  <si>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</si>
  <si>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</si>
  <si>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</si>
  <si>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</si>
  <si>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</si>
  <si>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</si>
  <si>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</si>
  <si>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</si>
  <si>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</si>
  <si>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</si>
  <si>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</si>
  <si>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</si>
  <si>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</si>
  <si>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</si>
  <si>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</si>
  <si>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</si>
  <si>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</si>
  <si>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</si>
  <si>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</si>
  <si>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</si>
  <si>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</si>
  <si>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</si>
  <si>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</si>
  <si>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</si>
  <si>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</si>
  <si>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</si>
  <si>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</si>
  <si>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</si>
  <si>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</si>
  <si>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</si>
  <si>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</si>
  <si>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</si>
  <si>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</si>
  <si>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</si>
  <si>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</si>
  <si>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</si>
  <si>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</si>
  <si>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</si>
  <si>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</si>
  <si>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</si>
  <si>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</si>
  <si>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</si>
  <si>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</si>
  <si>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</si>
  <si>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</si>
  <si>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</si>
  <si>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</si>
  <si>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</si>
  <si>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</si>
  <si>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</si>
  <si>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</si>
  <si>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</si>
  <si>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</si>
  <si>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</si>
  <si>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</si>
  <si>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</si>
  <si>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</si>
  <si>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</si>
  <si>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</si>
  <si>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</si>
  <si>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</si>
  <si>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</si>
  <si>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</si>
  <si>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</si>
  <si>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</si>
  <si>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</si>
  <si>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</si>
  <si>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</si>
  <si>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</si>
  <si>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</si>
  <si>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</si>
  <si>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</si>
  <si>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</si>
  <si>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</si>
  <si>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</si>
  <si>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</si>
  <si>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</si>
  <si>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</si>
  <si>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</si>
  <si>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</si>
  <si>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</si>
  <si>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</si>
  <si>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</si>
  <si>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</si>
  <si>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</si>
  <si>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</si>
  <si>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</si>
  <si>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</si>
  <si>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</si>
  <si>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</si>
  <si>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</si>
  <si>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</si>
  <si>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</si>
  <si>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</si>
  <si>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</si>
  <si>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</si>
  <si>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</si>
  <si>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</si>
  <si>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</si>
  <si>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</si>
  <si>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</si>
  <si>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</si>
  <si>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</si>
  <si>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</si>
  <si>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</si>
  <si>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</si>
  <si>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</si>
  <si>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</si>
  <si>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</si>
  <si>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</si>
  <si>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</si>
  <si>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</si>
  <si>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</si>
  <si>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</si>
  <si>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</si>
  <si>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</si>
  <si>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</si>
  <si>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</si>
  <si>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</si>
  <si>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</si>
  <si>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</si>
  <si>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</si>
  <si>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</si>
  <si>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</si>
  <si>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</si>
  <si>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</si>
  <si>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</si>
  <si>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</si>
  <si>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</si>
  <si>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</si>
  <si>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</si>
  <si>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</si>
  <si>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</si>
  <si>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</si>
  <si>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</si>
  <si>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</si>
  <si>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</si>
  <si>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</si>
  <si>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</si>
  <si>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</si>
  <si>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</si>
  <si>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</si>
  <si>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</si>
  <si>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</si>
  <si>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</si>
  <si>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</si>
  <si>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</si>
  <si>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</si>
  <si>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</si>
  <si>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</si>
  <si>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</si>
  <si>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</si>
  <si>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</si>
  <si>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</si>
  <si>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</si>
  <si>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</si>
  <si>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</si>
  <si>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</si>
  <si>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</si>
  <si>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</si>
  <si>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</si>
  <si>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</si>
  <si>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</si>
  <si>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</si>
  <si>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</si>
  <si>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</si>
  <si>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</si>
  <si>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</si>
  <si>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</si>
  <si>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</si>
  <si>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</si>
  <si>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</si>
  <si>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</si>
  <si>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</si>
  <si>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</si>
  <si>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</si>
  <si>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</si>
  <si>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</si>
  <si>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</si>
  <si>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</si>
  <si>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</si>
  <si>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</si>
  <si>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</si>
  <si>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</si>
  <si>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</si>
  <si>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</si>
  <si>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</si>
  <si>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</si>
  <si>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</si>
  <si>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</si>
  <si>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</si>
  <si>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</si>
  <si>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</si>
  <si>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</si>
  <si>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</si>
  <si>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</si>
  <si>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</si>
  <si>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</si>
  <si>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</si>
  <si>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</si>
  <si>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</si>
  <si>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</si>
  <si>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</si>
  <si>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</si>
  <si>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</si>
  <si>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</si>
  <si>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</si>
  <si>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</si>
  <si>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</si>
  <si>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</si>
  <si>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</si>
  <si>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</si>
  <si>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</si>
  <si>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</si>
  <si>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</si>
  <si>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</si>
  <si>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</si>
  <si>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</si>
  <si>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</si>
  <si>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</si>
  <si>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</si>
  <si>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</si>
  <si>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</si>
  <si>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</si>
  <si>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</si>
  <si>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</si>
  <si>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</si>
  <si>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</si>
  <si>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</si>
  <si>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</si>
  <si>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</si>
  <si>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</si>
  <si>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</si>
  <si>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</si>
  <si>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</si>
  <si>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</si>
  <si>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</si>
  <si>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</si>
  <si>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</si>
  <si>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</si>
  <si>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</si>
  <si>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</si>
  <si>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</si>
  <si>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</si>
  <si>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</si>
  <si>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</si>
  <si>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</si>
  <si>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</si>
  <si>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</si>
  <si>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</si>
  <si>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</si>
  <si>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</si>
  <si>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</si>
  <si>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</si>
  <si>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</si>
  <si>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</si>
  <si>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</si>
  <si>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</si>
  <si>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</si>
  <si>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</si>
  <si>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</si>
  <si>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</si>
  <si>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</si>
  <si>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</si>
  <si>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</si>
  <si>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</si>
  <si>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</si>
  <si>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</si>
  <si>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</si>
  <si>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</si>
  <si>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</si>
  <si>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</si>
  <si>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</si>
  <si>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</si>
  <si>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</si>
  <si>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</si>
  <si>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</si>
  <si>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</si>
  <si>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</si>
  <si>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</si>
  <si>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</si>
  <si>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</si>
  <si>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</si>
  <si>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</si>
  <si>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</si>
  <si>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</si>
  <si>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</si>
  <si>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</si>
  <si>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</si>
  <si>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</si>
  <si>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</si>
  <si>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</si>
  <si>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</si>
  <si>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</si>
  <si>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</si>
  <si>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</si>
  <si>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</si>
  <si>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</si>
  <si>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</si>
  <si>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</si>
  <si>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</si>
  <si>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</si>
  <si>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</si>
  <si>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</si>
  <si>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</si>
  <si>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</si>
  <si>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</si>
  <si>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</si>
  <si>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</si>
  <si>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</si>
  <si>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</si>
  <si>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</si>
  <si>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</si>
  <si>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</si>
  <si>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</si>
  <si>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</si>
  <si>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</si>
  <si>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</si>
  <si>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</si>
  <si>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</si>
  <si>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</si>
  <si>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</si>
  <si>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</si>
  <si>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</si>
  <si>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</si>
  <si>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</si>
  <si>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</si>
  <si>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</si>
  <si>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</si>
  <si>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</si>
  <si>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</si>
  <si>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</si>
  <si>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</si>
  <si>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</si>
  <si>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</si>
  <si>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</si>
  <si>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</si>
  <si>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</si>
  <si>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</si>
  <si>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</si>
  <si>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</si>
  <si>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</si>
  <si>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</si>
  <si>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</si>
  <si>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</si>
  <si>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</si>
  <si>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</si>
  <si>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MS</t>
  </si>
  <si>
    <t>Div by 0</t>
  </si>
  <si>
    <t>-71.6</t>
  </si>
  <si>
    <t>-79.1</t>
  </si>
  <si>
    <t>-59.9</t>
  </si>
  <si>
    <t>-100</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</si>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</sst>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129545</v>
      </c>
      <c r="D7" s="130" t="str">
        <f>IF($B7="N/A","N/A",IF(C7&gt;15,"No",IF(C7&lt;-15,"No","Yes")))</f>
        <v>N/A</v>
      </c>
      <c r="E7" s="126">
        <v>114602</v>
      </c>
      <c r="F7" s="130" t="str">
        <f>IF($B7="N/A","N/A",IF(E7&gt;15,"No",IF(E7&lt;-15,"No","Yes")))</f>
        <v>N/A</v>
      </c>
      <c r="G7" s="126">
        <v>111675</v>
      </c>
      <c r="H7" s="130" t="str">
        <f>IF($B7="N/A","N/A",IF(G7&gt;15,"No",IF(G7&lt;-15,"No","Yes")))</f>
        <v>N/A</v>
      </c>
      <c r="I7" s="131">
        <v>-11.5</v>
      </c>
      <c r="J7" s="131">
        <v>-2.5499999999999998</v>
      </c>
      <c r="K7" s="130" t="str">
        <f t="shared" ref="K7:K21" si="0">IF(J7="Div by 0", "N/A", IF(J7="N/A","N/A", IF(J7&gt;30, "No", IF(J7&lt;-30, "No", "Yes"))))</f>
        <v>Yes</v>
      </c>
    </row>
    <row r="8" spans="1:12" x14ac:dyDescent="0.25">
      <c r="A8" s="62" t="s">
        <v>1031</v>
      </c>
      <c r="B8" s="22" t="s">
        <v>49</v>
      </c>
      <c r="C8" s="27">
        <v>0.1898954031</v>
      </c>
      <c r="D8" s="27" t="str">
        <f>IF($B8="N/A","N/A",IF(C8&gt;15,"No",IF(C8&lt;-15,"No","Yes")))</f>
        <v>N/A</v>
      </c>
      <c r="E8" s="27">
        <v>0.99910996320000001</v>
      </c>
      <c r="F8" s="27" t="str">
        <f>IF($B8="N/A","N/A",IF(E8&gt;15,"No",IF(E8&lt;-15,"No","Yes")))</f>
        <v>N/A</v>
      </c>
      <c r="G8" s="27">
        <v>1.1291694649999999</v>
      </c>
      <c r="H8" s="27" t="str">
        <f>IF($B8="N/A","N/A",IF(G8&gt;15,"No",IF(G8&lt;-15,"No","Yes")))</f>
        <v>N/A</v>
      </c>
      <c r="I8" s="29">
        <v>426.1</v>
      </c>
      <c r="J8" s="29">
        <v>13.02</v>
      </c>
      <c r="K8" s="27" t="str">
        <f t="shared" si="0"/>
        <v>Yes</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99.998209088999999</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96.554286993999995</v>
      </c>
      <c r="H12" s="27" t="str">
        <f t="shared" si="3"/>
        <v>Yes</v>
      </c>
      <c r="I12" s="29" t="s">
        <v>49</v>
      </c>
      <c r="J12" s="29" t="s">
        <v>49</v>
      </c>
      <c r="K12" s="27" t="str">
        <f t="shared" si="0"/>
        <v>N/A</v>
      </c>
    </row>
    <row r="13" spans="1:12" x14ac:dyDescent="0.25">
      <c r="A13" s="61" t="s">
        <v>1034</v>
      </c>
      <c r="B13" s="22" t="s">
        <v>49</v>
      </c>
      <c r="C13" s="23">
        <v>129299</v>
      </c>
      <c r="D13" s="27" t="str">
        <f>IF($B13="N/A","N/A",IF(C13&gt;15,"No",IF(C13&lt;-15,"No","Yes")))</f>
        <v>N/A</v>
      </c>
      <c r="E13" s="23">
        <v>113457</v>
      </c>
      <c r="F13" s="27" t="str">
        <f>IF($B13="N/A","N/A",IF(E13&gt;15,"No",IF(E13&lt;-15,"No","Yes")))</f>
        <v>N/A</v>
      </c>
      <c r="G13" s="23">
        <v>110414</v>
      </c>
      <c r="H13" s="27" t="str">
        <f>IF($B13="N/A","N/A",IF(G13&gt;15,"No",IF(G13&lt;-15,"No","Yes")))</f>
        <v>N/A</v>
      </c>
      <c r="I13" s="29">
        <v>-12.3</v>
      </c>
      <c r="J13" s="29">
        <v>-2.68</v>
      </c>
      <c r="K13" s="27" t="str">
        <f t="shared" si="0"/>
        <v>Yes</v>
      </c>
    </row>
    <row r="14" spans="1:12" x14ac:dyDescent="0.25">
      <c r="A14" s="62" t="s">
        <v>632</v>
      </c>
      <c r="B14" s="22" t="s">
        <v>51</v>
      </c>
      <c r="C14" s="27">
        <v>30.271695836999999</v>
      </c>
      <c r="D14" s="27" t="str">
        <f>IF($B14="N/A","N/A",IF(C14&gt;20,"No",IF(C14&lt;5,"No","Yes")))</f>
        <v>No</v>
      </c>
      <c r="E14" s="27">
        <v>20.825510987000001</v>
      </c>
      <c r="F14" s="27" t="str">
        <f>IF($B14="N/A","N/A",IF(E14&gt;20,"No",IF(E14&lt;5,"No","Yes")))</f>
        <v>No</v>
      </c>
      <c r="G14" s="27">
        <v>16.566739725000001</v>
      </c>
      <c r="H14" s="27" t="str">
        <f>IF($B14="N/A","N/A",IF(G14&gt;20,"No",IF(G14&lt;5,"No","Yes")))</f>
        <v>Yes</v>
      </c>
      <c r="I14" s="29">
        <v>-31.2</v>
      </c>
      <c r="J14" s="29">
        <v>-20.399999999999999</v>
      </c>
      <c r="K14" s="27" t="str">
        <f t="shared" si="0"/>
        <v>Yes</v>
      </c>
    </row>
    <row r="15" spans="1:12" x14ac:dyDescent="0.25">
      <c r="A15" s="62" t="s">
        <v>1035</v>
      </c>
      <c r="B15" s="22" t="s">
        <v>49</v>
      </c>
      <c r="C15" s="27">
        <v>4.2073024539999997</v>
      </c>
      <c r="D15" s="27" t="str">
        <f>IF($B15="N/A","N/A",IF(C15&gt;15,"No",IF(C15&lt;-15,"No","Yes")))</f>
        <v>N/A</v>
      </c>
      <c r="E15" s="27">
        <v>10.526454957</v>
      </c>
      <c r="F15" s="27" t="str">
        <f>IF($B15="N/A","N/A",IF(E15&gt;15,"No",IF(E15&lt;-15,"No","Yes")))</f>
        <v>N/A</v>
      </c>
      <c r="G15" s="27">
        <v>4.8544568624000002</v>
      </c>
      <c r="H15" s="27" t="str">
        <f>IF($B15="N/A","N/A",IF(G15&gt;15,"No",IF(G15&lt;-15,"No","Yes")))</f>
        <v>N/A</v>
      </c>
      <c r="I15" s="29">
        <v>150.19999999999999</v>
      </c>
      <c r="J15" s="29">
        <v>-53.9</v>
      </c>
      <c r="K15" s="27" t="str">
        <f t="shared" si="0"/>
        <v>No</v>
      </c>
    </row>
    <row r="16" spans="1:12" x14ac:dyDescent="0.25">
      <c r="A16" s="62" t="s">
        <v>1036</v>
      </c>
      <c r="B16" s="22" t="s">
        <v>49</v>
      </c>
      <c r="C16" s="101">
        <v>5366.6253675999997</v>
      </c>
      <c r="D16" s="27" t="str">
        <f>IF($B16="N/A","N/A",IF(C16&gt;15,"No",IF(C16&lt;-15,"No","Yes")))</f>
        <v>N/A</v>
      </c>
      <c r="E16" s="101">
        <v>4703.5430796000001</v>
      </c>
      <c r="F16" s="27" t="str">
        <f>IF($B16="N/A","N/A",IF(E16&gt;15,"No",IF(E16&lt;-15,"No","Yes")))</f>
        <v>N/A</v>
      </c>
      <c r="G16" s="101">
        <v>7418.1218283999997</v>
      </c>
      <c r="H16" s="27" t="str">
        <f>IF($B16="N/A","N/A",IF(G16&gt;15,"No",IF(G16&lt;-15,"No","Yes")))</f>
        <v>N/A</v>
      </c>
      <c r="I16" s="29">
        <v>-12.4</v>
      </c>
      <c r="J16" s="29">
        <v>57.71</v>
      </c>
      <c r="K16" s="27" t="str">
        <f t="shared" si="0"/>
        <v>No</v>
      </c>
    </row>
    <row r="17" spans="1:11" ht="12.75" customHeight="1" x14ac:dyDescent="0.25">
      <c r="A17" s="42" t="s">
        <v>1037</v>
      </c>
      <c r="B17" s="22" t="s">
        <v>49</v>
      </c>
      <c r="C17" s="23">
        <v>134</v>
      </c>
      <c r="D17" s="22" t="s">
        <v>49</v>
      </c>
      <c r="E17" s="23">
        <v>38</v>
      </c>
      <c r="F17" s="22" t="s">
        <v>49</v>
      </c>
      <c r="G17" s="23">
        <v>338</v>
      </c>
      <c r="H17" s="27" t="str">
        <f>IF($B17="N/A","N/A",IF(G17&gt;15,"No",IF(G17&lt;-15,"No","Yes")))</f>
        <v>N/A</v>
      </c>
      <c r="I17" s="22" t="s">
        <v>1206</v>
      </c>
      <c r="J17" s="29">
        <v>789.5</v>
      </c>
      <c r="K17" s="27" t="str">
        <f t="shared" si="0"/>
        <v>No</v>
      </c>
    </row>
    <row r="18" spans="1:11" ht="25" x14ac:dyDescent="0.25">
      <c r="A18" s="42" t="s">
        <v>1038</v>
      </c>
      <c r="B18" s="22" t="s">
        <v>49</v>
      </c>
      <c r="C18" s="63">
        <v>19308.910447999999</v>
      </c>
      <c r="D18" s="27" t="str">
        <f>IF($B18="N/A","N/A",IF(C18&gt;60,"No",IF(C18&lt;15,"No","Yes")))</f>
        <v>N/A</v>
      </c>
      <c r="E18" s="63">
        <v>10441.236842</v>
      </c>
      <c r="F18" s="27" t="str">
        <f>IF($B18="N/A","N/A",IF(E18&gt;60,"No",IF(E18&lt;15,"No","Yes")))</f>
        <v>N/A</v>
      </c>
      <c r="G18" s="63">
        <v>10676.236686</v>
      </c>
      <c r="H18" s="27" t="str">
        <f>IF($B18="N/A","N/A",IF(G18&gt;60,"No",IF(G18&lt;15,"No","Yes")))</f>
        <v>N/A</v>
      </c>
      <c r="I18" s="29">
        <v>-45.9</v>
      </c>
      <c r="J18" s="29">
        <v>2.2509999999999999</v>
      </c>
      <c r="K18" s="27" t="str">
        <f t="shared" si="0"/>
        <v>Yes</v>
      </c>
    </row>
    <row r="19" spans="1:11" x14ac:dyDescent="0.25">
      <c r="A19" s="42" t="s">
        <v>1039</v>
      </c>
      <c r="B19" s="22" t="s">
        <v>121</v>
      </c>
      <c r="C19" s="23">
        <v>0</v>
      </c>
      <c r="D19" s="27" t="str">
        <f>IF($B19="N/A","N/A",IF(C19="N/A","N/A",IF(C19=0,"Yes","No")))</f>
        <v>Yes</v>
      </c>
      <c r="E19" s="23">
        <v>0</v>
      </c>
      <c r="F19" s="27" t="str">
        <f>IF($B19="N/A","N/A",IF(E19="N/A","N/A",IF(E19=0,"Yes","No")))</f>
        <v>Yes</v>
      </c>
      <c r="G19" s="23">
        <v>11</v>
      </c>
      <c r="H19" s="27" t="str">
        <f>IF($B19="N/A","N/A",IF(G19=0,"Yes","No"))</f>
        <v>No</v>
      </c>
      <c r="I19" s="22" t="s">
        <v>1205</v>
      </c>
      <c r="J19" s="29" t="s">
        <v>1205</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90158</v>
      </c>
      <c r="D23" s="27" t="str">
        <f>IF($B23="N/A","N/A",IF(C23&gt;15,"No",IF(C23&lt;-15,"No","Yes")))</f>
        <v>N/A</v>
      </c>
      <c r="E23" s="23">
        <v>89829</v>
      </c>
      <c r="F23" s="27" t="str">
        <f>IF($B23="N/A","N/A",IF(E23&gt;15,"No",IF(E23&lt;-15,"No","Yes")))</f>
        <v>N/A</v>
      </c>
      <c r="G23" s="23">
        <v>92122</v>
      </c>
      <c r="H23" s="27" t="str">
        <f>IF($B23="N/A","N/A",IF(G23&gt;15,"No",IF(G23&lt;-15,"No","Yes")))</f>
        <v>N/A</v>
      </c>
      <c r="I23" s="29">
        <v>-0.36499999999999999</v>
      </c>
      <c r="J23" s="29">
        <v>2.5529999999999999</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5725.6400541000003</v>
      </c>
      <c r="D26" s="27" t="str">
        <f>IF($B26="N/A","N/A",IF(C26&gt;7000,"No",IF(C26&lt;2000,"No","Yes")))</f>
        <v>Yes</v>
      </c>
      <c r="E26" s="101">
        <v>6160.4771399000001</v>
      </c>
      <c r="F26" s="27" t="str">
        <f>IF($B26="N/A","N/A",IF(E26&gt;7000,"No",IF(E26&lt;2000,"No","Yes")))</f>
        <v>Yes</v>
      </c>
      <c r="G26" s="101">
        <v>6487.9549293</v>
      </c>
      <c r="H26" s="27" t="str">
        <f>IF($B26="N/A","N/A",IF(G26&gt;7000,"No",IF(G26&lt;2000,"No","Yes")))</f>
        <v>Yes</v>
      </c>
      <c r="I26" s="29">
        <v>7.5949999999999998</v>
      </c>
      <c r="J26" s="29">
        <v>5.3159999999999998</v>
      </c>
      <c r="K26" s="27" t="str">
        <f t="shared" si="6"/>
        <v>Yes</v>
      </c>
    </row>
    <row r="27" spans="1:11" x14ac:dyDescent="0.25">
      <c r="A27" s="61" t="s">
        <v>175</v>
      </c>
      <c r="B27" s="22" t="s">
        <v>49</v>
      </c>
      <c r="C27" s="101">
        <v>1221.8381887999999</v>
      </c>
      <c r="D27" s="27" t="str">
        <f>IF($B27="N/A","N/A",IF(C27&gt;15,"No",IF(C27&lt;-15,"No","Yes")))</f>
        <v>N/A</v>
      </c>
      <c r="E27" s="101">
        <v>1285.7084797</v>
      </c>
      <c r="F27" s="27" t="str">
        <f>IF($B27="N/A","N/A",IF(E27&gt;15,"No",IF(E27&lt;-15,"No","Yes")))</f>
        <v>N/A</v>
      </c>
      <c r="G27" s="101">
        <v>1376.6483062</v>
      </c>
      <c r="H27" s="27" t="str">
        <f>IF($B27="N/A","N/A",IF(G27&gt;15,"No",IF(G27&lt;-15,"No","Yes")))</f>
        <v>N/A</v>
      </c>
      <c r="I27" s="29">
        <v>5.2270000000000003</v>
      </c>
      <c r="J27" s="29">
        <v>7.0730000000000004</v>
      </c>
      <c r="K27" s="27" t="str">
        <f t="shared" si="6"/>
        <v>Yes</v>
      </c>
    </row>
    <row r="28" spans="1:11" x14ac:dyDescent="0.25">
      <c r="A28" s="61" t="s">
        <v>1045</v>
      </c>
      <c r="B28" s="22" t="s">
        <v>14</v>
      </c>
      <c r="C28" s="27">
        <v>0.50356041620000003</v>
      </c>
      <c r="D28" s="27" t="str">
        <f>IF($B28="N/A","N/A",IF(C28&gt;10,"No",IF(C28&lt;=0,"No","Yes")))</f>
        <v>Yes</v>
      </c>
      <c r="E28" s="27">
        <v>0.4608756638</v>
      </c>
      <c r="F28" s="27" t="str">
        <f>IF($B28="N/A","N/A",IF(E28&gt;10,"No",IF(E28&lt;=0,"No","Yes")))</f>
        <v>Yes</v>
      </c>
      <c r="G28" s="27">
        <v>0.50802197090000001</v>
      </c>
      <c r="H28" s="27" t="str">
        <f>IF($B28="N/A","N/A",IF(G28&gt;10,"No",IF(G28&lt;=0,"No","Yes")))</f>
        <v>Yes</v>
      </c>
      <c r="I28" s="29">
        <v>-8.48</v>
      </c>
      <c r="J28" s="29">
        <v>10.23</v>
      </c>
      <c r="K28" s="27" t="str">
        <f t="shared" si="6"/>
        <v>Yes</v>
      </c>
    </row>
    <row r="29" spans="1:11" x14ac:dyDescent="0.25">
      <c r="A29" s="61" t="s">
        <v>1046</v>
      </c>
      <c r="B29" s="22" t="s">
        <v>49</v>
      </c>
      <c r="C29" s="101">
        <v>3258.5748899</v>
      </c>
      <c r="D29" s="27" t="str">
        <f>IF($B29="N/A","N/A",IF(C29&gt;15,"No",IF(C29&lt;-15,"No","Yes")))</f>
        <v>N/A</v>
      </c>
      <c r="E29" s="101">
        <v>3200.3333333</v>
      </c>
      <c r="F29" s="27" t="str">
        <f>IF($B29="N/A","N/A",IF(E29&gt;15,"No",IF(E29&lt;-15,"No","Yes")))</f>
        <v>N/A</v>
      </c>
      <c r="G29" s="101">
        <v>3828.0470085000002</v>
      </c>
      <c r="H29" s="27" t="str">
        <f>IF($B29="N/A","N/A",IF(G29&gt;15,"No",IF(G29&lt;-15,"No","Yes")))</f>
        <v>N/A</v>
      </c>
      <c r="I29" s="29">
        <v>-1.79</v>
      </c>
      <c r="J29" s="29">
        <v>19.61</v>
      </c>
      <c r="K29" s="27" t="str">
        <f t="shared" si="6"/>
        <v>Yes</v>
      </c>
    </row>
    <row r="30" spans="1:11" x14ac:dyDescent="0.25">
      <c r="A30" s="61" t="s">
        <v>1047</v>
      </c>
      <c r="B30" s="22" t="s">
        <v>52</v>
      </c>
      <c r="C30" s="29">
        <v>99.995563344000004</v>
      </c>
      <c r="D30" s="27" t="str">
        <f>IF($B30="N/A","N/A",IF(C30&gt;100,"No",IF(C30&lt;95,"No","Yes")))</f>
        <v>Yes</v>
      </c>
      <c r="E30" s="29">
        <v>99.935432878</v>
      </c>
      <c r="F30" s="27" t="str">
        <f>IF($B30="N/A","N/A",IF(E30&gt;100,"No",IF(E30&lt;95,"No","Yes")))</f>
        <v>Yes</v>
      </c>
      <c r="G30" s="29">
        <v>99.992401380999993</v>
      </c>
      <c r="H30" s="27" t="str">
        <f>IF($B30="N/A","N/A",IF(G30&gt;100,"No",IF(G30&lt;95,"No","Yes")))</f>
        <v>Yes</v>
      </c>
      <c r="I30" s="29">
        <v>-0.06</v>
      </c>
      <c r="J30" s="29">
        <v>5.7000000000000002E-2</v>
      </c>
      <c r="K30" s="27" t="str">
        <f t="shared" si="6"/>
        <v>Yes</v>
      </c>
    </row>
    <row r="31" spans="1:11" x14ac:dyDescent="0.25">
      <c r="A31" s="61" t="s">
        <v>177</v>
      </c>
      <c r="B31" s="22" t="s">
        <v>122</v>
      </c>
      <c r="C31" s="29">
        <v>1.4194600351</v>
      </c>
      <c r="D31" s="27" t="str">
        <f>IF($B31="N/A","N/A",IF(C31&gt;1,"Yes","No"))</f>
        <v>Yes</v>
      </c>
      <c r="E31" s="29">
        <v>1.4181751345</v>
      </c>
      <c r="F31" s="27" t="str">
        <f>IF($B31="N/A","N/A",IF(E31&gt;1,"Yes","No"))</f>
        <v>Yes</v>
      </c>
      <c r="G31" s="29">
        <v>1.4141670738000001</v>
      </c>
      <c r="H31" s="27" t="str">
        <f>IF($B31="N/A","N/A",IF(G31&gt;1,"Yes","No"))</f>
        <v>Yes</v>
      </c>
      <c r="I31" s="29">
        <v>-9.0999999999999998E-2</v>
      </c>
      <c r="J31" s="29">
        <v>-0.28299999999999997</v>
      </c>
      <c r="K31" s="27" t="str">
        <f t="shared" si="6"/>
        <v>Yes</v>
      </c>
    </row>
    <row r="32" spans="1:11" x14ac:dyDescent="0.25">
      <c r="A32" s="61" t="s">
        <v>1048</v>
      </c>
      <c r="B32" s="22" t="s">
        <v>52</v>
      </c>
      <c r="C32" s="29">
        <v>99.891301936999994</v>
      </c>
      <c r="D32" s="27" t="str">
        <f>IF($B32="N/A","N/A",IF(C32&gt;100,"No",IF(C32&lt;95,"No","Yes")))</f>
        <v>Yes</v>
      </c>
      <c r="E32" s="29">
        <v>99.906488995999993</v>
      </c>
      <c r="F32" s="27" t="str">
        <f>IF($B32="N/A","N/A",IF(E32&gt;100,"No",IF(E32&lt;95,"No","Yes")))</f>
        <v>Yes</v>
      </c>
      <c r="G32" s="29">
        <v>99.896875882000003</v>
      </c>
      <c r="H32" s="27" t="str">
        <f>IF($B32="N/A","N/A",IF(G32&gt;100,"No",IF(G32&lt;95,"No","Yes")))</f>
        <v>Yes</v>
      </c>
      <c r="I32" s="29">
        <v>1.52E-2</v>
      </c>
      <c r="J32" s="29">
        <v>-0.01</v>
      </c>
      <c r="K32" s="27" t="str">
        <f t="shared" si="6"/>
        <v>Yes</v>
      </c>
    </row>
    <row r="33" spans="1:11" x14ac:dyDescent="0.25">
      <c r="A33" s="61" t="s">
        <v>178</v>
      </c>
      <c r="B33" s="22" t="s">
        <v>123</v>
      </c>
      <c r="C33" s="29">
        <v>10.252598268</v>
      </c>
      <c r="D33" s="27" t="str">
        <f>IF($B33="N/A","N/A",IF(C33&gt;3,"Yes","No"))</f>
        <v>Yes</v>
      </c>
      <c r="E33" s="29">
        <v>10.424837038</v>
      </c>
      <c r="F33" s="27" t="str">
        <f>IF($B33="N/A","N/A",IF(E33&gt;3,"Yes","No"))</f>
        <v>Yes</v>
      </c>
      <c r="G33" s="29">
        <v>10.577721756000001</v>
      </c>
      <c r="H33" s="27" t="str">
        <f>IF($B33="N/A","N/A",IF(G33&gt;3,"Yes","No"))</f>
        <v>Yes</v>
      </c>
      <c r="I33" s="29">
        <v>1.68</v>
      </c>
      <c r="J33" s="29">
        <v>1.4670000000000001</v>
      </c>
      <c r="K33" s="27" t="str">
        <f t="shared" si="6"/>
        <v>Yes</v>
      </c>
    </row>
    <row r="34" spans="1:11" x14ac:dyDescent="0.25">
      <c r="A34" s="61" t="s">
        <v>766</v>
      </c>
      <c r="B34" s="22" t="s">
        <v>15</v>
      </c>
      <c r="C34" s="29">
        <v>4.6640305245000002</v>
      </c>
      <c r="D34" s="27" t="str">
        <f>IF($B34="N/A","N/A",IF(C34&gt;=8,"No",IF(C34&lt;2,"No","Yes")))</f>
        <v>Yes</v>
      </c>
      <c r="E34" s="29">
        <v>4.7708175625000004</v>
      </c>
      <c r="F34" s="27" t="str">
        <f>IF($B34="N/A","N/A",IF(E34&gt;=8,"No",IF(E34&lt;2,"No","Yes")))</f>
        <v>Yes</v>
      </c>
      <c r="G34" s="29">
        <v>4.6861627641999997</v>
      </c>
      <c r="H34" s="27" t="str">
        <f>IF($B34="N/A","N/A",IF(G34&gt;=8,"No",IF(G34&lt;2,"No","Yes")))</f>
        <v>Yes</v>
      </c>
      <c r="I34" s="29">
        <v>2.29</v>
      </c>
      <c r="J34" s="29">
        <v>-1.77</v>
      </c>
      <c r="K34" s="27" t="str">
        <f t="shared" si="6"/>
        <v>Yes</v>
      </c>
    </row>
    <row r="35" spans="1:11" x14ac:dyDescent="0.25">
      <c r="A35" s="61" t="s">
        <v>179</v>
      </c>
      <c r="B35" s="22" t="s">
        <v>15</v>
      </c>
      <c r="C35" s="29">
        <v>4.6845246017999997</v>
      </c>
      <c r="D35" s="27" t="str">
        <f>IF($B35="N/A","N/A",IF(C35&gt;=8,"No",IF(C35&lt;2,"No","Yes")))</f>
        <v>Yes</v>
      </c>
      <c r="E35" s="29">
        <v>4.7915038573000004</v>
      </c>
      <c r="F35" s="27" t="str">
        <f>IF($B35="N/A","N/A",IF(E35&gt;=8,"No",IF(E35&lt;2,"No","Yes")))</f>
        <v>Yes</v>
      </c>
      <c r="G35" s="29">
        <v>4.7117161125000004</v>
      </c>
      <c r="H35" s="27" t="str">
        <f>IF($B35="N/A","N/A",IF(G35&gt;=8,"No",IF(G35&lt;2,"No","Yes")))</f>
        <v>Yes</v>
      </c>
      <c r="I35" s="29">
        <v>2.2839999999999998</v>
      </c>
      <c r="J35" s="29">
        <v>-1.67</v>
      </c>
      <c r="K35" s="27" t="str">
        <f t="shared" si="6"/>
        <v>Yes</v>
      </c>
    </row>
    <row r="36" spans="1:11" x14ac:dyDescent="0.25">
      <c r="A36" s="61" t="s">
        <v>1049</v>
      </c>
      <c r="B36" s="22" t="s">
        <v>54</v>
      </c>
      <c r="C36" s="29" t="s">
        <v>49</v>
      </c>
      <c r="D36" s="27" t="str">
        <f>IF(OR($B36="N/A",$C36="N/A"),"N/A",IF(C36&gt;100,"No",IF(C36&lt;98,"No","Yes")))</f>
        <v>N/A</v>
      </c>
      <c r="E36" s="29">
        <v>99.979961927999994</v>
      </c>
      <c r="F36" s="27" t="str">
        <f>IF(OR($B36="N/A",$E36="N/A"),"N/A",IF(E36&gt;100,"No",IF(E36&lt;98,"No","Yes")))</f>
        <v>Yes</v>
      </c>
      <c r="G36" s="29">
        <v>99.982631726999998</v>
      </c>
      <c r="H36" s="27" t="str">
        <f>IF($B36="N/A","N/A",IF(G36&gt;100,"No",IF(G36&lt;98,"No","Yes")))</f>
        <v>Yes</v>
      </c>
      <c r="I36" s="29" t="s">
        <v>49</v>
      </c>
      <c r="J36" s="29">
        <v>2.7000000000000001E-3</v>
      </c>
      <c r="K36" s="27" t="str">
        <f t="shared" si="6"/>
        <v>Yes</v>
      </c>
    </row>
    <row r="37" spans="1:11" x14ac:dyDescent="0.25">
      <c r="A37" s="61" t="s">
        <v>180</v>
      </c>
      <c r="B37" s="65" t="s">
        <v>52</v>
      </c>
      <c r="C37" s="29">
        <v>97.794982141999995</v>
      </c>
      <c r="D37" s="27" t="str">
        <f>IF($B37="N/A","N/A",IF(C37&gt;100,"No",IF(C37&lt;95,"No","Yes")))</f>
        <v>Yes</v>
      </c>
      <c r="E37" s="29">
        <v>97.983947278000002</v>
      </c>
      <c r="F37" s="27" t="str">
        <f>IF($B37="N/A","N/A",IF(E37&gt;100,"No",IF(E37&lt;95,"No","Yes")))</f>
        <v>Yes</v>
      </c>
      <c r="G37" s="29">
        <v>98.195870693000003</v>
      </c>
      <c r="H37" s="27" t="str">
        <f>IF($B37="N/A","N/A",IF(G37&gt;100,"No",IF(G37&lt;95,"No","Yes")))</f>
        <v>Yes</v>
      </c>
      <c r="I37" s="29">
        <v>0.19320000000000001</v>
      </c>
      <c r="J37" s="29">
        <v>0.21629999999999999</v>
      </c>
      <c r="K37" s="27" t="str">
        <f t="shared" si="6"/>
        <v>Yes</v>
      </c>
    </row>
    <row r="38" spans="1:11" x14ac:dyDescent="0.25">
      <c r="A38" s="61" t="s">
        <v>1050</v>
      </c>
      <c r="B38" s="22" t="s">
        <v>52</v>
      </c>
      <c r="C38" s="29">
        <v>98.375074869000002</v>
      </c>
      <c r="D38" s="27" t="str">
        <f>IF($B38="N/A","N/A",IF(C38&gt;100,"No",IF(C38&lt;95,"No","Yes")))</f>
        <v>Yes</v>
      </c>
      <c r="E38" s="29">
        <v>100</v>
      </c>
      <c r="F38" s="27" t="str">
        <f>IF($B38="N/A","N/A",IF(E38&gt;100,"No",IF(E38&lt;95,"No","Yes")))</f>
        <v>Yes</v>
      </c>
      <c r="G38" s="29">
        <v>100</v>
      </c>
      <c r="H38" s="27" t="str">
        <f>IF($B38="N/A","N/A",IF(G38&gt;100,"No",IF(G38&lt;95,"No","Yes")))</f>
        <v>Yes</v>
      </c>
      <c r="I38" s="29">
        <v>1.6519999999999999</v>
      </c>
      <c r="J38" s="29">
        <v>0</v>
      </c>
      <c r="K38" s="27" t="str">
        <f t="shared" si="6"/>
        <v>Yes</v>
      </c>
    </row>
    <row r="39" spans="1:11" x14ac:dyDescent="0.25">
      <c r="A39" s="61" t="s">
        <v>1051</v>
      </c>
      <c r="B39" s="22" t="s">
        <v>53</v>
      </c>
      <c r="C39" s="29">
        <v>3.0302358082</v>
      </c>
      <c r="D39" s="27" t="str">
        <f>IF($B39="N/A","N/A",IF(C39&gt;5,"No",IF(C39&lt;=0,"No","Yes")))</f>
        <v>Yes</v>
      </c>
      <c r="E39" s="29">
        <v>4.4773959412000002</v>
      </c>
      <c r="F39" s="27" t="str">
        <f>IF($B39="N/A","N/A",IF(E39&gt;5,"No",IF(E39&lt;=0,"No","Yes")))</f>
        <v>Yes</v>
      </c>
      <c r="G39" s="29">
        <v>4.7675908035000001</v>
      </c>
      <c r="H39" s="27" t="str">
        <f>IF($B39="N/A","N/A",IF(G39&gt;5,"No",IF(G39&lt;=0,"No","Yes")))</f>
        <v>Yes</v>
      </c>
      <c r="I39" s="29">
        <v>47.76</v>
      </c>
      <c r="J39" s="29">
        <v>6.4809999999999999</v>
      </c>
      <c r="K39" s="27" t="str">
        <f t="shared" si="6"/>
        <v>Yes</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4.6949244658999998</v>
      </c>
      <c r="D41" s="27" t="str">
        <f>IF($B41="N/A","N/A",IF(C41&gt;=2,"Yes","No"))</f>
        <v>Yes</v>
      </c>
      <c r="E41" s="29">
        <v>4.8159725700999996</v>
      </c>
      <c r="F41" s="27" t="str">
        <f>IF($B41="N/A","N/A",IF(E41&gt;=2,"Yes","No"))</f>
        <v>Yes</v>
      </c>
      <c r="G41" s="29">
        <v>4.8614120406000003</v>
      </c>
      <c r="H41" s="27" t="str">
        <f>IF($B41="N/A","N/A",IF(G41&gt;=2,"Yes","No"))</f>
        <v>Yes</v>
      </c>
      <c r="I41" s="29">
        <v>2.5779999999999998</v>
      </c>
      <c r="J41" s="29">
        <v>0.94350000000000001</v>
      </c>
      <c r="K41" s="27" t="str">
        <f t="shared" si="6"/>
        <v>Yes</v>
      </c>
    </row>
    <row r="42" spans="1:11" x14ac:dyDescent="0.25">
      <c r="A42" s="61" t="s">
        <v>1053</v>
      </c>
      <c r="B42" s="22" t="s">
        <v>55</v>
      </c>
      <c r="C42" s="29">
        <v>7.7519465826999996</v>
      </c>
      <c r="D42" s="27" t="str">
        <f>IF($B42="N/A","N/A",IF(C42&gt;30,"No",IF(C42&lt;5,"No","Yes")))</f>
        <v>Yes</v>
      </c>
      <c r="E42" s="29">
        <v>7.738035601</v>
      </c>
      <c r="F42" s="27" t="str">
        <f>IF($B42="N/A","N/A",IF(E42&gt;30,"No",IF(E42&lt;5,"No","Yes")))</f>
        <v>Yes</v>
      </c>
      <c r="G42" s="29">
        <v>7.8613143440000002</v>
      </c>
      <c r="H42" s="27" t="str">
        <f>IF($B42="N/A","N/A",IF(G42&gt;30,"No",IF(G42&lt;5,"No","Yes")))</f>
        <v>Yes</v>
      </c>
      <c r="I42" s="29">
        <v>-0.17899999999999999</v>
      </c>
      <c r="J42" s="29">
        <v>1.593</v>
      </c>
      <c r="K42" s="27" t="str">
        <f t="shared" si="6"/>
        <v>Yes</v>
      </c>
    </row>
    <row r="43" spans="1:11" x14ac:dyDescent="0.25">
      <c r="A43" s="61" t="s">
        <v>1054</v>
      </c>
      <c r="B43" s="22" t="s">
        <v>9</v>
      </c>
      <c r="C43" s="29">
        <v>21.269327181000001</v>
      </c>
      <c r="D43" s="27" t="str">
        <f>IF($B43="N/A","N/A",IF(C43&gt;75,"No",IF(C43&lt;15,"No","Yes")))</f>
        <v>Yes</v>
      </c>
      <c r="E43" s="29">
        <v>21.326075098</v>
      </c>
      <c r="F43" s="27" t="str">
        <f>IF($B43="N/A","N/A",IF(E43&gt;75,"No",IF(E43&lt;15,"No","Yes")))</f>
        <v>Yes</v>
      </c>
      <c r="G43" s="29">
        <v>20.818045635000001</v>
      </c>
      <c r="H43" s="27" t="str">
        <f>IF($B43="N/A","N/A",IF(G43&gt;75,"No",IF(G43&lt;15,"No","Yes")))</f>
        <v>Yes</v>
      </c>
      <c r="I43" s="29">
        <v>0.26679999999999998</v>
      </c>
      <c r="J43" s="29">
        <v>-2.38</v>
      </c>
      <c r="K43" s="27" t="str">
        <f t="shared" si="6"/>
        <v>Yes</v>
      </c>
    </row>
    <row r="44" spans="1:11" x14ac:dyDescent="0.25">
      <c r="A44" s="61" t="s">
        <v>1055</v>
      </c>
      <c r="B44" s="22" t="s">
        <v>10</v>
      </c>
      <c r="C44" s="29">
        <v>70.978726236</v>
      </c>
      <c r="D44" s="27" t="str">
        <f>IF($B44="N/A","N/A",IF(C44&gt;70,"No",IF(C44&lt;25,"No","Yes")))</f>
        <v>No</v>
      </c>
      <c r="E44" s="29">
        <v>70.935889301000003</v>
      </c>
      <c r="F44" s="27" t="str">
        <f>IF($B44="N/A","N/A",IF(E44&gt;70,"No",IF(E44&lt;25,"No","Yes")))</f>
        <v>No</v>
      </c>
      <c r="G44" s="29">
        <v>71.320640021000003</v>
      </c>
      <c r="H44" s="27" t="str">
        <f>IF($B44="N/A","N/A",IF(G44&gt;70,"No",IF(G44&lt;25,"No","Yes")))</f>
        <v>No</v>
      </c>
      <c r="I44" s="29">
        <v>-0.06</v>
      </c>
      <c r="J44" s="29">
        <v>0.54239999999999999</v>
      </c>
      <c r="K44" s="27" t="str">
        <f t="shared" si="6"/>
        <v>Yes</v>
      </c>
    </row>
    <row r="45" spans="1:11" x14ac:dyDescent="0.25">
      <c r="A45" s="61" t="s">
        <v>1056</v>
      </c>
      <c r="B45" s="22" t="s">
        <v>17</v>
      </c>
      <c r="C45" s="29">
        <v>55.586858626000001</v>
      </c>
      <c r="D45" s="27" t="str">
        <f>IF($B45="N/A","N/A",IF(C45&gt;70,"No",IF(C45&lt;35,"No","Yes")))</f>
        <v>Yes</v>
      </c>
      <c r="E45" s="29">
        <v>57.921161318000003</v>
      </c>
      <c r="F45" s="27" t="str">
        <f>IF($B45="N/A","N/A",IF(E45&gt;70,"No",IF(E45&lt;35,"No","Yes")))</f>
        <v>Yes</v>
      </c>
      <c r="G45" s="29">
        <v>58.240159788</v>
      </c>
      <c r="H45" s="27" t="str">
        <f>IF($B45="N/A","N/A",IF(G45&gt;70,"No",IF(G45&lt;35,"No","Yes")))</f>
        <v>Yes</v>
      </c>
      <c r="I45" s="29">
        <v>4.1989999999999998</v>
      </c>
      <c r="J45" s="29">
        <v>0.55069999999999997</v>
      </c>
      <c r="K45" s="27" t="str">
        <f t="shared" si="6"/>
        <v>Yes</v>
      </c>
    </row>
    <row r="46" spans="1:11" x14ac:dyDescent="0.25">
      <c r="A46" s="61" t="s">
        <v>187</v>
      </c>
      <c r="B46" s="22" t="s">
        <v>122</v>
      </c>
      <c r="C46" s="29">
        <v>2.0532564450000002</v>
      </c>
      <c r="D46" s="27" t="str">
        <f>IF($B46="N/A","N/A",IF(C46&gt;1,"Yes","No"))</f>
        <v>Yes</v>
      </c>
      <c r="E46" s="29">
        <v>2.0689409956000002</v>
      </c>
      <c r="F46" s="27" t="str">
        <f>IF($B46="N/A","N/A",IF(E46&gt;1,"Yes","No"))</f>
        <v>Yes</v>
      </c>
      <c r="G46" s="29">
        <v>2.0723551778</v>
      </c>
      <c r="H46" s="27" t="str">
        <f>IF($B46="N/A","N/A",IF(G46&gt;1,"Yes","No"))</f>
        <v>Yes</v>
      </c>
      <c r="I46" s="29">
        <v>0.76390000000000002</v>
      </c>
      <c r="J46" s="29">
        <v>0.16500000000000001</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92.631095857999995</v>
      </c>
      <c r="D48" s="27" t="str">
        <f>IF($B48="N/A","N/A",IF(C48&gt;15,"No",IF(C48&lt;-15,"No","Yes")))</f>
        <v>N/A</v>
      </c>
      <c r="E48" s="29">
        <v>97.21506823</v>
      </c>
      <c r="F48" s="27" t="str">
        <f>IF($B48="N/A","N/A",IF(E48&gt;15,"No",IF(E48&lt;-15,"No","Yes")))</f>
        <v>N/A</v>
      </c>
      <c r="G48" s="29">
        <v>99.998136137000003</v>
      </c>
      <c r="H48" s="27" t="str">
        <f>IF($B48="N/A","N/A",IF(G48&gt;15,"No",IF(G48&lt;-15,"No","Yes")))</f>
        <v>N/A</v>
      </c>
      <c r="I48" s="29">
        <v>4.9489999999999998</v>
      </c>
      <c r="J48" s="29">
        <v>2.863</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0</v>
      </c>
      <c r="D51" s="27" t="str">
        <f>IF($B51="N/A","N/A",IF(C51&gt;=90,"Yes","No"))</f>
        <v>No</v>
      </c>
      <c r="E51" s="29">
        <v>0</v>
      </c>
      <c r="F51" s="27" t="str">
        <f>IF($B51="N/A","N/A",IF(E51&gt;=90,"Yes","No"))</f>
        <v>No</v>
      </c>
      <c r="G51" s="29">
        <v>0</v>
      </c>
      <c r="H51" s="27" t="str">
        <f>IF($B51="N/A","N/A",IF(G51&gt;=90,"Yes","No"))</f>
        <v>No</v>
      </c>
      <c r="I51" s="29" t="s">
        <v>1205</v>
      </c>
      <c r="J51" s="29" t="s">
        <v>1205</v>
      </c>
      <c r="K51" s="27" t="str">
        <f t="shared" si="6"/>
        <v>N/A</v>
      </c>
    </row>
    <row r="52" spans="1:11" x14ac:dyDescent="0.25">
      <c r="A52" s="61" t="s">
        <v>1062</v>
      </c>
      <c r="B52" s="22" t="s">
        <v>49</v>
      </c>
      <c r="C52" s="29">
        <v>30.177022560000001</v>
      </c>
      <c r="D52" s="27" t="str">
        <f>IF($B52="N/A","N/A",IF(C52&gt;15,"No",IF(C52&lt;-15,"No","Yes")))</f>
        <v>N/A</v>
      </c>
      <c r="E52" s="29">
        <v>29.773235815</v>
      </c>
      <c r="F52" s="27" t="str">
        <f>IF($B52="N/A","N/A",IF(E52&gt;15,"No",IF(E52&lt;-15,"No","Yes")))</f>
        <v>N/A</v>
      </c>
      <c r="G52" s="29">
        <v>28.526302078000001</v>
      </c>
      <c r="H52" s="27" t="str">
        <f>IF($B52="N/A","N/A",IF(G52&gt;15,"No",IF(G52&lt;-15,"No","Yes")))</f>
        <v>N/A</v>
      </c>
      <c r="I52" s="29">
        <v>-1.34</v>
      </c>
      <c r="J52" s="29">
        <v>-4.1900000000000004</v>
      </c>
      <c r="K52" s="27" t="str">
        <f t="shared" si="6"/>
        <v>Yes</v>
      </c>
    </row>
    <row r="53" spans="1:11" ht="25" x14ac:dyDescent="0.25">
      <c r="A53" s="61" t="s">
        <v>1063</v>
      </c>
      <c r="B53" s="22" t="s">
        <v>49</v>
      </c>
      <c r="C53" s="29">
        <v>4.4377648129000002</v>
      </c>
      <c r="D53" s="27" t="str">
        <f>IF($B53="N/A","N/A",IF(C53&gt;15,"No",IF(C53&lt;-15,"No","Yes")))</f>
        <v>N/A</v>
      </c>
      <c r="E53" s="29">
        <v>4.3182045886999996</v>
      </c>
      <c r="F53" s="27" t="str">
        <f>IF($B53="N/A","N/A",IF(E53&gt;15,"No",IF(E53&lt;-15,"No","Yes")))</f>
        <v>N/A</v>
      </c>
      <c r="G53" s="29">
        <v>4.2161481513999997</v>
      </c>
      <c r="H53" s="27" t="str">
        <f>IF($B53="N/A","N/A",IF(G53&gt;15,"No",IF(G53&lt;-15,"No","Yes")))</f>
        <v>N/A</v>
      </c>
      <c r="I53" s="29">
        <v>-2.69</v>
      </c>
      <c r="J53" s="29">
        <v>-2.36</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90.302579914999995</v>
      </c>
      <c r="D55" s="27" t="str">
        <f>IF($B55="N/A","N/A",IF(C55&gt;90,"No",IF(C55&lt;75,"No","Yes")))</f>
        <v>No</v>
      </c>
      <c r="E55" s="29">
        <v>89.947567043999996</v>
      </c>
      <c r="F55" s="27" t="str">
        <f>IF($B55="N/A","N/A",IF(E55&gt;90,"No",IF(E55&lt;75,"No","Yes")))</f>
        <v>Yes</v>
      </c>
      <c r="G55" s="29">
        <v>89.620286141999998</v>
      </c>
      <c r="H55" s="27" t="str">
        <f>IF($B55="N/A","N/A",IF(G55&gt;90,"No",IF(G55&lt;75,"No","Yes")))</f>
        <v>Yes</v>
      </c>
      <c r="I55" s="29">
        <v>-0.39300000000000002</v>
      </c>
      <c r="J55" s="29">
        <v>-0.36399999999999999</v>
      </c>
      <c r="K55" s="27" t="str">
        <f>IF(J55="Div by 0", "N/A", IF(J55="N/A","N/A", IF(J55&gt;30, "No", IF(J55&lt;-30, "No", "Yes"))))</f>
        <v>Yes</v>
      </c>
    </row>
    <row r="56" spans="1:11" x14ac:dyDescent="0.25">
      <c r="A56" s="61" t="s">
        <v>636</v>
      </c>
      <c r="B56" s="22" t="s">
        <v>124</v>
      </c>
      <c r="C56" s="29">
        <v>6.0981831895000003</v>
      </c>
      <c r="D56" s="27" t="str">
        <f>IF($B56="N/A","N/A",IF(C56&gt;10,"No",IF(C56&lt;1,"No","Yes")))</f>
        <v>Yes</v>
      </c>
      <c r="E56" s="29">
        <v>5.6050941232999998</v>
      </c>
      <c r="F56" s="27" t="str">
        <f>IF($B56="N/A","N/A",IF(E56&gt;10,"No",IF(E56&lt;1,"No","Yes")))</f>
        <v>Yes</v>
      </c>
      <c r="G56" s="29">
        <v>5.6468595991999999</v>
      </c>
      <c r="H56" s="27" t="str">
        <f>IF($B56="N/A","N/A",IF(G56&gt;10,"No",IF(G56&lt;1,"No","Yes")))</f>
        <v>Yes</v>
      </c>
      <c r="I56" s="29">
        <v>-8.09</v>
      </c>
      <c r="J56" s="29">
        <v>0.74509999999999998</v>
      </c>
      <c r="K56" s="27" t="str">
        <f>IF(J56="Div by 0", "N/A", IF(J56="N/A","N/A", IF(J56&gt;30, "No", IF(J56&lt;-30, "No", "Yes"))))</f>
        <v>Yes</v>
      </c>
    </row>
    <row r="57" spans="1:11" x14ac:dyDescent="0.25">
      <c r="A57" s="61" t="s">
        <v>637</v>
      </c>
      <c r="B57" s="22" t="s">
        <v>162</v>
      </c>
      <c r="C57" s="29">
        <v>2.3159342488000001</v>
      </c>
      <c r="D57" s="27" t="str">
        <f>IF($B57="N/A","N/A",IF(C57&gt;2,"No",IF(C57&lt;=0,"No","Yes")))</f>
        <v>No</v>
      </c>
      <c r="E57" s="29">
        <v>2.3923231918000001</v>
      </c>
      <c r="F57" s="27" t="str">
        <f>IF($B57="N/A","N/A",IF(E57&gt;2,"No",IF(E57&lt;=0,"No","Yes")))</f>
        <v>No</v>
      </c>
      <c r="G57" s="29">
        <v>2.6432339723</v>
      </c>
      <c r="H57" s="27" t="str">
        <f>IF($B57="N/A","N/A",IF(G57&gt;2,"No",IF(G57&lt;=0,"No","Yes")))</f>
        <v>No</v>
      </c>
      <c r="I57" s="29">
        <v>3.298</v>
      </c>
      <c r="J57" s="29">
        <v>10.49</v>
      </c>
      <c r="K57" s="27" t="str">
        <f>IF(J57="Div by 0", "N/A", IF(J57="N/A","N/A", IF(J57&gt;30, "No", IF(J57&lt;-30, "No", "Yes"))))</f>
        <v>Yes</v>
      </c>
    </row>
    <row r="58" spans="1:11" x14ac:dyDescent="0.25">
      <c r="A58" s="61" t="s">
        <v>638</v>
      </c>
      <c r="B58" s="22" t="s">
        <v>163</v>
      </c>
      <c r="C58" s="29">
        <v>0.73870316560000004</v>
      </c>
      <c r="D58" s="27" t="str">
        <f>IF($B58="N/A","N/A",IF(C58&gt;3,"No",IF(C58&lt;=0,"No","Yes")))</f>
        <v>Yes</v>
      </c>
      <c r="E58" s="29">
        <v>0.77369223750000005</v>
      </c>
      <c r="F58" s="27" t="str">
        <f>IF($B58="N/A","N/A",IF(E58&gt;3,"No",IF(E58&lt;=0,"No","Yes")))</f>
        <v>Yes</v>
      </c>
      <c r="G58" s="29">
        <v>0.73598054749999997</v>
      </c>
      <c r="H58" s="27" t="str">
        <f>IF($B58="N/A","N/A",IF(G58&gt;3,"No",IF(G58&lt;=0,"No","Yes")))</f>
        <v>Yes</v>
      </c>
      <c r="I58" s="29">
        <v>4.7370000000000001</v>
      </c>
      <c r="J58" s="29">
        <v>-4.87</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39141</v>
      </c>
      <c r="D60" s="27" t="str">
        <f>IF($B60="N/A","N/A",IF(C60&gt;15,"No",IF(C60&lt;-15,"No","Yes")))</f>
        <v>N/A</v>
      </c>
      <c r="E60" s="23">
        <v>23628</v>
      </c>
      <c r="F60" s="27" t="str">
        <f>IF($B60="N/A","N/A",IF(E60&gt;15,"No",IF(E60&lt;-15,"No","Yes")))</f>
        <v>N/A</v>
      </c>
      <c r="G60" s="23">
        <v>18292</v>
      </c>
      <c r="H60" s="27" t="str">
        <f>IF($B60="N/A","N/A",IF(G60&gt;15,"No",IF(G60&lt;-15,"No","Yes")))</f>
        <v>N/A</v>
      </c>
      <c r="I60" s="29">
        <v>-39.6</v>
      </c>
      <c r="J60" s="29">
        <v>-22.6</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1000.0240668</v>
      </c>
      <c r="D63" s="27" t="str">
        <f>IF($B63="N/A","N/A",IF(C63&gt;15,"No",IF(C63&lt;-15,"No","Yes")))</f>
        <v>N/A</v>
      </c>
      <c r="E63" s="101">
        <v>999.87921111000003</v>
      </c>
      <c r="F63" s="27" t="str">
        <f>IF($B63="N/A","N/A",IF(E63&gt;15,"No",IF(E63&lt;-15,"No","Yes")))</f>
        <v>N/A</v>
      </c>
      <c r="G63" s="101">
        <v>976.58189372000004</v>
      </c>
      <c r="H63" s="27" t="str">
        <f>IF($B63="N/A","N/A",IF(G63&gt;15,"No",IF(G63&lt;-15,"No","Yes")))</f>
        <v>N/A</v>
      </c>
      <c r="I63" s="29">
        <v>-1.4E-2</v>
      </c>
      <c r="J63" s="29">
        <v>-2.33</v>
      </c>
      <c r="K63" s="27" t="str">
        <f t="shared" si="7"/>
        <v>Yes</v>
      </c>
    </row>
    <row r="64" spans="1:11" x14ac:dyDescent="0.25">
      <c r="A64" s="61" t="s">
        <v>1045</v>
      </c>
      <c r="B64" s="22" t="s">
        <v>49</v>
      </c>
      <c r="C64" s="29">
        <v>4.5987583399999997E-2</v>
      </c>
      <c r="D64" s="27" t="str">
        <f>IF($B64="N/A","N/A",IF(C64&gt;15,"No",IF(C64&lt;-15,"No","Yes")))</f>
        <v>N/A</v>
      </c>
      <c r="E64" s="29">
        <v>2.9625867600000001E-2</v>
      </c>
      <c r="F64" s="27" t="str">
        <f>IF($B64="N/A","N/A",IF(E64&gt;15,"No",IF(E64&lt;-15,"No","Yes")))</f>
        <v>N/A</v>
      </c>
      <c r="G64" s="29">
        <v>8.2003061399999994E-2</v>
      </c>
      <c r="H64" s="27" t="str">
        <f>IF($B64="N/A","N/A",IF(G64&gt;15,"No",IF(G64&lt;-15,"No","Yes")))</f>
        <v>N/A</v>
      </c>
      <c r="I64" s="29">
        <v>-35.6</v>
      </c>
      <c r="J64" s="29">
        <v>176.8</v>
      </c>
      <c r="K64" s="27" t="str">
        <f t="shared" si="7"/>
        <v>No</v>
      </c>
    </row>
    <row r="65" spans="1:11" x14ac:dyDescent="0.25">
      <c r="A65" s="61" t="s">
        <v>1046</v>
      </c>
      <c r="B65" s="22" t="s">
        <v>49</v>
      </c>
      <c r="C65" s="101">
        <v>466.05555556000002</v>
      </c>
      <c r="D65" s="27" t="str">
        <f>IF($B65="N/A","N/A",IF(C65&gt;15,"No",IF(C65&lt;-15,"No","Yes")))</f>
        <v>N/A</v>
      </c>
      <c r="E65" s="101">
        <v>362.28571428999999</v>
      </c>
      <c r="F65" s="27" t="str">
        <f>IF($B65="N/A","N/A",IF(E65&gt;15,"No",IF(E65&lt;-15,"No","Yes")))</f>
        <v>N/A</v>
      </c>
      <c r="G65" s="101">
        <v>413.73333332999999</v>
      </c>
      <c r="H65" s="27" t="str">
        <f>IF($B65="N/A","N/A",IF(G65&gt;15,"No",IF(G65&lt;-15,"No","Yes")))</f>
        <v>N/A</v>
      </c>
      <c r="I65" s="29">
        <v>-22.3</v>
      </c>
      <c r="J65" s="29">
        <v>14.2</v>
      </c>
      <c r="K65" s="27" t="str">
        <f t="shared" si="7"/>
        <v>Yes</v>
      </c>
    </row>
    <row r="66" spans="1:11" x14ac:dyDescent="0.25">
      <c r="A66" s="61" t="s">
        <v>1047</v>
      </c>
      <c r="B66" s="22" t="s">
        <v>52</v>
      </c>
      <c r="C66" s="29">
        <v>88.056002656999993</v>
      </c>
      <c r="D66" s="27" t="str">
        <f>IF($B66="N/A","N/A",IF(C66&gt;100,"No",IF(C66&lt;95,"No","Yes")))</f>
        <v>No</v>
      </c>
      <c r="E66" s="29">
        <v>98.709158625000001</v>
      </c>
      <c r="F66" s="27" t="str">
        <f>IF($B66="N/A","N/A",IF(E66&gt;100,"No",IF(E66&lt;95,"No","Yes")))</f>
        <v>Yes</v>
      </c>
      <c r="G66" s="29">
        <v>99.797725782000001</v>
      </c>
      <c r="H66" s="27" t="str">
        <f>IF($B66="N/A","N/A",IF(G66&gt;100,"No",IF(G66&lt;95,"No","Yes")))</f>
        <v>Yes</v>
      </c>
      <c r="I66" s="29">
        <v>12.1</v>
      </c>
      <c r="J66" s="29">
        <v>1.103</v>
      </c>
      <c r="K66" s="27" t="str">
        <f t="shared" si="7"/>
        <v>Yes</v>
      </c>
    </row>
    <row r="67" spans="1:11" x14ac:dyDescent="0.25">
      <c r="A67" s="61" t="s">
        <v>177</v>
      </c>
      <c r="B67" s="22" t="s">
        <v>122</v>
      </c>
      <c r="C67" s="29">
        <v>1.1445772646000001</v>
      </c>
      <c r="D67" s="27" t="str">
        <f>IF($B67="N/A","N/A",IF(C67&gt;1,"Yes","No"))</f>
        <v>Yes</v>
      </c>
      <c r="E67" s="29">
        <v>1.1462076062</v>
      </c>
      <c r="F67" s="27" t="str">
        <f>IF($B67="N/A","N/A",IF(E67&gt;1,"Yes","No"))</f>
        <v>Yes</v>
      </c>
      <c r="G67" s="29">
        <v>1.14943851</v>
      </c>
      <c r="H67" s="27" t="str">
        <f>IF($B67="N/A","N/A",IF(G67&gt;1,"Yes","No"))</f>
        <v>Yes</v>
      </c>
      <c r="I67" s="29">
        <v>0.1424</v>
      </c>
      <c r="J67" s="29">
        <v>0.28189999999999998</v>
      </c>
      <c r="K67" s="27" t="str">
        <f t="shared" si="7"/>
        <v>Yes</v>
      </c>
    </row>
    <row r="68" spans="1:11" x14ac:dyDescent="0.25">
      <c r="A68" s="61" t="s">
        <v>1048</v>
      </c>
      <c r="B68" s="22" t="s">
        <v>52</v>
      </c>
      <c r="C68" s="29">
        <v>92.039038348999995</v>
      </c>
      <c r="D68" s="27" t="str">
        <f>IF($B68="N/A","N/A",IF(C68&gt;100,"No",IF(C68&lt;95,"No","Yes")))</f>
        <v>No</v>
      </c>
      <c r="E68" s="29">
        <v>99.851870661999996</v>
      </c>
      <c r="F68" s="27" t="str">
        <f>IF($B68="N/A","N/A",IF(E68&gt;100,"No",IF(E68&lt;95,"No","Yes")))</f>
        <v>Yes</v>
      </c>
      <c r="G68" s="29">
        <v>99.972665645999996</v>
      </c>
      <c r="H68" s="27" t="str">
        <f>IF($B68="N/A","N/A",IF(G68&gt;100,"No",IF(G68&lt;95,"No","Yes")))</f>
        <v>Yes</v>
      </c>
      <c r="I68" s="29">
        <v>8.4890000000000008</v>
      </c>
      <c r="J68" s="29">
        <v>0.121</v>
      </c>
      <c r="K68" s="27" t="str">
        <f t="shared" si="7"/>
        <v>Yes</v>
      </c>
    </row>
    <row r="69" spans="1:11" x14ac:dyDescent="0.25">
      <c r="A69" s="61" t="s">
        <v>178</v>
      </c>
      <c r="B69" s="22" t="s">
        <v>123</v>
      </c>
      <c r="C69" s="29">
        <v>11.75925052</v>
      </c>
      <c r="D69" s="27" t="str">
        <f>IF($B69="N/A","N/A",IF(C69&gt;3,"Yes","No"))</f>
        <v>Yes</v>
      </c>
      <c r="E69" s="29">
        <v>11.954478023</v>
      </c>
      <c r="F69" s="27" t="str">
        <f>IF($B69="N/A","N/A",IF(E69&gt;3,"Yes","No"))</f>
        <v>Yes</v>
      </c>
      <c r="G69" s="29">
        <v>11.911521845999999</v>
      </c>
      <c r="H69" s="27" t="str">
        <f>IF($B69="N/A","N/A",IF(G69&gt;3,"Yes","No"))</f>
        <v>Yes</v>
      </c>
      <c r="I69" s="29">
        <v>1.66</v>
      </c>
      <c r="J69" s="29">
        <v>-0.35899999999999999</v>
      </c>
      <c r="K69" s="27" t="str">
        <f t="shared" si="7"/>
        <v>Yes</v>
      </c>
    </row>
    <row r="70" spans="1:11" x14ac:dyDescent="0.25">
      <c r="A70" s="61" t="s">
        <v>766</v>
      </c>
      <c r="B70" s="22" t="s">
        <v>15</v>
      </c>
      <c r="C70" s="29">
        <v>5.3894126364000003</v>
      </c>
      <c r="D70" s="27" t="str">
        <f>IF($B70="N/A","N/A",IF(C70&gt;=8,"No",IF(C70&lt;2,"No","Yes")))</f>
        <v>Yes</v>
      </c>
      <c r="E70" s="29">
        <v>6.1935320014000004</v>
      </c>
      <c r="F70" s="27" t="str">
        <f>IF($B70="N/A","N/A",IF(E70&gt;=8,"No",IF(E70&lt;2,"No","Yes")))</f>
        <v>Yes</v>
      </c>
      <c r="G70" s="29">
        <v>6.3978241854000002</v>
      </c>
      <c r="H70" s="27" t="str">
        <f>IF($B70="N/A","N/A",IF(G70&gt;=8,"No",IF(G70&lt;2,"No","Yes")))</f>
        <v>Yes</v>
      </c>
      <c r="I70" s="29">
        <v>14.92</v>
      </c>
      <c r="J70" s="29">
        <v>3.298</v>
      </c>
      <c r="K70" s="27" t="str">
        <f t="shared" si="7"/>
        <v>Yes</v>
      </c>
    </row>
    <row r="71" spans="1:11" x14ac:dyDescent="0.25">
      <c r="A71" s="61" t="s">
        <v>1049</v>
      </c>
      <c r="B71" s="22" t="s">
        <v>54</v>
      </c>
      <c r="C71" s="29" t="s">
        <v>49</v>
      </c>
      <c r="D71" s="27" t="str">
        <f>IF(OR($B71="N/A",$C71="N/A"),"N/A",IF(C71&gt;100,"No",IF(C71&lt;98,"No","Yes")))</f>
        <v>N/A</v>
      </c>
      <c r="E71" s="29">
        <v>99.957677332000003</v>
      </c>
      <c r="F71" s="27" t="str">
        <f>IF(OR($B71="N/A",$E71="N/A"),"N/A",IF(E71&gt;100,"No",IF(E71&lt;98,"No","Yes")))</f>
        <v>Yes</v>
      </c>
      <c r="G71" s="29">
        <v>99.961731904999994</v>
      </c>
      <c r="H71" s="27" t="str">
        <f>IF($B71="N/A","N/A",IF(G71&gt;100,"No",IF(G71&lt;98,"No","Yes")))</f>
        <v>Yes</v>
      </c>
      <c r="I71" s="29" t="s">
        <v>49</v>
      </c>
      <c r="J71" s="29">
        <v>4.1000000000000003E-3</v>
      </c>
      <c r="K71" s="27" t="str">
        <f t="shared" si="7"/>
        <v>Yes</v>
      </c>
    </row>
    <row r="72" spans="1:11" x14ac:dyDescent="0.25">
      <c r="A72" s="61" t="s">
        <v>180</v>
      </c>
      <c r="B72" s="22" t="s">
        <v>52</v>
      </c>
      <c r="C72" s="29">
        <v>99.675532051000005</v>
      </c>
      <c r="D72" s="27" t="str">
        <f>IF($B72="N/A","N/A",IF(C72&gt;100,"No",IF(C72&lt;95,"No","Yes")))</f>
        <v>Yes</v>
      </c>
      <c r="E72" s="29">
        <v>99.631792787999998</v>
      </c>
      <c r="F72" s="27" t="str">
        <f>IF($B72="N/A","N/A",IF(E72&gt;100,"No",IF(E72&lt;95,"No","Yes")))</f>
        <v>Yes</v>
      </c>
      <c r="G72" s="29">
        <v>99.748523945000002</v>
      </c>
      <c r="H72" s="27" t="str">
        <f>IF($B72="N/A","N/A",IF(G72&gt;100,"No",IF(G72&lt;95,"No","Yes")))</f>
        <v>Yes</v>
      </c>
      <c r="I72" s="29">
        <v>-4.3999999999999997E-2</v>
      </c>
      <c r="J72" s="29">
        <v>0.1172</v>
      </c>
      <c r="K72" s="27" t="str">
        <f t="shared" si="7"/>
        <v>Yes</v>
      </c>
    </row>
    <row r="73" spans="1:11" x14ac:dyDescent="0.25">
      <c r="A73" s="61" t="s">
        <v>1050</v>
      </c>
      <c r="B73" s="22" t="s">
        <v>52</v>
      </c>
      <c r="C73" s="29">
        <v>99.989780537000001</v>
      </c>
      <c r="D73" s="27" t="str">
        <f>IF($B73="N/A","N/A",IF(C73&gt;100,"No",IF(C73&lt;95,"No","Yes")))</f>
        <v>Yes</v>
      </c>
      <c r="E73" s="29">
        <v>100</v>
      </c>
      <c r="F73" s="27" t="str">
        <f>IF($B73="N/A","N/A",IF(E73&gt;100,"No",IF(E73&lt;95,"No","Yes")))</f>
        <v>Yes</v>
      </c>
      <c r="G73" s="29">
        <v>100</v>
      </c>
      <c r="H73" s="27" t="str">
        <f>IF($B73="N/A","N/A",IF(G73&gt;100,"No",IF(G73&lt;95,"No","Yes")))</f>
        <v>Yes</v>
      </c>
      <c r="I73" s="29">
        <v>1.0200000000000001E-2</v>
      </c>
      <c r="J73" s="29">
        <v>0</v>
      </c>
      <c r="K73" s="27" t="str">
        <f t="shared" si="7"/>
        <v>Yes</v>
      </c>
    </row>
    <row r="74" spans="1:11" x14ac:dyDescent="0.25">
      <c r="A74" s="61" t="s">
        <v>1052</v>
      </c>
      <c r="B74" s="22" t="s">
        <v>54</v>
      </c>
      <c r="C74" s="29">
        <v>99.994890268999995</v>
      </c>
      <c r="D74" s="27" t="str">
        <f>IF($B74="N/A","N/A",IF(C74&gt;100,"No",IF(C74&lt;98,"No","Yes")))</f>
        <v>Yes</v>
      </c>
      <c r="E74" s="29">
        <v>99.991535466000002</v>
      </c>
      <c r="F74" s="27" t="str">
        <f>IF($B74="N/A","N/A",IF(E74&gt;100,"No",IF(E74&lt;98,"No","Yes")))</f>
        <v>Yes</v>
      </c>
      <c r="G74" s="29">
        <v>99.994533129000004</v>
      </c>
      <c r="H74" s="27" t="str">
        <f>IF($B74="N/A","N/A",IF(G74&gt;100,"No",IF(G74&lt;98,"No","Yes")))</f>
        <v>Yes</v>
      </c>
      <c r="I74" s="29">
        <v>-3.0000000000000001E-3</v>
      </c>
      <c r="J74" s="29">
        <v>3.0000000000000001E-3</v>
      </c>
      <c r="K74" s="27" t="str">
        <f t="shared" si="7"/>
        <v>Yes</v>
      </c>
    </row>
    <row r="75" spans="1:11" x14ac:dyDescent="0.25">
      <c r="A75" s="61" t="s">
        <v>183</v>
      </c>
      <c r="B75" s="22" t="s">
        <v>16</v>
      </c>
      <c r="C75" s="29">
        <v>6.1580520708000002</v>
      </c>
      <c r="D75" s="27" t="str">
        <f>IF($B75="N/A","N/A",IF(C75&gt;=2,"Yes","No"))</f>
        <v>Yes</v>
      </c>
      <c r="E75" s="29">
        <v>6.3880893929999996</v>
      </c>
      <c r="F75" s="27" t="str">
        <f>IF($B75="N/A","N/A",IF(E75&gt;=2,"Yes","No"))</f>
        <v>Yes</v>
      </c>
      <c r="G75" s="29">
        <v>6.7703788748999996</v>
      </c>
      <c r="H75" s="27" t="str">
        <f>IF($B75="N/A","N/A",IF(G75&gt;=2,"Yes","No"))</f>
        <v>Yes</v>
      </c>
      <c r="I75" s="29">
        <v>3.7360000000000002</v>
      </c>
      <c r="J75" s="29">
        <v>5.984</v>
      </c>
      <c r="K75" s="27" t="str">
        <f t="shared" si="7"/>
        <v>Yes</v>
      </c>
    </row>
    <row r="76" spans="1:11" x14ac:dyDescent="0.25">
      <c r="A76" s="61" t="s">
        <v>1053</v>
      </c>
      <c r="B76" s="22" t="s">
        <v>55</v>
      </c>
      <c r="C76" s="29">
        <v>6.1013311531000003</v>
      </c>
      <c r="D76" s="27" t="str">
        <f>IF($B76="N/A","N/A",IF(C76&gt;30,"No",IF(C76&lt;5,"No","Yes")))</f>
        <v>Yes</v>
      </c>
      <c r="E76" s="29">
        <v>7.5467705070999997</v>
      </c>
      <c r="F76" s="27" t="str">
        <f>IF($B76="N/A","N/A",IF(E76&gt;30,"No",IF(E76&lt;5,"No","Yes")))</f>
        <v>Yes</v>
      </c>
      <c r="G76" s="29">
        <v>7.8344541030999997</v>
      </c>
      <c r="H76" s="27" t="str">
        <f>IF($B76="N/A","N/A",IF(G76&gt;30,"No",IF(G76&lt;5,"No","Yes")))</f>
        <v>Yes</v>
      </c>
      <c r="I76" s="29">
        <v>23.69</v>
      </c>
      <c r="J76" s="29">
        <v>3.8119999999999998</v>
      </c>
      <c r="K76" s="27" t="str">
        <f t="shared" si="7"/>
        <v>Yes</v>
      </c>
    </row>
    <row r="77" spans="1:11" x14ac:dyDescent="0.25">
      <c r="A77" s="61" t="s">
        <v>1054</v>
      </c>
      <c r="B77" s="22" t="s">
        <v>9</v>
      </c>
      <c r="C77" s="29">
        <v>40.284626586999998</v>
      </c>
      <c r="D77" s="27" t="str">
        <f>IF($B77="N/A","N/A",IF(C77&gt;75,"No",IF(C77&lt;15,"No","Yes")))</f>
        <v>Yes</v>
      </c>
      <c r="E77" s="29">
        <v>38.918987555999998</v>
      </c>
      <c r="F77" s="27" t="str">
        <f>IF($B77="N/A","N/A",IF(E77&gt;75,"No",IF(E77&lt;15,"No","Yes")))</f>
        <v>Yes</v>
      </c>
      <c r="G77" s="29">
        <v>38.155376961000002</v>
      </c>
      <c r="H77" s="27" t="str">
        <f>IF($B77="N/A","N/A",IF(G77&gt;75,"No",IF(G77&lt;15,"No","Yes")))</f>
        <v>Yes</v>
      </c>
      <c r="I77" s="29">
        <v>-3.39</v>
      </c>
      <c r="J77" s="29">
        <v>-1.96</v>
      </c>
      <c r="K77" s="27" t="str">
        <f t="shared" si="7"/>
        <v>Yes</v>
      </c>
    </row>
    <row r="78" spans="1:11" x14ac:dyDescent="0.25">
      <c r="A78" s="61" t="s">
        <v>1055</v>
      </c>
      <c r="B78" s="22" t="s">
        <v>10</v>
      </c>
      <c r="C78" s="29">
        <v>53.608932267</v>
      </c>
      <c r="D78" s="27" t="str">
        <f>IF($B78="N/A","N/A",IF(C78&gt;70,"No",IF(C78&lt;25,"No","Yes")))</f>
        <v>Yes</v>
      </c>
      <c r="E78" s="29">
        <v>53.534241936999997</v>
      </c>
      <c r="F78" s="27" t="str">
        <f>IF($B78="N/A","N/A",IF(E78&gt;70,"No",IF(E78&lt;25,"No","Yes")))</f>
        <v>Yes</v>
      </c>
      <c r="G78" s="29">
        <v>54.010168935999999</v>
      </c>
      <c r="H78" s="27" t="str">
        <f>IF($B78="N/A","N/A",IF(G78&gt;70,"No",IF(G78&lt;25,"No","Yes")))</f>
        <v>Yes</v>
      </c>
      <c r="I78" s="29">
        <v>-0.13900000000000001</v>
      </c>
      <c r="J78" s="29">
        <v>0.88900000000000001</v>
      </c>
      <c r="K78" s="27" t="str">
        <f t="shared" si="7"/>
        <v>Yes</v>
      </c>
    </row>
    <row r="79" spans="1:11" x14ac:dyDescent="0.25">
      <c r="A79" s="61" t="s">
        <v>1056</v>
      </c>
      <c r="B79" s="22" t="s">
        <v>17</v>
      </c>
      <c r="C79" s="29">
        <v>35.742571728000001</v>
      </c>
      <c r="D79" s="27" t="str">
        <f>IF($B79="N/A","N/A",IF(C79&gt;70,"No",IF(C79&lt;35,"No","Yes")))</f>
        <v>Yes</v>
      </c>
      <c r="E79" s="29">
        <v>29.697816150000001</v>
      </c>
      <c r="F79" s="27" t="str">
        <f>IF($B79="N/A","N/A",IF(E79&gt;70,"No",IF(E79&lt;35,"No","Yes")))</f>
        <v>No</v>
      </c>
      <c r="G79" s="29">
        <v>16.504482834000001</v>
      </c>
      <c r="H79" s="27" t="str">
        <f>IF($B79="N/A","N/A",IF(G79&gt;70,"No",IF(G79&lt;35,"No","Yes")))</f>
        <v>No</v>
      </c>
      <c r="I79" s="29">
        <v>-16.899999999999999</v>
      </c>
      <c r="J79" s="29">
        <v>-44.4</v>
      </c>
      <c r="K79" s="27" t="str">
        <f t="shared" si="7"/>
        <v>No</v>
      </c>
    </row>
    <row r="80" spans="1:11" x14ac:dyDescent="0.25">
      <c r="A80" s="61" t="s">
        <v>187</v>
      </c>
      <c r="B80" s="22" t="s">
        <v>122</v>
      </c>
      <c r="C80" s="29">
        <v>2.3370264475</v>
      </c>
      <c r="D80" s="27" t="str">
        <f>IF($B80="N/A","N/A",IF(C80&gt;1,"Yes","No"))</f>
        <v>Yes</v>
      </c>
      <c r="E80" s="29">
        <v>2.1366680917999998</v>
      </c>
      <c r="F80" s="27" t="str">
        <f>IF($B80="N/A","N/A",IF(E80&gt;1,"Yes","No"))</f>
        <v>Yes</v>
      </c>
      <c r="G80" s="29">
        <v>1.9900629347000001</v>
      </c>
      <c r="H80" s="27" t="str">
        <f>IF($B80="N/A","N/A",IF(G80&gt;1,"Yes","No"))</f>
        <v>Yes</v>
      </c>
      <c r="I80" s="29">
        <v>-8.57</v>
      </c>
      <c r="J80" s="29">
        <v>-6.86</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94.989278056000003</v>
      </c>
      <c r="D82" s="27" t="str">
        <f>IF($B82="N/A","N/A",IF(C82&gt;15,"No",IF(C82&lt;-15,"No","Yes")))</f>
        <v>N/A</v>
      </c>
      <c r="E82" s="29">
        <v>99.985748896000004</v>
      </c>
      <c r="F82" s="27" t="str">
        <f>IF($B82="N/A","N/A",IF(E82&gt;15,"No",IF(E82&lt;-15,"No","Yes")))</f>
        <v>N/A</v>
      </c>
      <c r="G82" s="29">
        <v>99.966876448999997</v>
      </c>
      <c r="H82" s="27" t="str">
        <f>IF($B82="N/A","N/A",IF(G82&gt;15,"No",IF(G82&lt;-15,"No","Yes")))</f>
        <v>N/A</v>
      </c>
      <c r="I82" s="29">
        <v>5.26</v>
      </c>
      <c r="J82" s="29">
        <v>-1.9E-2</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0</v>
      </c>
      <c r="D85" s="27" t="str">
        <f>IF($B85="N/A","N/A",IF(C85&gt;=90,"Yes","No"))</f>
        <v>No</v>
      </c>
      <c r="E85" s="29">
        <v>0</v>
      </c>
      <c r="F85" s="27" t="str">
        <f>IF($B85="N/A","N/A",IF(E85&gt;=90,"Yes","No"))</f>
        <v>No</v>
      </c>
      <c r="G85" s="29">
        <v>0</v>
      </c>
      <c r="H85" s="27" t="str">
        <f>IF($B85="N/A","N/A",IF(G85&gt;=90,"Yes","No"))</f>
        <v>No</v>
      </c>
      <c r="I85" s="29" t="s">
        <v>1205</v>
      </c>
      <c r="J85" s="29" t="s">
        <v>1205</v>
      </c>
      <c r="K85" s="27" t="str">
        <f t="shared" si="7"/>
        <v>N/A</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1261</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37.034099920999999</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43.774781918999999</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2.8548770817000002</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16.256938937000001</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99.920697859000001</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1.2396825397</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99.841395718000001</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12.261318507</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5.2854877081999998</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5.2631160572000004</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99.920697859000001</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98.969072165</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100</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4.2030134814000002</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5.7486122125000003</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6.5820777160999997</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33.941316415999999</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59.397303727000001</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29.579698652000001</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2.1957104558</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100</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0</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14.670896114</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0.31720856460000002</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59.159397304000002</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26.72482157</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4.9960348929</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1.6653449643</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259675</v>
      </c>
      <c r="D7" s="130" t="str">
        <f>IF($B7="N/A","N/A",IF(C7&gt;15,"No",IF(C7&lt;-15,"No","Yes")))</f>
        <v>N/A</v>
      </c>
      <c r="E7" s="126">
        <v>242058</v>
      </c>
      <c r="F7" s="130" t="str">
        <f>IF($B7="N/A","N/A",IF(E7&gt;15,"No",IF(E7&lt;-15,"No","Yes")))</f>
        <v>N/A</v>
      </c>
      <c r="G7" s="126">
        <v>243763</v>
      </c>
      <c r="H7" s="130" t="str">
        <f>IF($B7="N/A","N/A",IF(G7&gt;15,"No",IF(G7&lt;-15,"No","Yes")))</f>
        <v>N/A</v>
      </c>
      <c r="I7" s="131">
        <v>-6.78</v>
      </c>
      <c r="J7" s="131">
        <v>0.70440000000000003</v>
      </c>
      <c r="K7" s="130" t="str">
        <f t="shared" ref="K7:K21" si="0">IF(J7="Div by 0", "N/A", IF(J7="N/A","N/A", IF(J7&gt;30, "No", IF(J7&lt;-30, "No", "Yes"))))</f>
        <v>Yes</v>
      </c>
    </row>
    <row r="8" spans="1:12" x14ac:dyDescent="0.25">
      <c r="A8" s="109" t="s">
        <v>630</v>
      </c>
      <c r="B8" s="22" t="s">
        <v>49</v>
      </c>
      <c r="C8" s="29">
        <v>0.13555405800000001</v>
      </c>
      <c r="D8" s="27" t="str">
        <f>IF($B8="N/A","N/A",IF(C8&gt;15,"No",IF(C8&lt;-15,"No","Yes")))</f>
        <v>N/A</v>
      </c>
      <c r="E8" s="29">
        <v>0.65149674869999996</v>
      </c>
      <c r="F8" s="27" t="str">
        <f>IF($B8="N/A","N/A",IF(E8&gt;15,"No",IF(E8&lt;-15,"No","Yes")))</f>
        <v>N/A</v>
      </c>
      <c r="G8" s="29">
        <v>0.6461193865</v>
      </c>
      <c r="H8" s="27" t="str">
        <f>IF($B8="N/A","N/A",IF(G8&gt;15,"No",IF(G8&lt;-15,"No","Yes")))</f>
        <v>N/A</v>
      </c>
      <c r="I8" s="29">
        <v>380.6</v>
      </c>
      <c r="J8" s="29">
        <v>-0.82499999999999996</v>
      </c>
      <c r="K8" s="27" t="str">
        <f t="shared" si="0"/>
        <v>Yes</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100</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92.096831758999997</v>
      </c>
      <c r="H12" s="27" t="str">
        <f t="shared" si="3"/>
        <v>No</v>
      </c>
      <c r="I12" s="29" t="s">
        <v>49</v>
      </c>
      <c r="J12" s="29" t="s">
        <v>49</v>
      </c>
      <c r="K12" s="27" t="str">
        <f t="shared" si="0"/>
        <v>N/A</v>
      </c>
    </row>
    <row r="13" spans="1:12" x14ac:dyDescent="0.25">
      <c r="A13" s="108" t="s">
        <v>46</v>
      </c>
      <c r="B13" s="22" t="s">
        <v>49</v>
      </c>
      <c r="C13" s="23">
        <v>259323</v>
      </c>
      <c r="D13" s="27" t="str">
        <f>IF($B13="N/A","N/A",IF(C13&gt;15,"No",IF(C13&lt;-15,"No","Yes")))</f>
        <v>N/A</v>
      </c>
      <c r="E13" s="23">
        <v>240481</v>
      </c>
      <c r="F13" s="27" t="str">
        <f>IF($B13="N/A","N/A",IF(E13&gt;15,"No",IF(E13&lt;-15,"No","Yes")))</f>
        <v>N/A</v>
      </c>
      <c r="G13" s="23">
        <v>242188</v>
      </c>
      <c r="H13" s="27" t="str">
        <f>IF($B13="N/A","N/A",IF(G13&gt;15,"No",IF(G13&lt;-15,"No","Yes")))</f>
        <v>N/A</v>
      </c>
      <c r="I13" s="29">
        <v>-7.27</v>
      </c>
      <c r="J13" s="29">
        <v>0.70979999999999999</v>
      </c>
      <c r="K13" s="27" t="str">
        <f t="shared" si="0"/>
        <v>Yes</v>
      </c>
    </row>
    <row r="14" spans="1:12" x14ac:dyDescent="0.25">
      <c r="A14" s="109" t="s">
        <v>632</v>
      </c>
      <c r="B14" s="22" t="s">
        <v>51</v>
      </c>
      <c r="C14" s="29">
        <v>15.730189763</v>
      </c>
      <c r="D14" s="27" t="str">
        <f>IF($B14="N/A","N/A",IF(C14&gt;20,"No",IF(C14&lt;5,"No","Yes")))</f>
        <v>Yes</v>
      </c>
      <c r="E14" s="29">
        <v>9.8444367746000001</v>
      </c>
      <c r="F14" s="27" t="str">
        <f>IF($B14="N/A","N/A",IF(E14&gt;20,"No",IF(E14&lt;5,"No","Yes")))</f>
        <v>Yes</v>
      </c>
      <c r="G14" s="29">
        <v>11.392389382999999</v>
      </c>
      <c r="H14" s="27" t="str">
        <f>IF($B14="N/A","N/A",IF(G14&gt;20,"No",IF(G14&lt;5,"No","Yes")))</f>
        <v>Yes</v>
      </c>
      <c r="I14" s="29">
        <v>-37.4</v>
      </c>
      <c r="J14" s="29">
        <v>15.72</v>
      </c>
      <c r="K14" s="27" t="str">
        <f t="shared" si="0"/>
        <v>Yes</v>
      </c>
    </row>
    <row r="15" spans="1:12" x14ac:dyDescent="0.25">
      <c r="A15" s="109" t="s">
        <v>633</v>
      </c>
      <c r="B15" s="22" t="s">
        <v>50</v>
      </c>
      <c r="C15" s="29">
        <v>38.014753800999998</v>
      </c>
      <c r="D15" s="27" t="str">
        <f>IF($B15="N/A","N/A",IF(C15&gt;1,"Yes","No"))</f>
        <v>Yes</v>
      </c>
      <c r="E15" s="29">
        <v>26.664476611000001</v>
      </c>
      <c r="F15" s="27" t="str">
        <f>IF($B15="N/A","N/A",IF(E15&gt;1,"Yes","No"))</f>
        <v>Yes</v>
      </c>
      <c r="G15" s="29">
        <v>76.410474507000004</v>
      </c>
      <c r="H15" s="27" t="str">
        <f>IF($B15="N/A","N/A",IF(G15&gt;1,"Yes","No"))</f>
        <v>Yes</v>
      </c>
      <c r="I15" s="29">
        <v>-29.9</v>
      </c>
      <c r="J15" s="29">
        <v>186.6</v>
      </c>
      <c r="K15" s="27" t="str">
        <f t="shared" si="0"/>
        <v>No</v>
      </c>
    </row>
    <row r="16" spans="1:12" x14ac:dyDescent="0.25">
      <c r="A16" s="109" t="s">
        <v>634</v>
      </c>
      <c r="B16" s="22" t="s">
        <v>49</v>
      </c>
      <c r="C16" s="110">
        <v>3823.7217212</v>
      </c>
      <c r="D16" s="27" t="str">
        <f>IF($B16="N/A","N/A",IF(C16&gt;15,"No",IF(C16&lt;-15,"No","Yes")))</f>
        <v>N/A</v>
      </c>
      <c r="E16" s="110">
        <v>4027.5322427000001</v>
      </c>
      <c r="F16" s="27" t="str">
        <f>IF($B16="N/A","N/A",IF(E16&gt;15,"No",IF(E16&lt;-15,"No","Yes")))</f>
        <v>N/A</v>
      </c>
      <c r="G16" s="110">
        <v>4441.7744856999998</v>
      </c>
      <c r="H16" s="27" t="str">
        <f>IF($B16="N/A","N/A",IF(G16&gt;15,"No",IF(G16&lt;-15,"No","Yes")))</f>
        <v>N/A</v>
      </c>
      <c r="I16" s="29">
        <v>5.33</v>
      </c>
      <c r="J16" s="29">
        <v>10.29</v>
      </c>
      <c r="K16" s="27" t="str">
        <f t="shared" si="0"/>
        <v>Yes</v>
      </c>
    </row>
    <row r="17" spans="1:11" x14ac:dyDescent="0.25">
      <c r="A17" s="42" t="s">
        <v>769</v>
      </c>
      <c r="B17" s="22" t="s">
        <v>49</v>
      </c>
      <c r="C17" s="23">
        <v>19</v>
      </c>
      <c r="D17" s="22" t="s">
        <v>49</v>
      </c>
      <c r="E17" s="23">
        <v>11</v>
      </c>
      <c r="F17" s="22" t="s">
        <v>49</v>
      </c>
      <c r="G17" s="23">
        <v>96</v>
      </c>
      <c r="H17" s="27" t="str">
        <f>IF($B17="N/A","N/A",IF(G17&gt;15,"No",IF(G17&lt;-15,"No","Yes")))</f>
        <v>N/A</v>
      </c>
      <c r="I17" s="29">
        <v>-89.5</v>
      </c>
      <c r="J17" s="29">
        <v>4700</v>
      </c>
      <c r="K17" s="27" t="str">
        <f t="shared" si="0"/>
        <v>No</v>
      </c>
    </row>
    <row r="18" spans="1:11" ht="25" x14ac:dyDescent="0.25">
      <c r="A18" s="42" t="s">
        <v>770</v>
      </c>
      <c r="B18" s="22" t="s">
        <v>49</v>
      </c>
      <c r="C18" s="110">
        <v>4363.9473684000004</v>
      </c>
      <c r="D18" s="27" t="str">
        <f>IF($B18="N/A","N/A",IF(C18&gt;60,"No",IF(C18&lt;15,"No","Yes")))</f>
        <v>N/A</v>
      </c>
      <c r="E18" s="110">
        <v>3500.5</v>
      </c>
      <c r="F18" s="27" t="str">
        <f>IF($B18="N/A","N/A",IF(E18&gt;60,"No",IF(E18&lt;15,"No","Yes")))</f>
        <v>N/A</v>
      </c>
      <c r="G18" s="110">
        <v>4503.4166667</v>
      </c>
      <c r="H18" s="27" t="str">
        <f>IF($B18="N/A","N/A",IF(G18&gt;60,"No",IF(G18&lt;15,"No","Yes")))</f>
        <v>N/A</v>
      </c>
      <c r="I18" s="29">
        <v>-19.8</v>
      </c>
      <c r="J18" s="29">
        <v>28.65</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218531</v>
      </c>
      <c r="D23" s="27" t="str">
        <f>IF($B23="N/A","N/A",IF(C23&gt;15,"No",IF(C23&lt;-15,"No","Yes")))</f>
        <v>N/A</v>
      </c>
      <c r="E23" s="23">
        <v>216807</v>
      </c>
      <c r="F23" s="27" t="str">
        <f>IF($B23="N/A","N/A",IF(E23&gt;15,"No",IF(E23&lt;-15,"No","Yes")))</f>
        <v>N/A</v>
      </c>
      <c r="G23" s="23">
        <v>214597</v>
      </c>
      <c r="H23" s="27" t="str">
        <f>IF($B23="N/A","N/A",IF(G23&gt;15,"No",IF(G23&lt;-15,"No","Yes")))</f>
        <v>N/A</v>
      </c>
      <c r="I23" s="29">
        <v>-0.78900000000000003</v>
      </c>
      <c r="J23" s="29">
        <v>-1.02</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141.14562074</v>
      </c>
      <c r="D27" s="27" t="str">
        <f>IF($B27="N/A","N/A",IF(C27&gt;100,"No",IF(C27&lt;50,"No","Yes")))</f>
        <v>No</v>
      </c>
      <c r="E27" s="63">
        <v>147.42186995</v>
      </c>
      <c r="F27" s="27" t="str">
        <f>IF($B27="N/A","N/A",IF(E27&gt;100,"No",IF(E27&lt;50,"No","Yes")))</f>
        <v>No</v>
      </c>
      <c r="G27" s="63">
        <v>152.72579026</v>
      </c>
      <c r="H27" s="27" t="str">
        <f>IF($B27="N/A","N/A",IF(G27&gt;100,"No",IF(G27&lt;50,"No","Yes")))</f>
        <v>No</v>
      </c>
      <c r="I27" s="29">
        <v>4.4470000000000001</v>
      </c>
      <c r="J27" s="29">
        <v>3.5979999999999999</v>
      </c>
      <c r="K27" s="27" t="str">
        <f>IF(J27="Div by 0", "N/A", IF(J27="N/A","N/A", IF(J27&gt;30, "No", IF(J27&lt;-30, "No", "Yes"))))</f>
        <v>Yes</v>
      </c>
    </row>
    <row r="28" spans="1:11" x14ac:dyDescent="0.25">
      <c r="A28" s="108" t="s">
        <v>193</v>
      </c>
      <c r="B28" s="22" t="s">
        <v>49</v>
      </c>
      <c r="C28" s="63">
        <v>257.93839277000001</v>
      </c>
      <c r="D28" s="27" t="str">
        <f>IF($B28="N/A","N/A",IF(C28&gt;15,"No",IF(C28&lt;-15,"No","Yes")))</f>
        <v>N/A</v>
      </c>
      <c r="E28" s="63">
        <v>279.58297501999999</v>
      </c>
      <c r="F28" s="27" t="str">
        <f>IF($B28="N/A","N/A",IF(E28&gt;15,"No",IF(E28&lt;-15,"No","Yes")))</f>
        <v>N/A</v>
      </c>
      <c r="G28" s="63">
        <v>274.10697905000001</v>
      </c>
      <c r="H28" s="27" t="str">
        <f>IF($B28="N/A","N/A",IF(G28&gt;15,"No",IF(G28&lt;-15,"No","Yes")))</f>
        <v>N/A</v>
      </c>
      <c r="I28" s="29">
        <v>8.391</v>
      </c>
      <c r="J28" s="29">
        <v>-1.96</v>
      </c>
      <c r="K28" s="27" t="str">
        <f>IF(J28="Div by 0", "N/A", IF(J28="N/A","N/A", IF(J28&gt;30, "No", IF(J28&lt;-30, "No", "Yes"))))</f>
        <v>Yes</v>
      </c>
    </row>
    <row r="29" spans="1:11" x14ac:dyDescent="0.25">
      <c r="A29" s="108" t="s">
        <v>757</v>
      </c>
      <c r="B29" s="22" t="s">
        <v>49</v>
      </c>
      <c r="C29" s="63">
        <v>316.74509804000002</v>
      </c>
      <c r="D29" s="27" t="str">
        <f>IF($B29="N/A","N/A",IF(C29&gt;15,"No",IF(C29&lt;-15,"No","Yes")))</f>
        <v>N/A</v>
      </c>
      <c r="E29" s="63" t="s">
        <v>1205</v>
      </c>
      <c r="F29" s="27" t="str">
        <f>IF($B29="N/A","N/A",IF(E29&gt;15,"No",IF(E29&lt;-15,"No","Yes")))</f>
        <v>N/A</v>
      </c>
      <c r="G29" s="63" t="s">
        <v>1205</v>
      </c>
      <c r="H29" s="27" t="str">
        <f>IF($B29="N/A","N/A",IF(G29&gt;15,"No",IF(G29&lt;-15,"No","Yes")))</f>
        <v>N/A</v>
      </c>
      <c r="I29" s="29" t="s">
        <v>1205</v>
      </c>
      <c r="J29" s="29" t="s">
        <v>1205</v>
      </c>
      <c r="K29" s="27" t="str">
        <f>IF(J29="Div by 0", "N/A", IF(J29="N/A","N/A", IF(J29&gt;30, "No", IF(J29&lt;-30, "No", "Yes"))))</f>
        <v>N/A</v>
      </c>
    </row>
    <row r="30" spans="1:11" x14ac:dyDescent="0.25">
      <c r="A30" s="108" t="s">
        <v>761</v>
      </c>
      <c r="B30" s="22" t="s">
        <v>49</v>
      </c>
      <c r="C30" s="63">
        <v>356.95670973</v>
      </c>
      <c r="D30" s="27" t="str">
        <f>IF($B30="N/A","N/A",IF(C30&gt;15,"No",IF(C30&lt;-15,"No","Yes")))</f>
        <v>N/A</v>
      </c>
      <c r="E30" s="63">
        <v>373.29492957999997</v>
      </c>
      <c r="F30" s="27" t="str">
        <f>IF($B30="N/A","N/A",IF(E30&gt;15,"No",IF(E30&lt;-15,"No","Yes")))</f>
        <v>N/A</v>
      </c>
      <c r="G30" s="63">
        <v>379.48158212999999</v>
      </c>
      <c r="H30" s="27" t="str">
        <f>IF($B30="N/A","N/A",IF(G30&gt;15,"No",IF(G30&lt;-15,"No","Yes")))</f>
        <v>N/A</v>
      </c>
      <c r="I30" s="29">
        <v>4.577</v>
      </c>
      <c r="J30" s="29">
        <v>1.657</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81.896847586999996</v>
      </c>
      <c r="D32" s="27" t="str">
        <f>IF($B32="N/A","N/A",IF(C32&gt;99,"No",IF(C32&lt;75,"No","Yes")))</f>
        <v>Yes</v>
      </c>
      <c r="E32" s="29">
        <v>81.605759961999993</v>
      </c>
      <c r="F32" s="27" t="str">
        <f>IF($B32="N/A","N/A",IF(E32&gt;99,"No",IF(E32&lt;75,"No","Yes")))</f>
        <v>Yes</v>
      </c>
      <c r="G32" s="29">
        <v>81.005326263000001</v>
      </c>
      <c r="H32" s="27" t="str">
        <f>IF($B32="N/A","N/A",IF(G32&gt;99,"No",IF(G32&lt;75,"No","Yes")))</f>
        <v>Yes</v>
      </c>
      <c r="I32" s="29">
        <v>-0.35499999999999998</v>
      </c>
      <c r="J32" s="29">
        <v>-0.73599999999999999</v>
      </c>
      <c r="K32" s="27" t="str">
        <f t="shared" ref="K32:K43" si="7">IF(J32="Div by 0", "N/A", IF(J32="N/A","N/A", IF(J32&gt;30, "No", IF(J32&lt;-30, "No", "Yes"))))</f>
        <v>Yes</v>
      </c>
    </row>
    <row r="33" spans="1:11" x14ac:dyDescent="0.25">
      <c r="A33" s="108" t="s">
        <v>111</v>
      </c>
      <c r="B33" s="22" t="s">
        <v>49</v>
      </c>
      <c r="C33" s="27">
        <v>100</v>
      </c>
      <c r="D33" s="27" t="str">
        <f>IF($B33="N/A","N/A",IF(C33&gt;15,"No",IF(C33&lt;-15,"No","Yes")))</f>
        <v>N/A</v>
      </c>
      <c r="E33" s="27">
        <v>100</v>
      </c>
      <c r="F33" s="27" t="str">
        <f>IF($B33="N/A","N/A",IF(E33&gt;15,"No",IF(E33&lt;-15,"No","Yes")))</f>
        <v>N/A</v>
      </c>
      <c r="G33" s="27">
        <v>100</v>
      </c>
      <c r="H33" s="27" t="str">
        <f>IF($B33="N/A","N/A",IF(G33&gt;15,"No",IF(G33&lt;-15,"No","Yes")))</f>
        <v>N/A</v>
      </c>
      <c r="I33" s="29">
        <v>0</v>
      </c>
      <c r="J33" s="29">
        <v>0</v>
      </c>
      <c r="K33" s="27" t="str">
        <f t="shared" si="7"/>
        <v>Yes</v>
      </c>
    </row>
    <row r="34" spans="1:11" x14ac:dyDescent="0.25">
      <c r="A34" s="108" t="s">
        <v>113</v>
      </c>
      <c r="B34" s="22" t="s">
        <v>49</v>
      </c>
      <c r="C34" s="23">
        <v>26.146599988999998</v>
      </c>
      <c r="D34" s="27" t="str">
        <f>IF($B34="N/A","N/A",IF(C34&gt;15,"No",IF(C34&lt;-15,"No","Yes")))</f>
        <v>N/A</v>
      </c>
      <c r="E34" s="111">
        <v>26.149479728999999</v>
      </c>
      <c r="F34" s="27" t="str">
        <f>IF($B34="N/A","N/A",IF(E34&gt;15,"No",IF(E34&lt;-15,"No","Yes")))</f>
        <v>N/A</v>
      </c>
      <c r="G34" s="111">
        <v>26.407627923</v>
      </c>
      <c r="H34" s="27" t="str">
        <f>IF($B34="N/A","N/A",IF(G34&gt;15,"No",IF(G34&lt;-15,"No","Yes")))</f>
        <v>N/A</v>
      </c>
      <c r="I34" s="29">
        <v>1.0999999999999999E-2</v>
      </c>
      <c r="J34" s="29">
        <v>0.98719999999999997</v>
      </c>
      <c r="K34" s="27" t="str">
        <f t="shared" si="7"/>
        <v>Yes</v>
      </c>
    </row>
    <row r="35" spans="1:11" x14ac:dyDescent="0.25">
      <c r="A35" s="108" t="s">
        <v>195</v>
      </c>
      <c r="B35" s="65" t="s">
        <v>61</v>
      </c>
      <c r="C35" s="27">
        <v>14.727429976</v>
      </c>
      <c r="D35" s="27" t="str">
        <f>IF($B35="N/A","N/A",IF(C35&gt;20,"No",IF(C35&lt;=0,"No","Yes")))</f>
        <v>Yes</v>
      </c>
      <c r="E35" s="27">
        <v>14.924333624000001</v>
      </c>
      <c r="F35" s="27" t="str">
        <f>IF($B35="N/A","N/A",IF(E35&gt;20,"No",IF(E35&lt;=0,"No","Yes")))</f>
        <v>Yes</v>
      </c>
      <c r="G35" s="27">
        <v>15.111581243</v>
      </c>
      <c r="H35" s="27" t="str">
        <f>IF($B35="N/A","N/A",IF(G35&gt;20,"No",IF(G35&lt;=0,"No","Yes")))</f>
        <v>Yes</v>
      </c>
      <c r="I35" s="29">
        <v>1.337</v>
      </c>
      <c r="J35" s="29">
        <v>1.2549999999999999</v>
      </c>
      <c r="K35" s="27" t="str">
        <f t="shared" si="7"/>
        <v>Yes</v>
      </c>
    </row>
    <row r="36" spans="1:11" x14ac:dyDescent="0.25">
      <c r="A36" s="108" t="s">
        <v>112</v>
      </c>
      <c r="B36" s="22" t="s">
        <v>49</v>
      </c>
      <c r="C36" s="27">
        <v>100</v>
      </c>
      <c r="D36" s="27" t="str">
        <f>IF($B36="N/A","N/A",IF(C36&gt;15,"No",IF(C36&lt;-15,"No","Yes")))</f>
        <v>N/A</v>
      </c>
      <c r="E36" s="27">
        <v>100</v>
      </c>
      <c r="F36" s="27" t="str">
        <f>IF($B36="N/A","N/A",IF(E36&gt;15,"No",IF(E36&lt;-15,"No","Yes")))</f>
        <v>N/A</v>
      </c>
      <c r="G36" s="27">
        <v>100</v>
      </c>
      <c r="H36" s="27" t="str">
        <f>IF($B36="N/A","N/A",IF(G36&gt;15,"No",IF(G36&lt;-15,"No","Yes")))</f>
        <v>N/A</v>
      </c>
      <c r="I36" s="29">
        <v>0</v>
      </c>
      <c r="J36" s="29">
        <v>0</v>
      </c>
      <c r="K36" s="27" t="str">
        <f t="shared" si="7"/>
        <v>Yes</v>
      </c>
    </row>
    <row r="37" spans="1:11" x14ac:dyDescent="0.25">
      <c r="A37" s="108" t="s">
        <v>114</v>
      </c>
      <c r="B37" s="22" t="s">
        <v>49</v>
      </c>
      <c r="C37" s="111">
        <v>30.104896842999999</v>
      </c>
      <c r="D37" s="27" t="str">
        <f>IF($B37="N/A","N/A",IF(C37&gt;15,"No",IF(C37&lt;-15,"No","Yes")))</f>
        <v>N/A</v>
      </c>
      <c r="E37" s="111">
        <v>30.145007263</v>
      </c>
      <c r="F37" s="27" t="str">
        <f>IF($B37="N/A","N/A",IF(E37&gt;15,"No",IF(E37&lt;-15,"No","Yes")))</f>
        <v>N/A</v>
      </c>
      <c r="G37" s="111">
        <v>30.105584508</v>
      </c>
      <c r="H37" s="27" t="str">
        <f>IF($B37="N/A","N/A",IF(G37&gt;15,"No",IF(G37&lt;-15,"No","Yes")))</f>
        <v>N/A</v>
      </c>
      <c r="I37" s="29">
        <v>0.13320000000000001</v>
      </c>
      <c r="J37" s="29">
        <v>-0.13100000000000001</v>
      </c>
      <c r="K37" s="27" t="str">
        <f t="shared" si="7"/>
        <v>Yes</v>
      </c>
    </row>
    <row r="38" spans="1:11" x14ac:dyDescent="0.25">
      <c r="A38" s="108" t="s">
        <v>758</v>
      </c>
      <c r="B38" s="65" t="s">
        <v>62</v>
      </c>
      <c r="C38" s="27">
        <v>9.1520200000000005E-4</v>
      </c>
      <c r="D38" s="27" t="str">
        <f>IF($B38="N/A","N/A",IF(C38&gt;10,"No",IF(C38&lt;=0,"No","Yes")))</f>
        <v>Yes</v>
      </c>
      <c r="E38" s="27">
        <v>0</v>
      </c>
      <c r="F38" s="27" t="str">
        <f>IF($B38="N/A","N/A",IF(E38&gt;10,"No",IF(E38&lt;=0,"No","Yes")))</f>
        <v>No</v>
      </c>
      <c r="G38" s="27">
        <v>0</v>
      </c>
      <c r="H38" s="27" t="str">
        <f>IF($B38="N/A","N/A",IF(G38&gt;10,"No",IF(G38&lt;=0,"No","Yes")))</f>
        <v>No</v>
      </c>
      <c r="I38" s="29">
        <v>-100</v>
      </c>
      <c r="J38" s="29" t="s">
        <v>1205</v>
      </c>
      <c r="K38" s="27" t="str">
        <f t="shared" si="7"/>
        <v>N/A</v>
      </c>
    </row>
    <row r="39" spans="1:11" x14ac:dyDescent="0.25">
      <c r="A39" s="108" t="s">
        <v>759</v>
      </c>
      <c r="B39" s="22" t="s">
        <v>49</v>
      </c>
      <c r="C39" s="27">
        <v>100</v>
      </c>
      <c r="D39" s="27" t="str">
        <f>IF($B39="N/A","N/A",IF(C39&gt;15,"No",IF(C39&lt;-15,"No","Yes")))</f>
        <v>N/A</v>
      </c>
      <c r="E39" s="27" t="s">
        <v>1205</v>
      </c>
      <c r="F39" s="27" t="str">
        <f>IF($B39="N/A","N/A",IF(E39&gt;15,"No",IF(E39&lt;-15,"No","Yes")))</f>
        <v>N/A</v>
      </c>
      <c r="G39" s="27" t="s">
        <v>1205</v>
      </c>
      <c r="H39" s="27" t="str">
        <f>IF($B39="N/A","N/A",IF(G39&gt;15,"No",IF(G39&lt;-15,"No","Yes")))</f>
        <v>N/A</v>
      </c>
      <c r="I39" s="29" t="s">
        <v>1205</v>
      </c>
      <c r="J39" s="29" t="s">
        <v>1205</v>
      </c>
      <c r="K39" s="27" t="str">
        <f t="shared" si="7"/>
        <v>N/A</v>
      </c>
    </row>
    <row r="40" spans="1:11" x14ac:dyDescent="0.25">
      <c r="A40" s="108" t="s">
        <v>760</v>
      </c>
      <c r="B40" s="22" t="s">
        <v>49</v>
      </c>
      <c r="C40" s="111">
        <v>25.5</v>
      </c>
      <c r="D40" s="27" t="str">
        <f>IF($B40="N/A","N/A",IF(C40&gt;15,"No",IF(C40&lt;-15,"No","Yes")))</f>
        <v>N/A</v>
      </c>
      <c r="E40" s="111" t="s">
        <v>1205</v>
      </c>
      <c r="F40" s="27" t="str">
        <f>IF($B40="N/A","N/A",IF(E40&gt;15,"No",IF(E40&lt;-15,"No","Yes")))</f>
        <v>N/A</v>
      </c>
      <c r="G40" s="111" t="s">
        <v>1205</v>
      </c>
      <c r="H40" s="27" t="str">
        <f>IF($B40="N/A","N/A",IF(G40&gt;15,"No",IF(G40&lt;-15,"No","Yes")))</f>
        <v>N/A</v>
      </c>
      <c r="I40" s="29" t="s">
        <v>1205</v>
      </c>
      <c r="J40" s="29" t="s">
        <v>1205</v>
      </c>
      <c r="K40" s="27" t="str">
        <f t="shared" si="7"/>
        <v>N/A</v>
      </c>
    </row>
    <row r="41" spans="1:11" x14ac:dyDescent="0.25">
      <c r="A41" s="108" t="s">
        <v>762</v>
      </c>
      <c r="B41" s="65" t="s">
        <v>53</v>
      </c>
      <c r="C41" s="27">
        <v>2.6797113452999999</v>
      </c>
      <c r="D41" s="27" t="str">
        <f>IF($B41="N/A","N/A",IF(C41&gt;5,"No",IF(C41&lt;=0,"No","Yes")))</f>
        <v>Yes</v>
      </c>
      <c r="E41" s="27">
        <v>3.1479610897999999</v>
      </c>
      <c r="F41" s="27" t="str">
        <f>IF($B41="N/A","N/A",IF(E41&gt;5,"No",IF(E41&lt;=0,"No","Yes")))</f>
        <v>Yes</v>
      </c>
      <c r="G41" s="27">
        <v>3.7698569876999999</v>
      </c>
      <c r="H41" s="27" t="str">
        <f>IF($B41="N/A","N/A",IF(G41&gt;5,"No",IF(G41&lt;=0,"No","Yes")))</f>
        <v>Yes</v>
      </c>
      <c r="I41" s="29">
        <v>17.47</v>
      </c>
      <c r="J41" s="29">
        <v>19.760000000000002</v>
      </c>
      <c r="K41" s="27" t="str">
        <f t="shared" si="7"/>
        <v>Yes</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19.47079918</v>
      </c>
      <c r="D43" s="27" t="str">
        <f>IF($B43="N/A","N/A",IF(C43&gt;15,"No",IF(C43&lt;-15,"No","Yes")))</f>
        <v>N/A</v>
      </c>
      <c r="E43" s="111">
        <v>20.837655678000001</v>
      </c>
      <c r="F43" s="27" t="str">
        <f>IF($B43="N/A","N/A",IF(E43&gt;15,"No",IF(E43&lt;-15,"No","Yes")))</f>
        <v>N/A</v>
      </c>
      <c r="G43" s="111">
        <v>19.741532756000002</v>
      </c>
      <c r="H43" s="27" t="str">
        <f>IF($B43="N/A","N/A",IF(G43&gt;15,"No",IF(G43&lt;-15,"No","Yes")))</f>
        <v>N/A</v>
      </c>
      <c r="I43" s="29">
        <v>7.02</v>
      </c>
      <c r="J43" s="29">
        <v>-5.26</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15.500318032999999</v>
      </c>
      <c r="D45" s="27" t="str">
        <f>IF($B45="N/A","N/A",IF(C45&gt;20,"No",IF(C45&lt;1,"No","Yes")))</f>
        <v>Yes</v>
      </c>
      <c r="E45" s="27">
        <v>15.853731659999999</v>
      </c>
      <c r="F45" s="27" t="str">
        <f>IF($B45="N/A","N/A",IF(E45&gt;20,"No",IF(E45&lt;1,"No","Yes")))</f>
        <v>Yes</v>
      </c>
      <c r="G45" s="27">
        <v>15.353895907</v>
      </c>
      <c r="H45" s="27" t="str">
        <f>IF($B45="N/A","N/A",IF(G45&gt;20,"No",IF(G45&lt;1,"No","Yes")))</f>
        <v>Yes</v>
      </c>
      <c r="I45" s="29">
        <v>2.2799999999999998</v>
      </c>
      <c r="J45" s="29">
        <v>-3.15</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99.251364795000001</v>
      </c>
      <c r="D47" s="27" t="str">
        <f>IF($B47="N/A","N/A",IF(C47&gt;100,"No",IF(C47&lt;95,"No","Yes")))</f>
        <v>Yes</v>
      </c>
      <c r="E47" s="27">
        <v>99.616709792999998</v>
      </c>
      <c r="F47" s="27" t="str">
        <f>IF($B47="N/A","N/A",IF(E47&gt;100,"No",IF(E47&lt;95,"No","Yes")))</f>
        <v>Yes</v>
      </c>
      <c r="G47" s="27">
        <v>99.830845725000003</v>
      </c>
      <c r="H47" s="27" t="str">
        <f>IF($B47="N/A","N/A",IF(G47&gt;100,"No",IF(G47&lt;95,"No","Yes")))</f>
        <v>Yes</v>
      </c>
      <c r="I47" s="29">
        <v>0.36809999999999998</v>
      </c>
      <c r="J47" s="29">
        <v>0.215</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100</v>
      </c>
      <c r="D49" s="27" t="str">
        <f>IF($B49="N/A","N/A",IF(C49&gt;100,"No",IF(C49&lt;95,"No","Yes")))</f>
        <v>Yes</v>
      </c>
      <c r="E49" s="27">
        <v>100</v>
      </c>
      <c r="F49" s="27" t="str">
        <f>IF($B49="N/A","N/A",IF(E49&gt;100,"No",IF(E49&lt;95,"No","Yes")))</f>
        <v>Yes</v>
      </c>
      <c r="G49" s="27">
        <v>100</v>
      </c>
      <c r="H49" s="27" t="str">
        <f>IF($B49="N/A","N/A",IF(G49&gt;100,"No",IF(G49&lt;95,"No","Yes")))</f>
        <v>Yes</v>
      </c>
      <c r="I49" s="29">
        <v>0</v>
      </c>
      <c r="J49" s="29">
        <v>0</v>
      </c>
      <c r="K49" s="27" t="str">
        <f>IF(J49="Div by 0", "N/A", IF(J49="N/A","N/A", IF(J49&gt;30, "No", IF(J49&lt;-30, "No", "Yes"))))</f>
        <v>Yes</v>
      </c>
    </row>
    <row r="50" spans="1:11" x14ac:dyDescent="0.25">
      <c r="A50" s="108" t="s">
        <v>184</v>
      </c>
      <c r="B50" s="22" t="s">
        <v>55</v>
      </c>
      <c r="C50" s="27">
        <v>20.348600427000001</v>
      </c>
      <c r="D50" s="27" t="str">
        <f>IF($B50="N/A","N/A",IF(C50&gt;30,"No",IF(C50&lt;5,"No","Yes")))</f>
        <v>Yes</v>
      </c>
      <c r="E50" s="27">
        <v>19.483227018000001</v>
      </c>
      <c r="F50" s="27" t="str">
        <f>IF($B50="N/A","N/A",IF(E50&gt;30,"No",IF(E50&lt;5,"No","Yes")))</f>
        <v>Yes</v>
      </c>
      <c r="G50" s="27">
        <v>17.839019185000001</v>
      </c>
      <c r="H50" s="27" t="str">
        <f>IF($B50="N/A","N/A",IF(G50&gt;30,"No",IF(G50&lt;5,"No","Yes")))</f>
        <v>Yes</v>
      </c>
      <c r="I50" s="29">
        <v>-4.25</v>
      </c>
      <c r="J50" s="29">
        <v>-8.44</v>
      </c>
      <c r="K50" s="27" t="str">
        <f>IF(J50="Div by 0", "N/A", IF(J50="N/A","N/A", IF(J50&gt;30, "No", IF(J50&lt;-30, "No", "Yes"))))</f>
        <v>Yes</v>
      </c>
    </row>
    <row r="51" spans="1:11" x14ac:dyDescent="0.25">
      <c r="A51" s="108" t="s">
        <v>185</v>
      </c>
      <c r="B51" s="22" t="s">
        <v>9</v>
      </c>
      <c r="C51" s="27">
        <v>53.663324654</v>
      </c>
      <c r="D51" s="27" t="str">
        <f>IF($B51="N/A","N/A",IF(C51&gt;75,"No",IF(C51&lt;15,"No","Yes")))</f>
        <v>Yes</v>
      </c>
      <c r="E51" s="27">
        <v>53.157877743999997</v>
      </c>
      <c r="F51" s="27" t="str">
        <f>IF($B51="N/A","N/A",IF(E51&gt;75,"No",IF(E51&lt;15,"No","Yes")))</f>
        <v>Yes</v>
      </c>
      <c r="G51" s="27">
        <v>53.289188572</v>
      </c>
      <c r="H51" s="27" t="str">
        <f>IF($B51="N/A","N/A",IF(G51&gt;75,"No",IF(G51&lt;15,"No","Yes")))</f>
        <v>Yes</v>
      </c>
      <c r="I51" s="29">
        <v>-0.94199999999999995</v>
      </c>
      <c r="J51" s="29">
        <v>0.247</v>
      </c>
      <c r="K51" s="27" t="str">
        <f>IF(J51="Div by 0", "N/A", IF(J51="N/A","N/A", IF(J51&gt;30, "No", IF(J51&lt;-30, "No", "Yes"))))</f>
        <v>Yes</v>
      </c>
    </row>
    <row r="52" spans="1:11" x14ac:dyDescent="0.25">
      <c r="A52" s="108" t="s">
        <v>186</v>
      </c>
      <c r="B52" s="22" t="s">
        <v>10</v>
      </c>
      <c r="C52" s="27">
        <v>25.988074917999999</v>
      </c>
      <c r="D52" s="27" t="str">
        <f>IF($B52="N/A","N/A",IF(C52&gt;70,"No",IF(C52&lt;25,"No","Yes")))</f>
        <v>Yes</v>
      </c>
      <c r="E52" s="27">
        <v>27.358895238999999</v>
      </c>
      <c r="F52" s="27" t="str">
        <f>IF($B52="N/A","N/A",IF(E52&gt;70,"No",IF(E52&lt;25,"No","Yes")))</f>
        <v>Yes</v>
      </c>
      <c r="G52" s="27">
        <v>28.871792243000002</v>
      </c>
      <c r="H52" s="27" t="str">
        <f>IF($B52="N/A","N/A",IF(G52&gt;70,"No",IF(G52&lt;25,"No","Yes")))</f>
        <v>Yes</v>
      </c>
      <c r="I52" s="29">
        <v>5.2750000000000004</v>
      </c>
      <c r="J52" s="29">
        <v>5.53</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99.999084797999998</v>
      </c>
      <c r="D54" s="27" t="str">
        <f>IF($B54="N/A","N/A",IF(C54&gt;100,"No",IF(C54&lt;95,"No","Yes")))</f>
        <v>Yes</v>
      </c>
      <c r="E54" s="27">
        <v>99.994926363000005</v>
      </c>
      <c r="F54" s="27" t="str">
        <f>IF($B54="N/A","N/A",IF(E54&gt;100,"No",IF(E54&lt;95,"No","Yes")))</f>
        <v>Yes</v>
      </c>
      <c r="G54" s="27">
        <v>99.998136040999995</v>
      </c>
      <c r="H54" s="27" t="str">
        <f>IF($B54="N/A","N/A",IF(G54&gt;100,"No",IF(G54&lt;95,"No","Yes")))</f>
        <v>Yes</v>
      </c>
      <c r="I54" s="29">
        <v>-4.0000000000000001E-3</v>
      </c>
      <c r="J54" s="29">
        <v>3.2000000000000002E-3</v>
      </c>
      <c r="K54" s="27" t="str">
        <f>IF(J54="Div by 0", "N/A", IF(J54="N/A","N/A", IF(J54&gt;30, "No", IF(J54&lt;-30, "No", "Yes"))))</f>
        <v>Yes</v>
      </c>
    </row>
    <row r="55" spans="1:11" x14ac:dyDescent="0.25">
      <c r="A55" s="108" t="s">
        <v>635</v>
      </c>
      <c r="B55" s="22" t="s">
        <v>64</v>
      </c>
      <c r="C55" s="27">
        <v>1.4881183904999999</v>
      </c>
      <c r="D55" s="27" t="str">
        <f>IF($B55="N/A","N/A",IF(C55&gt;5,"No",IF(C55&lt;1,"No","Yes")))</f>
        <v>Yes</v>
      </c>
      <c r="E55" s="27">
        <v>1.5774398428</v>
      </c>
      <c r="F55" s="27" t="str">
        <f>IF($B55="N/A","N/A",IF(E55&gt;5,"No",IF(E55&lt;1,"No","Yes")))</f>
        <v>Yes</v>
      </c>
      <c r="G55" s="27">
        <v>1.6976006187999999</v>
      </c>
      <c r="H55" s="27" t="str">
        <f>IF($B55="N/A","N/A",IF(G55&gt;5,"No",IF(G55&lt;1,"No","Yes")))</f>
        <v>Yes</v>
      </c>
      <c r="I55" s="29">
        <v>6.0019999999999998</v>
      </c>
      <c r="J55" s="29">
        <v>7.617</v>
      </c>
      <c r="K55" s="27" t="str">
        <f>IF(J55="Div by 0", "N/A", IF(J55="N/A","N/A", IF(J55&gt;30, "No", IF(J55&lt;-30, "No", "Yes"))))</f>
        <v>Yes</v>
      </c>
    </row>
    <row r="56" spans="1:11" x14ac:dyDescent="0.25">
      <c r="A56" s="108" t="s">
        <v>637</v>
      </c>
      <c r="B56" s="22" t="s">
        <v>65</v>
      </c>
      <c r="C56" s="27">
        <v>93.270519972000002</v>
      </c>
      <c r="D56" s="27" t="str">
        <f>IF($B56="N/A","N/A",IF(C56&gt;98,"No",IF(C56&lt;8,"No","Yes")))</f>
        <v>Yes</v>
      </c>
      <c r="E56" s="27">
        <v>93.018214357000005</v>
      </c>
      <c r="F56" s="27" t="str">
        <f>IF($B56="N/A","N/A",IF(E56&gt;98,"No",IF(E56&lt;8,"No","Yes")))</f>
        <v>Yes</v>
      </c>
      <c r="G56" s="27">
        <v>93.185366058</v>
      </c>
      <c r="H56" s="27" t="str">
        <f>IF($B56="N/A","N/A",IF(G56&gt;98,"No",IF(G56&lt;8,"No","Yes")))</f>
        <v>Yes</v>
      </c>
      <c r="I56" s="29">
        <v>-0.27100000000000002</v>
      </c>
      <c r="J56" s="29">
        <v>0.1797</v>
      </c>
      <c r="K56" s="27" t="str">
        <f>IF(J56="Div by 0", "N/A", IF(J56="N/A","N/A", IF(J56&gt;30, "No", IF(J56&lt;-30, "No", "Yes"))))</f>
        <v>Yes</v>
      </c>
    </row>
    <row r="57" spans="1:11" x14ac:dyDescent="0.25">
      <c r="A57" s="108" t="s">
        <v>638</v>
      </c>
      <c r="B57" s="65" t="s">
        <v>53</v>
      </c>
      <c r="C57" s="27">
        <v>0.64064137350000006</v>
      </c>
      <c r="D57" s="27" t="str">
        <f>IF($B57="N/A","N/A",IF(C57&gt;5,"No",IF(C57&lt;=0,"No","Yes")))</f>
        <v>Yes</v>
      </c>
      <c r="E57" s="27">
        <v>0.66879759419999996</v>
      </c>
      <c r="F57" s="27" t="str">
        <f>IF($B57="N/A","N/A",IF(E57&gt;5,"No",IF(E57&lt;=0,"No","Yes")))</f>
        <v>Yes</v>
      </c>
      <c r="G57" s="27">
        <v>0.66543334720000002</v>
      </c>
      <c r="H57" s="27" t="str">
        <f>IF($B57="N/A","N/A",IF(G57&gt;5,"No",IF(G57&lt;=0,"No","Yes")))</f>
        <v>Yes</v>
      </c>
      <c r="I57" s="29">
        <v>4.3949999999999996</v>
      </c>
      <c r="J57" s="29">
        <v>-0.503</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40792</v>
      </c>
      <c r="D59" s="27" t="str">
        <f>IF($B59="N/A","N/A",IF(C59&gt;15,"No",IF(C59&lt;-15,"No","Yes")))</f>
        <v>N/A</v>
      </c>
      <c r="E59" s="23">
        <v>23674</v>
      </c>
      <c r="F59" s="27" t="str">
        <f>IF($B59="N/A","N/A",IF(E59&gt;15,"No",IF(E59&lt;-15,"No","Yes")))</f>
        <v>N/A</v>
      </c>
      <c r="G59" s="23">
        <v>27591</v>
      </c>
      <c r="H59" s="27" t="str">
        <f>IF($B59="N/A","N/A",IF(G59&gt;15,"No",IF(G59&lt;-15,"No","Yes")))</f>
        <v>N/A</v>
      </c>
      <c r="I59" s="29">
        <v>-42</v>
      </c>
      <c r="J59" s="29">
        <v>16.55</v>
      </c>
      <c r="K59" s="27" t="str">
        <f>IF(J59="Div by 0", "N/A", IF(J59="N/A","N/A", IF(J59&gt;30, "No", IF(J59&lt;-30, "No", "Yes"))))</f>
        <v>Yes</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1078.3183222</v>
      </c>
      <c r="D62" s="27" t="str">
        <f>IF($B62="N/A","N/A",IF(C62&gt;15,"No",IF(C62&lt;-15,"No","Yes")))</f>
        <v>N/A</v>
      </c>
      <c r="E62" s="63">
        <v>638.45704148000004</v>
      </c>
      <c r="F62" s="27" t="str">
        <f>IF($B62="N/A","N/A",IF(E62&gt;15,"No",IF(E62&lt;-15,"No","Yes")))</f>
        <v>N/A</v>
      </c>
      <c r="G62" s="63">
        <v>371.80551629000001</v>
      </c>
      <c r="H62" s="27" t="str">
        <f>IF($B62="N/A","N/A",IF(G62&gt;15,"No",IF(G62&lt;-15,"No","Yes")))</f>
        <v>N/A</v>
      </c>
      <c r="I62" s="29">
        <v>-40.799999999999997</v>
      </c>
      <c r="J62" s="29">
        <v>-41.8</v>
      </c>
      <c r="K62" s="27" t="str">
        <f>IF(J62="Div by 0", "N/A", IF(J62="N/A","N/A", IF(J62&gt;30, "No", IF(J62&lt;-30, "No", "Yes"))))</f>
        <v>No</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99.423906647999999</v>
      </c>
      <c r="D64" s="27" t="str">
        <f>IF($B64="N/A","N/A",IF(C64&gt;99,"No",IF(C64&lt;75,"No","Yes")))</f>
        <v>No</v>
      </c>
      <c r="E64" s="29">
        <v>99.902847004999998</v>
      </c>
      <c r="F64" s="27" t="str">
        <f>IF($B64="N/A","N/A",IF(E64&gt;99,"No",IF(E64&lt;75,"No","Yes")))</f>
        <v>No</v>
      </c>
      <c r="G64" s="29">
        <v>99.880395781000004</v>
      </c>
      <c r="H64" s="27" t="str">
        <f>IF($B64="N/A","N/A",IF(G64&gt;99,"No",IF(G64&lt;75,"No","Yes")))</f>
        <v>No</v>
      </c>
      <c r="I64" s="29">
        <v>0.48170000000000002</v>
      </c>
      <c r="J64" s="29">
        <v>-2.1999999999999999E-2</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0.52706413019999998</v>
      </c>
      <c r="D66" s="27" t="str">
        <f>IF($B66="N/A","N/A",IF(C66&gt;10,"No",IF(C66&lt;=0,"No","Yes")))</f>
        <v>Yes</v>
      </c>
      <c r="E66" s="27">
        <v>6.3360648800000002E-2</v>
      </c>
      <c r="F66" s="27" t="str">
        <f>IF($B66="N/A","N/A",IF(E66&gt;10,"No",IF(E66&lt;=0,"No","Yes")))</f>
        <v>Yes</v>
      </c>
      <c r="G66" s="27">
        <v>0.10873110800000001</v>
      </c>
      <c r="H66" s="27" t="str">
        <f>IF($B66="N/A","N/A",IF(G66&gt;10,"No",IF(G66&lt;=0,"No","Yes")))</f>
        <v>Yes</v>
      </c>
      <c r="I66" s="29">
        <v>-88</v>
      </c>
      <c r="J66" s="29">
        <v>71.61</v>
      </c>
      <c r="K66" s="27" t="str">
        <f>IF(J66="Div by 0", "N/A", IF(J66="N/A","N/A", IF(J66&gt;30, "No", IF(J66&lt;-30, "No", "Yes"))))</f>
        <v>No</v>
      </c>
    </row>
    <row r="67" spans="1:11" x14ac:dyDescent="0.25">
      <c r="A67" s="108" t="s">
        <v>762</v>
      </c>
      <c r="B67" s="65" t="s">
        <v>53</v>
      </c>
      <c r="C67" s="27">
        <v>4.9029221400000003E-2</v>
      </c>
      <c r="D67" s="27" t="str">
        <f>IF($B67="N/A","N/A",IF(C67&gt;5,"No",IF(C67&lt;=0,"No","Yes")))</f>
        <v>Yes</v>
      </c>
      <c r="E67" s="27">
        <v>3.3792346000000001E-2</v>
      </c>
      <c r="F67" s="27" t="str">
        <f>IF($B67="N/A","N/A",IF(E67&gt;5,"No",IF(E67&lt;=0,"No","Yes")))</f>
        <v>Yes</v>
      </c>
      <c r="G67" s="27">
        <v>1.08731108E-2</v>
      </c>
      <c r="H67" s="27" t="str">
        <f>IF($B67="N/A","N/A",IF(G67&gt;5,"No",IF(G67&lt;=0,"No","Yes")))</f>
        <v>Yes</v>
      </c>
      <c r="I67" s="29">
        <v>-31.1</v>
      </c>
      <c r="J67" s="29">
        <v>-67.8</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99.936262012</v>
      </c>
      <c r="D69" s="27" t="str">
        <f>IF($B69="N/A","N/A",IF(C69&gt;100,"No",IF(C69&lt;95,"No","Yes")))</f>
        <v>Yes</v>
      </c>
      <c r="E69" s="27">
        <v>99.898622962000005</v>
      </c>
      <c r="F69" s="27" t="str">
        <f>IF($B69="N/A","N/A",IF(E69&gt;100,"No",IF(E69&lt;95,"No","Yes")))</f>
        <v>Yes</v>
      </c>
      <c r="G69" s="27">
        <v>99.985502518999994</v>
      </c>
      <c r="H69" s="27" t="str">
        <f>IF($B69="N/A","N/A",IF(G69&gt;100,"No",IF(G69&lt;95,"No","Yes")))</f>
        <v>Yes</v>
      </c>
      <c r="I69" s="29">
        <v>-3.7999999999999999E-2</v>
      </c>
      <c r="J69" s="29">
        <v>8.6999999999999994E-2</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99.965679545</v>
      </c>
      <c r="D71" s="27" t="str">
        <f>IF($B71="N/A","N/A",IF(C71&gt;100,"No",IF(C71&lt;95,"No","Yes")))</f>
        <v>Yes</v>
      </c>
      <c r="E71" s="27">
        <v>99.860606572999998</v>
      </c>
      <c r="F71" s="27" t="str">
        <f>IF($B71="N/A","N/A",IF(E71&gt;100,"No",IF(E71&lt;95,"No","Yes")))</f>
        <v>Yes</v>
      </c>
      <c r="G71" s="27">
        <v>99.978253777999996</v>
      </c>
      <c r="H71" s="27" t="str">
        <f>IF($B71="N/A","N/A",IF(G71&gt;100,"No",IF(G71&lt;95,"No","Yes")))</f>
        <v>Yes</v>
      </c>
      <c r="I71" s="29">
        <v>-0.105</v>
      </c>
      <c r="J71" s="29">
        <v>0.1178</v>
      </c>
      <c r="K71" s="27" t="str">
        <f>IF(J71="Div by 0", "N/A", IF(J71="N/A","N/A", IF(J71&gt;30, "No", IF(J71&lt;-30, "No", "Yes"))))</f>
        <v>Yes</v>
      </c>
    </row>
    <row r="72" spans="1:11" x14ac:dyDescent="0.25">
      <c r="A72" s="108" t="s">
        <v>184</v>
      </c>
      <c r="B72" s="22" t="s">
        <v>55</v>
      </c>
      <c r="C72" s="27">
        <v>8.6860562068</v>
      </c>
      <c r="D72" s="27" t="str">
        <f>IF($B72="N/A","N/A",IF(C72&gt;30,"No",IF(C72&lt;5,"No","Yes")))</f>
        <v>Yes</v>
      </c>
      <c r="E72" s="27">
        <v>6.7932828561000003</v>
      </c>
      <c r="F72" s="27" t="str">
        <f>IF($B72="N/A","N/A",IF(E72&gt;30,"No",IF(E72&lt;5,"No","Yes")))</f>
        <v>Yes</v>
      </c>
      <c r="G72" s="27">
        <v>5.8328801884999999</v>
      </c>
      <c r="H72" s="27" t="str">
        <f>IF($B72="N/A","N/A",IF(G72&gt;30,"No",IF(G72&lt;5,"No","Yes")))</f>
        <v>Yes</v>
      </c>
      <c r="I72" s="29">
        <v>-21.8</v>
      </c>
      <c r="J72" s="29">
        <v>-14.1</v>
      </c>
      <c r="K72" s="27" t="str">
        <f>IF(J72="Div by 0", "N/A", IF(J72="N/A","N/A", IF(J72&gt;30, "No", IF(J72&lt;-30, "No", "Yes"))))</f>
        <v>Yes</v>
      </c>
    </row>
    <row r="73" spans="1:11" x14ac:dyDescent="0.25">
      <c r="A73" s="108" t="s">
        <v>185</v>
      </c>
      <c r="B73" s="22" t="s">
        <v>9</v>
      </c>
      <c r="C73" s="27">
        <v>47.052332139999997</v>
      </c>
      <c r="D73" s="27" t="str">
        <f>IF($B73="N/A","N/A",IF(C73&gt;75,"No",IF(C73&lt;15,"No","Yes")))</f>
        <v>Yes</v>
      </c>
      <c r="E73" s="27">
        <v>43.390719513000001</v>
      </c>
      <c r="F73" s="27" t="str">
        <f>IF($B73="N/A","N/A",IF(E73&gt;75,"No",IF(E73&lt;15,"No","Yes")))</f>
        <v>Yes</v>
      </c>
      <c r="G73" s="27">
        <v>40.163132136999998</v>
      </c>
      <c r="H73" s="27" t="str">
        <f>IF($B73="N/A","N/A",IF(G73&gt;75,"No",IF(G73&lt;15,"No","Yes")))</f>
        <v>Yes</v>
      </c>
      <c r="I73" s="29">
        <v>-7.78</v>
      </c>
      <c r="J73" s="29">
        <v>-7.44</v>
      </c>
      <c r="K73" s="27" t="str">
        <f>IF(J73="Div by 0", "N/A", IF(J73="N/A","N/A", IF(J73&gt;30, "No", IF(J73&lt;-30, "No", "Yes"))))</f>
        <v>Yes</v>
      </c>
    </row>
    <row r="74" spans="1:11" x14ac:dyDescent="0.25">
      <c r="A74" s="108" t="s">
        <v>186</v>
      </c>
      <c r="B74" s="22" t="s">
        <v>10</v>
      </c>
      <c r="C74" s="27">
        <v>44.261611653000003</v>
      </c>
      <c r="D74" s="27" t="str">
        <f>IF($B74="N/A","N/A",IF(C74&gt;70,"No",IF(C74&lt;25,"No","Yes")))</f>
        <v>Yes</v>
      </c>
      <c r="E74" s="27">
        <v>49.811767691999997</v>
      </c>
      <c r="F74" s="27" t="str">
        <f>IF($B74="N/A","N/A",IF(E74&gt;70,"No",IF(E74&lt;25,"No","Yes")))</f>
        <v>Yes</v>
      </c>
      <c r="G74" s="27">
        <v>54.003987674000001</v>
      </c>
      <c r="H74" s="27" t="str">
        <f>IF($B74="N/A","N/A",IF(G74&gt;70,"No",IF(G74&lt;25,"No","Yes")))</f>
        <v>Yes</v>
      </c>
      <c r="I74" s="29">
        <v>12.54</v>
      </c>
      <c r="J74" s="29">
        <v>8.4160000000000004</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95.408413413999995</v>
      </c>
      <c r="D76" s="27" t="str">
        <f>IF($B76="N/A","N/A",IF(C76&gt;100,"No",IF(C76&lt;95,"No","Yes")))</f>
        <v>Yes</v>
      </c>
      <c r="E76" s="27">
        <v>77.760412267000007</v>
      </c>
      <c r="F76" s="27" t="str">
        <f>IF($B76="N/A","N/A",IF(E76&gt;100,"No",IF(E76&lt;95,"No","Yes")))</f>
        <v>No</v>
      </c>
      <c r="G76" s="27">
        <v>94.802653039000006</v>
      </c>
      <c r="H76" s="27" t="str">
        <f>IF($B76="N/A","N/A",IF(G76&gt;100,"No",IF(G76&lt;95,"No","Yes")))</f>
        <v>No</v>
      </c>
      <c r="I76" s="29">
        <v>-18.5</v>
      </c>
      <c r="J76" s="29">
        <v>21.92</v>
      </c>
      <c r="K76" s="27" t="str">
        <f>IF(J76="Div by 0", "N/A", IF(J76="N/A","N/A", IF(J76&gt;30, "No", IF(J76&lt;-30, "No", "Yes"))))</f>
        <v>Yes</v>
      </c>
    </row>
    <row r="77" spans="1:11" x14ac:dyDescent="0.25">
      <c r="A77" s="108" t="s">
        <v>635</v>
      </c>
      <c r="B77" s="22" t="s">
        <v>64</v>
      </c>
      <c r="C77" s="27">
        <v>8.1413022160999997</v>
      </c>
      <c r="D77" s="27" t="str">
        <f>IF($B77="N/A","N/A",IF(C77&gt;5,"No",IF(C77&lt;1,"No","Yes")))</f>
        <v>No</v>
      </c>
      <c r="E77" s="27">
        <v>1.1066993326000001</v>
      </c>
      <c r="F77" s="27" t="str">
        <f>IF($B77="N/A","N/A",IF(E77&gt;5,"No",IF(E77&lt;1,"No","Yes")))</f>
        <v>Yes</v>
      </c>
      <c r="G77" s="27">
        <v>1.0764379689000001</v>
      </c>
      <c r="H77" s="27" t="str">
        <f>IF($B77="N/A","N/A",IF(G77&gt;5,"No",IF(G77&lt;1,"No","Yes")))</f>
        <v>Yes</v>
      </c>
      <c r="I77" s="29">
        <v>-86.4</v>
      </c>
      <c r="J77" s="29">
        <v>-2.73</v>
      </c>
      <c r="K77" s="27" t="str">
        <f>IF(J77="Div by 0", "N/A", IF(J77="N/A","N/A", IF(J77&gt;30, "No", IF(J77&lt;-30, "No", "Yes"))))</f>
        <v>Yes</v>
      </c>
    </row>
    <row r="78" spans="1:11" x14ac:dyDescent="0.25">
      <c r="A78" s="108" t="s">
        <v>637</v>
      </c>
      <c r="B78" s="22" t="s">
        <v>65</v>
      </c>
      <c r="C78" s="27">
        <v>73.453128063999998</v>
      </c>
      <c r="D78" s="27" t="str">
        <f>IF($B78="N/A","N/A",IF(C78&gt;98,"No",IF(C78&lt;8,"No","Yes")))</f>
        <v>Yes</v>
      </c>
      <c r="E78" s="27">
        <v>65.924643067999995</v>
      </c>
      <c r="F78" s="27" t="str">
        <f>IF($B78="N/A","N/A",IF(E78&gt;98,"No",IF(E78&lt;8,"No","Yes")))</f>
        <v>Yes</v>
      </c>
      <c r="G78" s="27">
        <v>83.197419448000005</v>
      </c>
      <c r="H78" s="27" t="str">
        <f>IF($B78="N/A","N/A",IF(G78&gt;98,"No",IF(G78&lt;8,"No","Yes")))</f>
        <v>Yes</v>
      </c>
      <c r="I78" s="29">
        <v>-10.199999999999999</v>
      </c>
      <c r="J78" s="29">
        <v>26.2</v>
      </c>
      <c r="K78" s="27" t="str">
        <f>IF(J78="Div by 0", "N/A", IF(J78="N/A","N/A", IF(J78&gt;30, "No", IF(J78&lt;-30, "No", "Yes"))))</f>
        <v>Yes</v>
      </c>
    </row>
    <row r="79" spans="1:11" x14ac:dyDescent="0.25">
      <c r="A79" s="108" t="s">
        <v>638</v>
      </c>
      <c r="B79" s="65" t="s">
        <v>53</v>
      </c>
      <c r="C79" s="27">
        <v>0.68395763880000005</v>
      </c>
      <c r="D79" s="27" t="str">
        <f>IF($B79="N/A","N/A",IF(C79&gt;5,"No",IF(C79&lt;=0,"No","Yes")))</f>
        <v>Yes</v>
      </c>
      <c r="E79" s="27">
        <v>0.5913660556</v>
      </c>
      <c r="F79" s="27" t="str">
        <f>IF($B79="N/A","N/A",IF(E79&gt;5,"No",IF(E79&lt;=0,"No","Yes")))</f>
        <v>Yes</v>
      </c>
      <c r="G79" s="27">
        <v>0.46029502369999997</v>
      </c>
      <c r="H79" s="27" t="str">
        <f>IF($B79="N/A","N/A",IF(G79&gt;5,"No",IF(G79&lt;=0,"No","Yes")))</f>
        <v>Yes</v>
      </c>
      <c r="I79" s="29">
        <v>-13.5</v>
      </c>
      <c r="J79" s="29">
        <v>-22.2</v>
      </c>
      <c r="K79" s="27" t="str">
        <f>IF(J79="Div by 0", "N/A", IF(J79="N/A","N/A", IF(J79&gt;30, "No", IF(J79&lt;-30, "No", "Yes"))))</f>
        <v>Yes</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1575</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v>77.904761905000001</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v>20.825396824999999</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v>0.63492063489999995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v>0</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v>0</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v>97.142857143000001</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v>47.189542484</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v>21.076177285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v>0</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v>0</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v>2.8571428570999999</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v>100</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v>20.488888888999998</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v>6.3492063500000001E-2</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v>99.238095238</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v>100</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v>99.873015873</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v>3.1111111111</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v>84</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v>0.82539682540000003</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14"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15997451</v>
      </c>
      <c r="D7" s="130" t="str">
        <f>IF($B7="N/A","N/A",IF(C7&gt;15,"No",IF(C7&lt;-15,"No","Yes")))</f>
        <v>N/A</v>
      </c>
      <c r="E7" s="126">
        <v>16840973</v>
      </c>
      <c r="F7" s="130" t="str">
        <f>IF($B7="N/A","N/A",IF(E7&gt;15,"No",IF(E7&lt;-15,"No","Yes")))</f>
        <v>N/A</v>
      </c>
      <c r="G7" s="126">
        <v>18809665</v>
      </c>
      <c r="H7" s="130" t="str">
        <f>IF($B7="N/A","N/A",IF(G7&gt;15,"No",IF(G7&lt;-15,"No","Yes")))</f>
        <v>N/A</v>
      </c>
      <c r="I7" s="131">
        <v>5.2729999999999997</v>
      </c>
      <c r="J7" s="131">
        <v>11.69</v>
      </c>
      <c r="K7" s="130" t="str">
        <f t="shared" ref="K7:K50" si="0">IF(J7="Div by 0", "N/A", IF(J7="N/A","N/A", IF(J7&gt;30, "No", IF(J7&lt;-30, "No", "Yes"))))</f>
        <v>Yes</v>
      </c>
    </row>
    <row r="8" spans="1:12" x14ac:dyDescent="0.25">
      <c r="A8" s="90" t="s">
        <v>630</v>
      </c>
      <c r="B8" s="22" t="s">
        <v>49</v>
      </c>
      <c r="C8" s="91">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0</v>
      </c>
      <c r="D10" s="27" t="str">
        <f>IF($B10="N/A","N/A",IF(C10&gt;15,"No",IF(C10&lt;-15,"No","Yes")))</f>
        <v>N/A</v>
      </c>
      <c r="E10" s="27">
        <v>0</v>
      </c>
      <c r="F10" s="27" t="str">
        <f>IF($B10="N/A","N/A",IF(E10&gt;15,"No",IF(E10&lt;-15,"No","Yes")))</f>
        <v>N/A</v>
      </c>
      <c r="G10" s="27">
        <v>0</v>
      </c>
      <c r="H10" s="27" t="str">
        <f>IF($B10="N/A","N/A",IF(G10&gt;15,"No",IF(G10&lt;-15,"No","Yes")))</f>
        <v>N/A</v>
      </c>
      <c r="I10" s="29" t="s">
        <v>1205</v>
      </c>
      <c r="J10" s="29" t="s">
        <v>1205</v>
      </c>
      <c r="K10" s="27" t="str">
        <f t="shared" si="0"/>
        <v>N/A</v>
      </c>
    </row>
    <row r="11" spans="1:12" x14ac:dyDescent="0.25">
      <c r="A11" s="3" t="s">
        <v>1198</v>
      </c>
      <c r="B11" s="92" t="s">
        <v>52</v>
      </c>
      <c r="C11" s="91" t="s">
        <v>49</v>
      </c>
      <c r="D11" s="27" t="str">
        <f>IF(OR($B11="N/A",$C11="N/A"),"N/A",IF(C11&gt;100,"No",IF(C11&lt;95,"No","Yes")))</f>
        <v>N/A</v>
      </c>
      <c r="E11" s="91" t="s">
        <v>49</v>
      </c>
      <c r="F11" s="27" t="str">
        <f>IF(OR($B11="N/A",$E11="N/A"),"N/A",IF(E11&gt;100,"No",IF(E11&lt;95,"No","Yes")))</f>
        <v>N/A</v>
      </c>
      <c r="G11" s="91">
        <v>99.647558848000003</v>
      </c>
      <c r="H11" s="27" t="str">
        <f>IF($B11="N/A","N/A",IF(G11&gt;100,"No",IF(G11&lt;95,"No","Yes")))</f>
        <v>Yes</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95.168414748000004</v>
      </c>
      <c r="H14" s="27" t="str">
        <f>IF($B14="N/A","N/A",IF(G14&gt;100,"No",IF(G14&lt;95,"No","Yes")))</f>
        <v>Yes</v>
      </c>
      <c r="I14" s="93" t="s">
        <v>49</v>
      </c>
      <c r="J14" s="93" t="s">
        <v>49</v>
      </c>
      <c r="K14" s="27" t="str">
        <f t="shared" si="0"/>
        <v>N/A</v>
      </c>
    </row>
    <row r="15" spans="1:12" x14ac:dyDescent="0.25">
      <c r="A15" s="94" t="s">
        <v>1089</v>
      </c>
      <c r="B15" s="22" t="s">
        <v>49</v>
      </c>
      <c r="C15" s="89">
        <v>15997451</v>
      </c>
      <c r="D15" s="27" t="str">
        <f>IF($B15="N/A","N/A",IF(C15&gt;15,"No",IF(C15&lt;-15,"No","Yes")))</f>
        <v>N/A</v>
      </c>
      <c r="E15" s="23">
        <v>16840973</v>
      </c>
      <c r="F15" s="27" t="str">
        <f>IF($B15="N/A","N/A",IF(E15&gt;15,"No",IF(E15&lt;-15,"No","Yes")))</f>
        <v>N/A</v>
      </c>
      <c r="G15" s="23">
        <v>18809665</v>
      </c>
      <c r="H15" s="27" t="str">
        <f>IF($B15="N/A","N/A",IF(G15&gt;15,"No",IF(G15&lt;-15,"No","Yes")))</f>
        <v>N/A</v>
      </c>
      <c r="I15" s="29">
        <v>5.2729999999999997</v>
      </c>
      <c r="J15" s="29">
        <v>11.69</v>
      </c>
      <c r="K15" s="27" t="str">
        <f t="shared" si="0"/>
        <v>Yes</v>
      </c>
    </row>
    <row r="16" spans="1:12" x14ac:dyDescent="0.25">
      <c r="A16" s="90" t="s">
        <v>632</v>
      </c>
      <c r="B16" s="22" t="s">
        <v>51</v>
      </c>
      <c r="C16" s="91">
        <v>14.976004615000001</v>
      </c>
      <c r="D16" s="27" t="str">
        <f>IF($B16="N/A","N/A",IF(C16&gt;20,"No",IF(C16&lt;5,"No","Yes")))</f>
        <v>Yes</v>
      </c>
      <c r="E16" s="27">
        <v>14.140109363000001</v>
      </c>
      <c r="F16" s="27" t="str">
        <f>IF($B16="N/A","N/A",IF(E16&gt;20,"No",IF(E16&lt;5,"No","Yes")))</f>
        <v>Yes</v>
      </c>
      <c r="G16" s="27">
        <v>13.551830934</v>
      </c>
      <c r="H16" s="27" t="str">
        <f>IF($B16="N/A","N/A",IF(G16&gt;20,"No",IF(G16&lt;5,"No","Yes")))</f>
        <v>Yes</v>
      </c>
      <c r="I16" s="29">
        <v>-5.58</v>
      </c>
      <c r="J16" s="29">
        <v>-4.16</v>
      </c>
      <c r="K16" s="27" t="str">
        <f t="shared" si="0"/>
        <v>Yes</v>
      </c>
    </row>
    <row r="17" spans="1:11" x14ac:dyDescent="0.25">
      <c r="A17" s="90" t="s">
        <v>633</v>
      </c>
      <c r="B17" s="22" t="s">
        <v>164</v>
      </c>
      <c r="C17" s="91">
        <v>2.9875634562000002</v>
      </c>
      <c r="D17" s="27" t="str">
        <f>IF($B17="N/A","N/A",IF(C17&gt;1,"Yes","No"))</f>
        <v>Yes</v>
      </c>
      <c r="E17" s="27">
        <v>14.530354036</v>
      </c>
      <c r="F17" s="27" t="str">
        <f>IF($B17="N/A","N/A",IF(E17&gt;1,"Yes","No"))</f>
        <v>Yes</v>
      </c>
      <c r="G17" s="27">
        <v>7.5408785855999998</v>
      </c>
      <c r="H17" s="27" t="str">
        <f>IF($B17="N/A","N/A",IF(G17&gt;1,"Yes","No"))</f>
        <v>Yes</v>
      </c>
      <c r="I17" s="29">
        <v>386.4</v>
      </c>
      <c r="J17" s="29">
        <v>-48.1</v>
      </c>
      <c r="K17" s="27" t="str">
        <f t="shared" si="0"/>
        <v>No</v>
      </c>
    </row>
    <row r="18" spans="1:11" x14ac:dyDescent="0.25">
      <c r="A18" s="90" t="s">
        <v>634</v>
      </c>
      <c r="B18" s="22" t="s">
        <v>49</v>
      </c>
      <c r="C18" s="95">
        <v>128.28000519</v>
      </c>
      <c r="D18" s="27" t="str">
        <f>IF($B18="N/A","N/A",IF(C18&gt;15,"No",IF(C18&lt;-15,"No","Yes")))</f>
        <v>N/A</v>
      </c>
      <c r="E18" s="63">
        <v>64.782012077000005</v>
      </c>
      <c r="F18" s="27" t="str">
        <f>IF($B18="N/A","N/A",IF(E18&gt;15,"No",IF(E18&lt;-15,"No","Yes")))</f>
        <v>N/A</v>
      </c>
      <c r="G18" s="63">
        <v>71.258995611000003</v>
      </c>
      <c r="H18" s="27" t="str">
        <f>IF($B18="N/A","N/A",IF(G18&gt;15,"No",IF(G18&lt;-15,"No","Yes")))</f>
        <v>N/A</v>
      </c>
      <c r="I18" s="29">
        <v>-49.5</v>
      </c>
      <c r="J18" s="29">
        <v>9.9979999999999993</v>
      </c>
      <c r="K18" s="27" t="str">
        <f t="shared" si="0"/>
        <v>Yes</v>
      </c>
    </row>
    <row r="19" spans="1:11" x14ac:dyDescent="0.25">
      <c r="A19" s="88" t="s">
        <v>197</v>
      </c>
      <c r="B19" s="22" t="s">
        <v>49</v>
      </c>
      <c r="C19" s="96">
        <v>0</v>
      </c>
      <c r="D19" s="27" t="str">
        <f>IF($B19="N/A","N/A",IF(C19&gt;15,"No",IF(C19&lt;-15,"No","Yes")))</f>
        <v>N/A</v>
      </c>
      <c r="E19" s="97">
        <v>0</v>
      </c>
      <c r="F19" s="27" t="str">
        <f>IF($B19="N/A","N/A",IF(E19&gt;15,"No",IF(E19&lt;-15,"No","Yes")))</f>
        <v>N/A</v>
      </c>
      <c r="G19" s="97">
        <v>0</v>
      </c>
      <c r="H19" s="27" t="str">
        <f>IF($B19="N/A","N/A",IF(G19&gt;15,"No",IF(G19&lt;-15,"No","Yes")))</f>
        <v>N/A</v>
      </c>
      <c r="I19" s="29" t="s">
        <v>1205</v>
      </c>
      <c r="J19" s="29" t="s">
        <v>1205</v>
      </c>
      <c r="K19" s="27" t="str">
        <f t="shared" si="0"/>
        <v>N/A</v>
      </c>
    </row>
    <row r="20" spans="1:11" x14ac:dyDescent="0.25">
      <c r="A20" s="88" t="s">
        <v>198</v>
      </c>
      <c r="B20" s="22" t="s">
        <v>49</v>
      </c>
      <c r="C20" s="96">
        <v>0</v>
      </c>
      <c r="D20" s="27" t="str">
        <f>IF($B20="N/A","N/A",IF(C20&gt;15,"No",IF(C20&lt;-15,"No","Yes")))</f>
        <v>N/A</v>
      </c>
      <c r="E20" s="97">
        <v>0</v>
      </c>
      <c r="F20" s="27" t="str">
        <f>IF($B20="N/A","N/A",IF(E20&gt;15,"No",IF(E20&lt;-15,"No","Yes")))</f>
        <v>N/A</v>
      </c>
      <c r="G20" s="97">
        <v>0</v>
      </c>
      <c r="H20" s="27" t="str">
        <f>IF($B20="N/A","N/A",IF(G20&gt;15,"No",IF(G20&lt;-15,"No","Yes")))</f>
        <v>N/A</v>
      </c>
      <c r="I20" s="29" t="s">
        <v>1205</v>
      </c>
      <c r="J20" s="29" t="s">
        <v>1205</v>
      </c>
      <c r="K20" s="27" t="str">
        <f t="shared" si="0"/>
        <v>N/A</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t="s">
        <v>1205</v>
      </c>
      <c r="D22" s="27" t="str">
        <f>IF($B22="N/A","N/A",IF(C22&gt;300,"No",IF(C22&lt;75,"No","Yes")))</f>
        <v>No</v>
      </c>
      <c r="E22" s="63" t="s">
        <v>1205</v>
      </c>
      <c r="F22" s="27" t="str">
        <f>IF($B22="N/A","N/A",IF(E22&gt;300,"No",IF(E22&lt;75,"No","Yes")))</f>
        <v>No</v>
      </c>
      <c r="G22" s="63" t="s">
        <v>1205</v>
      </c>
      <c r="H22" s="27" t="str">
        <f>IF($B22="N/A","N/A",IF(G22&gt;300,"No",IF(G22&lt;75,"No","Yes")))</f>
        <v>No</v>
      </c>
      <c r="I22" s="29" t="s">
        <v>1205</v>
      </c>
      <c r="J22" s="29" t="s">
        <v>1205</v>
      </c>
      <c r="K22" s="27" t="str">
        <f t="shared" si="0"/>
        <v>N/A</v>
      </c>
    </row>
    <row r="23" spans="1:11" x14ac:dyDescent="0.25">
      <c r="A23" s="88" t="s">
        <v>201</v>
      </c>
      <c r="B23" s="22" t="s">
        <v>133</v>
      </c>
      <c r="C23" s="95" t="s">
        <v>1205</v>
      </c>
      <c r="D23" s="27" t="str">
        <f>IF($B23="N/A","N/A",IF(C23&gt;250,"No",IF(C23&lt;20,"No","Yes")))</f>
        <v>No</v>
      </c>
      <c r="E23" s="63" t="s">
        <v>1205</v>
      </c>
      <c r="F23" s="27" t="str">
        <f>IF($B23="N/A","N/A",IF(E23&gt;250,"No",IF(E23&lt;20,"No","Yes")))</f>
        <v>No</v>
      </c>
      <c r="G23" s="63" t="s">
        <v>1205</v>
      </c>
      <c r="H23" s="27" t="str">
        <f>IF($B23="N/A","N/A",IF(G23&gt;250,"No",IF(G23&lt;20,"No","Yes")))</f>
        <v>No</v>
      </c>
      <c r="I23" s="29" t="s">
        <v>1205</v>
      </c>
      <c r="J23" s="29" t="s">
        <v>1205</v>
      </c>
      <c r="K23" s="27" t="str">
        <f t="shared" si="0"/>
        <v>N/A</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5357</v>
      </c>
      <c r="D25" s="22" t="s">
        <v>49</v>
      </c>
      <c r="E25" s="23">
        <v>1117</v>
      </c>
      <c r="F25" s="22" t="s">
        <v>49</v>
      </c>
      <c r="G25" s="23">
        <v>17513</v>
      </c>
      <c r="H25" s="27" t="str">
        <f>IF($B25="N/A","N/A",IF(G25&gt;15,"No",IF(G25&lt;-15,"No","Yes")))</f>
        <v>N/A</v>
      </c>
      <c r="I25" s="22" t="s">
        <v>1207</v>
      </c>
      <c r="J25" s="29">
        <v>1468</v>
      </c>
      <c r="K25" s="27" t="str">
        <f t="shared" si="0"/>
        <v>No</v>
      </c>
    </row>
    <row r="26" spans="1:11" ht="25" x14ac:dyDescent="0.25">
      <c r="A26" s="42" t="s">
        <v>770</v>
      </c>
      <c r="B26" s="22" t="s">
        <v>49</v>
      </c>
      <c r="C26" s="63">
        <v>117.62422998</v>
      </c>
      <c r="D26" s="22" t="s">
        <v>49</v>
      </c>
      <c r="E26" s="63">
        <v>97.410026857999995</v>
      </c>
      <c r="F26" s="22" t="s">
        <v>49</v>
      </c>
      <c r="G26" s="63">
        <v>78.073716668000003</v>
      </c>
      <c r="H26" s="22" t="s">
        <v>49</v>
      </c>
      <c r="I26" s="29">
        <v>-17.2</v>
      </c>
      <c r="J26" s="29">
        <v>-19.899999999999999</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0</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t="s">
        <v>1205</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t="s">
        <v>1205</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t="s">
        <v>1205</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t="s">
        <v>1205</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0</v>
      </c>
      <c r="D48" s="22" t="s">
        <v>49</v>
      </c>
      <c r="E48" s="23">
        <v>0</v>
      </c>
      <c r="F48" s="22" t="s">
        <v>49</v>
      </c>
      <c r="G48" s="23">
        <v>0</v>
      </c>
      <c r="H48" s="22" t="s">
        <v>49</v>
      </c>
      <c r="I48" s="29" t="s">
        <v>1205</v>
      </c>
      <c r="J48" s="29" t="s">
        <v>1205</v>
      </c>
      <c r="K48" s="27" t="str">
        <f t="shared" si="0"/>
        <v>N/A</v>
      </c>
    </row>
    <row r="49" spans="1:11" x14ac:dyDescent="0.25">
      <c r="A49" s="42" t="s">
        <v>865</v>
      </c>
      <c r="B49" s="22" t="s">
        <v>49</v>
      </c>
      <c r="C49" s="93" t="s">
        <v>1205</v>
      </c>
      <c r="D49" s="27" t="str">
        <f t="shared" ref="D49:D50" si="25">IF($B49="N/A","N/A",IF(C49&gt;15,"No",IF(C49&lt;-15,"No","Yes")))</f>
        <v>N/A</v>
      </c>
      <c r="E49" s="29" t="s">
        <v>1205</v>
      </c>
      <c r="F49" s="27" t="str">
        <f t="shared" ref="F49:F50" si="26">IF($B49="N/A","N/A",IF(E49&gt;15,"No",IF(E49&lt;-15,"No","Yes")))</f>
        <v>N/A</v>
      </c>
      <c r="G49" s="29" t="s">
        <v>1205</v>
      </c>
      <c r="H49" s="27" t="str">
        <f t="shared" ref="H49:H50" si="27">IF($B49="N/A","N/A",IF(G49&gt;15,"No",IF(G49&lt;-15,"No","Yes")))</f>
        <v>N/A</v>
      </c>
      <c r="I49" s="29" t="s">
        <v>1205</v>
      </c>
      <c r="J49" s="29" t="s">
        <v>1205</v>
      </c>
      <c r="K49" s="27" t="str">
        <f t="shared" si="0"/>
        <v>N/A</v>
      </c>
    </row>
    <row r="50" spans="1:11" x14ac:dyDescent="0.25">
      <c r="A50" s="42" t="s">
        <v>866</v>
      </c>
      <c r="B50" s="22" t="s">
        <v>49</v>
      </c>
      <c r="C50" s="93" t="s">
        <v>1205</v>
      </c>
      <c r="D50" s="27" t="str">
        <f t="shared" si="25"/>
        <v>N/A</v>
      </c>
      <c r="E50" s="29" t="s">
        <v>1205</v>
      </c>
      <c r="F50" s="27" t="str">
        <f t="shared" si="26"/>
        <v>N/A</v>
      </c>
      <c r="G50" s="29" t="s">
        <v>1205</v>
      </c>
      <c r="H50" s="27" t="str">
        <f t="shared" si="27"/>
        <v>N/A</v>
      </c>
      <c r="I50" s="29" t="s">
        <v>1205</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13601672</v>
      </c>
      <c r="D52" s="27" t="str">
        <f>IF($B52="N/A","N/A",IF(C52&gt;15,"No",IF(C52&lt;-15,"No","Yes")))</f>
        <v>N/A</v>
      </c>
      <c r="E52" s="23">
        <v>14459641</v>
      </c>
      <c r="F52" s="27" t="str">
        <f>IF($B52="N/A","N/A",IF(E52&gt;15,"No",IF(E52&lt;-15,"No","Yes")))</f>
        <v>N/A</v>
      </c>
      <c r="G52" s="23">
        <v>16260611</v>
      </c>
      <c r="H52" s="27" t="str">
        <f>IF($B52="N/A","N/A",IF(G52&gt;15,"No",IF(G52&lt;-15,"No","Yes")))</f>
        <v>N/A</v>
      </c>
      <c r="I52" s="29">
        <v>6.3079999999999998</v>
      </c>
      <c r="J52" s="29">
        <v>12.46</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4.0148814057999997</v>
      </c>
      <c r="D55" s="27" t="str">
        <f t="shared" ref="D55:D61" si="29">IF($B55="N/A","N/A",IF(C55&gt;15,"No",IF(C55&lt;-15,"No","Yes")))</f>
        <v>N/A</v>
      </c>
      <c r="E55" s="29">
        <v>3.7863249854999999</v>
      </c>
      <c r="F55" s="27" t="str">
        <f t="shared" ref="F55:F61" si="30">IF($B55="N/A","N/A",IF(E55&gt;15,"No",IF(E55&lt;-15,"No","Yes")))</f>
        <v>N/A</v>
      </c>
      <c r="G55" s="29">
        <v>3.5275980711999999</v>
      </c>
      <c r="H55" s="27" t="str">
        <f t="shared" ref="H55:H61" si="31">IF($B55="N/A","N/A",IF(G55&gt;15,"No",IF(G55&lt;-15,"No","Yes")))</f>
        <v>N/A</v>
      </c>
      <c r="I55" s="29">
        <v>-5.69</v>
      </c>
      <c r="J55" s="29">
        <v>-6.83</v>
      </c>
      <c r="K55" s="27" t="str">
        <f t="shared" si="28"/>
        <v>Yes</v>
      </c>
    </row>
    <row r="56" spans="1:11" x14ac:dyDescent="0.25">
      <c r="A56" s="88" t="s">
        <v>203</v>
      </c>
      <c r="B56" s="22" t="s">
        <v>49</v>
      </c>
      <c r="C56" s="93">
        <v>1.6949355128000001</v>
      </c>
      <c r="D56" s="27" t="str">
        <f t="shared" si="29"/>
        <v>N/A</v>
      </c>
      <c r="E56" s="29">
        <v>1.1833981249000001</v>
      </c>
      <c r="F56" s="27" t="str">
        <f t="shared" si="30"/>
        <v>N/A</v>
      </c>
      <c r="G56" s="29">
        <v>0.87969182150000003</v>
      </c>
      <c r="H56" s="27" t="str">
        <f t="shared" si="31"/>
        <v>N/A</v>
      </c>
      <c r="I56" s="29">
        <v>-30.2</v>
      </c>
      <c r="J56" s="29">
        <v>-25.7</v>
      </c>
      <c r="K56" s="27" t="str">
        <f t="shared" si="28"/>
        <v>Yes</v>
      </c>
    </row>
    <row r="57" spans="1:11" ht="12.75" customHeight="1" x14ac:dyDescent="0.25">
      <c r="A57" s="88" t="s">
        <v>204</v>
      </c>
      <c r="B57" s="22" t="s">
        <v>49</v>
      </c>
      <c r="C57" s="93">
        <v>32.166479922000001</v>
      </c>
      <c r="D57" s="27" t="str">
        <f t="shared" si="29"/>
        <v>N/A</v>
      </c>
      <c r="E57" s="29">
        <v>38.123240019999997</v>
      </c>
      <c r="F57" s="27" t="str">
        <f t="shared" si="30"/>
        <v>N/A</v>
      </c>
      <c r="G57" s="29">
        <v>19.726984923</v>
      </c>
      <c r="H57" s="27" t="str">
        <f t="shared" si="31"/>
        <v>N/A</v>
      </c>
      <c r="I57" s="29">
        <v>18.52</v>
      </c>
      <c r="J57" s="29">
        <v>-48.3</v>
      </c>
      <c r="K57" s="27" t="str">
        <f t="shared" si="28"/>
        <v>No</v>
      </c>
    </row>
    <row r="58" spans="1:11" x14ac:dyDescent="0.25">
      <c r="A58" s="88" t="s">
        <v>205</v>
      </c>
      <c r="B58" s="22" t="s">
        <v>49</v>
      </c>
      <c r="C58" s="93">
        <v>4.1930311992</v>
      </c>
      <c r="D58" s="27" t="str">
        <f t="shared" si="29"/>
        <v>N/A</v>
      </c>
      <c r="E58" s="29">
        <v>4.0239073411000001</v>
      </c>
      <c r="F58" s="27" t="str">
        <f t="shared" si="30"/>
        <v>N/A</v>
      </c>
      <c r="G58" s="29">
        <v>3.7936418886999999</v>
      </c>
      <c r="H58" s="27" t="str">
        <f t="shared" si="31"/>
        <v>N/A</v>
      </c>
      <c r="I58" s="29">
        <v>-4.03</v>
      </c>
      <c r="J58" s="29">
        <v>-5.72</v>
      </c>
      <c r="K58" s="27" t="str">
        <f t="shared" si="28"/>
        <v>Yes</v>
      </c>
    </row>
    <row r="59" spans="1:11" x14ac:dyDescent="0.25">
      <c r="A59" s="88" t="s">
        <v>797</v>
      </c>
      <c r="B59" s="22" t="s">
        <v>49</v>
      </c>
      <c r="C59" s="93">
        <v>92.204736557999993</v>
      </c>
      <c r="D59" s="27" t="str">
        <f t="shared" si="29"/>
        <v>N/A</v>
      </c>
      <c r="E59" s="29">
        <v>92.969396195000002</v>
      </c>
      <c r="F59" s="27" t="str">
        <f t="shared" si="30"/>
        <v>N/A</v>
      </c>
      <c r="G59" s="29">
        <v>93.084526913999994</v>
      </c>
      <c r="H59" s="27" t="str">
        <f t="shared" si="31"/>
        <v>N/A</v>
      </c>
      <c r="I59" s="29">
        <v>0.82930000000000004</v>
      </c>
      <c r="J59" s="29">
        <v>0.12379999999999999</v>
      </c>
      <c r="K59" s="27" t="str">
        <f t="shared" si="28"/>
        <v>Yes</v>
      </c>
    </row>
    <row r="60" spans="1:11" x14ac:dyDescent="0.25">
      <c r="A60" s="88" t="s">
        <v>798</v>
      </c>
      <c r="B60" s="22" t="s">
        <v>49</v>
      </c>
      <c r="C60" s="93">
        <v>84.787879868000005</v>
      </c>
      <c r="D60" s="27" t="str">
        <f t="shared" si="29"/>
        <v>N/A</v>
      </c>
      <c r="E60" s="29">
        <v>88.325404567999996</v>
      </c>
      <c r="F60" s="27" t="str">
        <f t="shared" si="30"/>
        <v>N/A</v>
      </c>
      <c r="G60" s="29">
        <v>83.818102844999999</v>
      </c>
      <c r="H60" s="27" t="str">
        <f t="shared" si="31"/>
        <v>N/A</v>
      </c>
      <c r="I60" s="29">
        <v>4.1719999999999997</v>
      </c>
      <c r="J60" s="29">
        <v>-5.0999999999999996</v>
      </c>
      <c r="K60" s="27" t="str">
        <f t="shared" si="28"/>
        <v>Yes</v>
      </c>
    </row>
    <row r="61" spans="1:11" x14ac:dyDescent="0.25">
      <c r="A61" s="88" t="s">
        <v>867</v>
      </c>
      <c r="B61" s="22" t="s">
        <v>49</v>
      </c>
      <c r="C61" s="93">
        <v>32.496225463999998</v>
      </c>
      <c r="D61" s="27" t="str">
        <f t="shared" si="29"/>
        <v>N/A</v>
      </c>
      <c r="E61" s="29">
        <v>27.616639998</v>
      </c>
      <c r="F61" s="27" t="str">
        <f t="shared" si="30"/>
        <v>N/A</v>
      </c>
      <c r="G61" s="29">
        <v>26.769387693999999</v>
      </c>
      <c r="H61" s="27" t="str">
        <f t="shared" si="31"/>
        <v>N/A</v>
      </c>
      <c r="I61" s="29">
        <v>-15</v>
      </c>
      <c r="J61" s="29">
        <v>-3.07</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80.702078392000004</v>
      </c>
      <c r="D63" s="27" t="str">
        <f>IF($B63="N/A","N/A",IF(C63&gt;95,"Yes","No"))</f>
        <v>No</v>
      </c>
      <c r="E63" s="29">
        <v>71.938653248999998</v>
      </c>
      <c r="F63" s="27" t="str">
        <f>IF($B63="N/A","N/A",IF(E63&gt;95,"Yes","No"))</f>
        <v>No</v>
      </c>
      <c r="G63" s="29">
        <v>71.523542380999999</v>
      </c>
      <c r="H63" s="27" t="str">
        <f>IF($B63="N/A","N/A",IF(G63&gt;95,"Yes","No"))</f>
        <v>No</v>
      </c>
      <c r="I63" s="29">
        <v>-10.9</v>
      </c>
      <c r="J63" s="29">
        <v>-0.57699999999999996</v>
      </c>
      <c r="K63" s="27" t="str">
        <f t="shared" ref="K63:K73" si="32">IF(J63="Div by 0", "N/A", IF(J63="N/A","N/A", IF(J63&gt;30, "No", IF(J63&lt;-30, "No", "Yes"))))</f>
        <v>Yes</v>
      </c>
    </row>
    <row r="64" spans="1:11" x14ac:dyDescent="0.25">
      <c r="A64" s="88" t="s">
        <v>206</v>
      </c>
      <c r="B64" s="65" t="s">
        <v>84</v>
      </c>
      <c r="C64" s="93">
        <v>33.271166956999998</v>
      </c>
      <c r="D64" s="27" t="str">
        <f>IF($B64="N/A","N/A",IF(C64&gt;90,"No",IF(C64&lt;50,"No","Yes")))</f>
        <v>No</v>
      </c>
      <c r="E64" s="29">
        <v>33.944231395999999</v>
      </c>
      <c r="F64" s="27" t="str">
        <f>IF($B64="N/A","N/A",IF(E64&gt;90,"No",IF(E64&lt;50,"No","Yes")))</f>
        <v>No</v>
      </c>
      <c r="G64" s="29">
        <v>34.652111165999997</v>
      </c>
      <c r="H64" s="27" t="str">
        <f>IF($B64="N/A","N/A",IF(G64&gt;90,"No",IF(G64&lt;50,"No","Yes")))</f>
        <v>No</v>
      </c>
      <c r="I64" s="29">
        <v>2.0230000000000001</v>
      </c>
      <c r="J64" s="29">
        <v>2.085</v>
      </c>
      <c r="K64" s="27" t="str">
        <f t="shared" si="32"/>
        <v>Yes</v>
      </c>
    </row>
    <row r="65" spans="1:11" x14ac:dyDescent="0.25">
      <c r="A65" s="88" t="s">
        <v>207</v>
      </c>
      <c r="B65" s="65" t="s">
        <v>53</v>
      </c>
      <c r="C65" s="93">
        <v>6.4973997313999998</v>
      </c>
      <c r="D65" s="27" t="str">
        <f t="shared" ref="D65:D70" si="33">IF($B65="N/A","N/A",IF(C65&gt;5,"No",IF(C65&lt;=0,"No","Yes")))</f>
        <v>No</v>
      </c>
      <c r="E65" s="29">
        <v>6.3944118667999996</v>
      </c>
      <c r="F65" s="27" t="str">
        <f t="shared" ref="F65:F70" si="34">IF($B65="N/A","N/A",IF(E65&gt;5,"No",IF(E65&lt;=0,"No","Yes")))</f>
        <v>No</v>
      </c>
      <c r="G65" s="29">
        <v>6.2990191450999999</v>
      </c>
      <c r="H65" s="27" t="str">
        <f t="shared" ref="H65:H70" si="35">IF($B65="N/A","N/A",IF(G65&gt;5,"No",IF(G65&lt;=0,"No","Yes")))</f>
        <v>No</v>
      </c>
      <c r="I65" s="29">
        <v>-1.59</v>
      </c>
      <c r="J65" s="29">
        <v>-1.49</v>
      </c>
      <c r="K65" s="27" t="str">
        <f t="shared" si="32"/>
        <v>Yes</v>
      </c>
    </row>
    <row r="66" spans="1:11" x14ac:dyDescent="0.25">
      <c r="A66" s="88" t="s">
        <v>208</v>
      </c>
      <c r="B66" s="65" t="s">
        <v>53</v>
      </c>
      <c r="C66" s="93">
        <v>5.2625074328999997</v>
      </c>
      <c r="D66" s="27" t="str">
        <f t="shared" si="33"/>
        <v>No</v>
      </c>
      <c r="E66" s="29">
        <v>4.9577164468000001</v>
      </c>
      <c r="F66" s="27" t="str">
        <f t="shared" si="34"/>
        <v>Yes</v>
      </c>
      <c r="G66" s="29">
        <v>4.5841204859999998</v>
      </c>
      <c r="H66" s="27" t="str">
        <f t="shared" si="35"/>
        <v>Yes</v>
      </c>
      <c r="I66" s="29">
        <v>-5.79</v>
      </c>
      <c r="J66" s="29">
        <v>-7.54</v>
      </c>
      <c r="K66" s="27" t="str">
        <f t="shared" si="32"/>
        <v>Yes</v>
      </c>
    </row>
    <row r="67" spans="1:11" x14ac:dyDescent="0.25">
      <c r="A67" s="88" t="s">
        <v>209</v>
      </c>
      <c r="B67" s="65" t="s">
        <v>53</v>
      </c>
      <c r="C67" s="93">
        <v>0.1165224393</v>
      </c>
      <c r="D67" s="27" t="str">
        <f t="shared" si="33"/>
        <v>Yes</v>
      </c>
      <c r="E67" s="29">
        <v>0.31075460310000003</v>
      </c>
      <c r="F67" s="27" t="str">
        <f t="shared" si="34"/>
        <v>Yes</v>
      </c>
      <c r="G67" s="29">
        <v>0.64835202069999998</v>
      </c>
      <c r="H67" s="27" t="str">
        <f t="shared" si="35"/>
        <v>Yes</v>
      </c>
      <c r="I67" s="29">
        <v>166.7</v>
      </c>
      <c r="J67" s="29">
        <v>108.6</v>
      </c>
      <c r="K67" s="27" t="str">
        <f t="shared" si="32"/>
        <v>No</v>
      </c>
    </row>
    <row r="68" spans="1:11" x14ac:dyDescent="0.25">
      <c r="A68" s="88" t="s">
        <v>799</v>
      </c>
      <c r="B68" s="22" t="s">
        <v>49</v>
      </c>
      <c r="C68" s="93">
        <v>5.78237734E-2</v>
      </c>
      <c r="D68" s="27" t="str">
        <f t="shared" si="33"/>
        <v>N/A</v>
      </c>
      <c r="E68" s="29">
        <v>9.3916577900000006E-2</v>
      </c>
      <c r="F68" s="27" t="str">
        <f t="shared" si="34"/>
        <v>N/A</v>
      </c>
      <c r="G68" s="29">
        <v>9.0876044000000003E-2</v>
      </c>
      <c r="H68" s="27" t="str">
        <f t="shared" si="35"/>
        <v>N/A</v>
      </c>
      <c r="I68" s="29">
        <v>62.42</v>
      </c>
      <c r="J68" s="29">
        <v>-3.24</v>
      </c>
      <c r="K68" s="27" t="str">
        <f t="shared" si="32"/>
        <v>Yes</v>
      </c>
    </row>
    <row r="69" spans="1:11" x14ac:dyDescent="0.25">
      <c r="A69" s="88" t="s">
        <v>800</v>
      </c>
      <c r="B69" s="22" t="s">
        <v>49</v>
      </c>
      <c r="C69" s="93">
        <v>8.6459958999999999E-3</v>
      </c>
      <c r="D69" s="27" t="str">
        <f t="shared" si="33"/>
        <v>N/A</v>
      </c>
      <c r="E69" s="29">
        <v>9.1219414999999995E-3</v>
      </c>
      <c r="F69" s="27" t="str">
        <f t="shared" si="34"/>
        <v>N/A</v>
      </c>
      <c r="G69" s="29">
        <v>1.0184119199999999E-2</v>
      </c>
      <c r="H69" s="27" t="str">
        <f t="shared" si="35"/>
        <v>N/A</v>
      </c>
      <c r="I69" s="29">
        <v>5.5049999999999999</v>
      </c>
      <c r="J69" s="29">
        <v>11.64</v>
      </c>
      <c r="K69" s="27" t="str">
        <f t="shared" si="32"/>
        <v>Yes</v>
      </c>
    </row>
    <row r="70" spans="1:11" ht="12.75" customHeight="1" x14ac:dyDescent="0.25">
      <c r="A70" s="88" t="s">
        <v>801</v>
      </c>
      <c r="B70" s="22" t="s">
        <v>49</v>
      </c>
      <c r="C70" s="93">
        <v>3.1099118000000002E-3</v>
      </c>
      <c r="D70" s="27" t="str">
        <f t="shared" si="33"/>
        <v>N/A</v>
      </c>
      <c r="E70" s="29">
        <v>6.0789891000000004E-3</v>
      </c>
      <c r="F70" s="27" t="str">
        <f t="shared" si="34"/>
        <v>N/A</v>
      </c>
      <c r="G70" s="29">
        <v>7.2752494000000003E-3</v>
      </c>
      <c r="H70" s="27" t="str">
        <f t="shared" si="35"/>
        <v>N/A</v>
      </c>
      <c r="I70" s="29">
        <v>95.47</v>
      </c>
      <c r="J70" s="29">
        <v>19.68</v>
      </c>
      <c r="K70" s="27" t="str">
        <f t="shared" si="32"/>
        <v>Yes</v>
      </c>
    </row>
    <row r="71" spans="1:11" x14ac:dyDescent="0.25">
      <c r="A71" s="88" t="s">
        <v>210</v>
      </c>
      <c r="B71" s="22" t="s">
        <v>124</v>
      </c>
      <c r="C71" s="93">
        <v>5.9496067836000002</v>
      </c>
      <c r="D71" s="27" t="str">
        <f>IF($B71="N/A","N/A",IF(C71&gt;10,"No",IF(C71&lt;1,"No","Yes")))</f>
        <v>Yes</v>
      </c>
      <c r="E71" s="29">
        <v>3.8313399343999999</v>
      </c>
      <c r="F71" s="27" t="str">
        <f>IF($B71="N/A","N/A",IF(E71&gt;10,"No",IF(E71&lt;1,"No","Yes")))</f>
        <v>Yes</v>
      </c>
      <c r="G71" s="29">
        <v>4.0062824207999999</v>
      </c>
      <c r="H71" s="27" t="str">
        <f>IF($B71="N/A","N/A",IF(G71&gt;10,"No",IF(G71&lt;1,"No","Yes")))</f>
        <v>Yes</v>
      </c>
      <c r="I71" s="29">
        <v>-35.6</v>
      </c>
      <c r="J71" s="29">
        <v>4.5659999999999998</v>
      </c>
      <c r="K71" s="27" t="str">
        <f t="shared" si="32"/>
        <v>Yes</v>
      </c>
    </row>
    <row r="72" spans="1:11" x14ac:dyDescent="0.25">
      <c r="A72" s="88" t="s">
        <v>211</v>
      </c>
      <c r="B72" s="99" t="s">
        <v>62</v>
      </c>
      <c r="C72" s="93">
        <v>10.782505268</v>
      </c>
      <c r="D72" s="27" t="str">
        <f>IF($B72="N/A","N/A",IF(C72&gt;10,"No",IF(C72&lt;=0,"No","Yes")))</f>
        <v>No</v>
      </c>
      <c r="E72" s="29">
        <v>3.8813411757999998</v>
      </c>
      <c r="F72" s="27" t="str">
        <f>IF($B72="N/A","N/A",IF(E72&gt;10,"No",IF(E72&lt;=0,"No","Yes")))</f>
        <v>Yes</v>
      </c>
      <c r="G72" s="29">
        <v>3.8160620164000001</v>
      </c>
      <c r="H72" s="27" t="str">
        <f>IF($B72="N/A","N/A",IF(G72&gt;10,"No",IF(G72&lt;=0,"No","Yes")))</f>
        <v>Yes</v>
      </c>
      <c r="I72" s="29">
        <v>-64</v>
      </c>
      <c r="J72" s="29">
        <v>-1.68</v>
      </c>
      <c r="K72" s="27" t="str">
        <f t="shared" si="32"/>
        <v>Yes</v>
      </c>
    </row>
    <row r="73" spans="1:11" x14ac:dyDescent="0.25">
      <c r="A73" s="88" t="s">
        <v>212</v>
      </c>
      <c r="B73" s="65" t="s">
        <v>85</v>
      </c>
      <c r="C73" s="93">
        <v>19.297921607999999</v>
      </c>
      <c r="D73" s="27" t="str">
        <f>IF($B73="N/A","N/A",IF(C73&gt;=5,"No",IF(C73&lt;0,"No","Yes")))</f>
        <v>No</v>
      </c>
      <c r="E73" s="29">
        <v>28.061346750999999</v>
      </c>
      <c r="F73" s="27" t="str">
        <f>IF($B73="N/A","N/A",IF(E73&gt;=5,"No",IF(E73&lt;0,"No","Yes")))</f>
        <v>No</v>
      </c>
      <c r="G73" s="29">
        <v>28.476457619000001</v>
      </c>
      <c r="H73" s="27" t="str">
        <f>IF($B73="N/A","N/A",IF(G73&gt;=5,"No",IF(G73&lt;0,"No","Yes")))</f>
        <v>No</v>
      </c>
      <c r="I73" s="29">
        <v>45.41</v>
      </c>
      <c r="J73" s="29">
        <v>1.4790000000000001</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0.16484002850000001</v>
      </c>
      <c r="D75" s="27" t="str">
        <f>IF($B75="N/A","N/A",IF(C75&gt;15,"No",IF(C75&lt;=0,"No","Yes")))</f>
        <v>Yes</v>
      </c>
      <c r="E75" s="29">
        <v>0.17755627539999999</v>
      </c>
      <c r="F75" s="27" t="str">
        <f>IF($B75="N/A","N/A",IF(E75&gt;15,"No",IF(E75&lt;=0,"No","Yes")))</f>
        <v>Yes</v>
      </c>
      <c r="G75" s="29">
        <v>0.25364360540000003</v>
      </c>
      <c r="H75" s="27" t="str">
        <f>IF($B75="N/A","N/A",IF(G75&gt;15,"No",IF(G75&lt;=0,"No","Yes")))</f>
        <v>Yes</v>
      </c>
      <c r="I75" s="29">
        <v>7.7140000000000004</v>
      </c>
      <c r="J75" s="29">
        <v>42.85</v>
      </c>
      <c r="K75" s="27" t="str">
        <f>IF(J75="Div by 0", "N/A", IF(J75="N/A","N/A", IF(J75&gt;30, "No", IF(J75&lt;-30, "No", "Yes"))))</f>
        <v>No</v>
      </c>
    </row>
    <row r="76" spans="1:11" x14ac:dyDescent="0.25">
      <c r="A76" s="88" t="s">
        <v>176</v>
      </c>
      <c r="B76" s="22" t="s">
        <v>49</v>
      </c>
      <c r="C76" s="95">
        <v>48.019847464000001</v>
      </c>
      <c r="D76" s="27" t="str">
        <f>IF($B76="N/A","N/A",IF(C76&gt;15,"No",IF(C76&lt;-15,"No","Yes")))</f>
        <v>N/A</v>
      </c>
      <c r="E76" s="63">
        <v>47.848056399000001</v>
      </c>
      <c r="F76" s="27" t="str">
        <f>IF($B76="N/A","N/A",IF(E76&gt;15,"No",IF(E76&lt;-15,"No","Yes")))</f>
        <v>N/A</v>
      </c>
      <c r="G76" s="63">
        <v>47.364998544999999</v>
      </c>
      <c r="H76" s="27" t="str">
        <f>IF($B76="N/A","N/A",IF(G76&gt;15,"No",IF(G76&lt;-15,"No","Yes")))</f>
        <v>N/A</v>
      </c>
      <c r="I76" s="29">
        <v>-0.35799999999999998</v>
      </c>
      <c r="J76" s="29">
        <v>-1.01</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17.627362283</v>
      </c>
      <c r="D78" s="27" t="str">
        <f>IF($B78="N/A","N/A",IF(C78&gt;35,"No",IF(C78&lt;10,"No","Yes")))</f>
        <v>Yes</v>
      </c>
      <c r="E78" s="29">
        <v>17.107464839999999</v>
      </c>
      <c r="F78" s="27" t="str">
        <f>IF($B78="N/A","N/A",IF(E78&gt;35,"No",IF(E78&lt;10,"No","Yes")))</f>
        <v>Yes</v>
      </c>
      <c r="G78" s="29">
        <v>16.803015582</v>
      </c>
      <c r="H78" s="27" t="str">
        <f>IF($B78="N/A","N/A",IF(G78&gt;35,"No",IF(G78&lt;10,"No","Yes")))</f>
        <v>Yes</v>
      </c>
      <c r="I78" s="29">
        <v>-2.95</v>
      </c>
      <c r="J78" s="29">
        <v>-1.78</v>
      </c>
      <c r="K78" s="27" t="str">
        <f t="shared" ref="K78:K103" si="36">IF(J78="Div by 0", "N/A", IF(J78="N/A","N/A", IF(J78&gt;30, "No", IF(J78&lt;-30, "No", "Yes"))))</f>
        <v>Yes</v>
      </c>
    </row>
    <row r="79" spans="1:11" x14ac:dyDescent="0.25">
      <c r="A79" s="88" t="s">
        <v>214</v>
      </c>
      <c r="B79" s="22" t="s">
        <v>69</v>
      </c>
      <c r="C79" s="93">
        <v>8.2373255287999996</v>
      </c>
      <c r="D79" s="27" t="str">
        <f>IF($B79="N/A","N/A",IF(C79&gt;20,"No",IF(C79&lt;2,"No","Yes")))</f>
        <v>Yes</v>
      </c>
      <c r="E79" s="29">
        <v>9.3735176412999994</v>
      </c>
      <c r="F79" s="27" t="str">
        <f>IF($B79="N/A","N/A",IF(E79&gt;20,"No",IF(E79&lt;2,"No","Yes")))</f>
        <v>Yes</v>
      </c>
      <c r="G79" s="29">
        <v>10.247978997000001</v>
      </c>
      <c r="H79" s="27" t="str">
        <f>IF($B79="N/A","N/A",IF(G79&gt;20,"No",IF(G79&lt;2,"No","Yes")))</f>
        <v>Yes</v>
      </c>
      <c r="I79" s="29">
        <v>13.79</v>
      </c>
      <c r="J79" s="29">
        <v>9.3290000000000006</v>
      </c>
      <c r="K79" s="27" t="str">
        <f t="shared" si="36"/>
        <v>Yes</v>
      </c>
    </row>
    <row r="80" spans="1:11" x14ac:dyDescent="0.25">
      <c r="A80" s="88" t="s">
        <v>215</v>
      </c>
      <c r="B80" s="22" t="s">
        <v>88</v>
      </c>
      <c r="C80" s="93">
        <v>5.4579172324999998</v>
      </c>
      <c r="D80" s="27" t="str">
        <f>IF($B80="N/A","N/A",IF(C80&gt;8,"No",IF(C80&lt;0.5,"No","Yes")))</f>
        <v>Yes</v>
      </c>
      <c r="E80" s="29">
        <v>5.7537389760000002</v>
      </c>
      <c r="F80" s="27" t="str">
        <f>IF($B80="N/A","N/A",IF(E80&gt;8,"No",IF(E80&lt;0.5,"No","Yes")))</f>
        <v>Yes</v>
      </c>
      <c r="G80" s="29">
        <v>5.5982090710000003</v>
      </c>
      <c r="H80" s="27" t="str">
        <f>IF($B80="N/A","N/A",IF(G80&gt;8,"No",IF(G80&lt;0.5,"No","Yes")))</f>
        <v>Yes</v>
      </c>
      <c r="I80" s="29">
        <v>5.42</v>
      </c>
      <c r="J80" s="29">
        <v>-2.7</v>
      </c>
      <c r="K80" s="27" t="str">
        <f t="shared" si="36"/>
        <v>Yes</v>
      </c>
    </row>
    <row r="81" spans="1:11" x14ac:dyDescent="0.25">
      <c r="A81" s="88" t="s">
        <v>216</v>
      </c>
      <c r="B81" s="22" t="s">
        <v>70</v>
      </c>
      <c r="C81" s="93">
        <v>11.686930842000001</v>
      </c>
      <c r="D81" s="27" t="str">
        <f>IF($B81="N/A","N/A",IF(C81&gt;25,"No",IF(C81&lt;3,"No","Yes")))</f>
        <v>Yes</v>
      </c>
      <c r="E81" s="29">
        <v>11.371291998</v>
      </c>
      <c r="F81" s="27" t="str">
        <f>IF($B81="N/A","N/A",IF(E81&gt;25,"No",IF(E81&lt;3,"No","Yes")))</f>
        <v>Yes</v>
      </c>
      <c r="G81" s="29">
        <v>11.275609508000001</v>
      </c>
      <c r="H81" s="27" t="str">
        <f>IF($B81="N/A","N/A",IF(G81&gt;25,"No",IF(G81&lt;3,"No","Yes")))</f>
        <v>Yes</v>
      </c>
      <c r="I81" s="29">
        <v>-2.7</v>
      </c>
      <c r="J81" s="29">
        <v>-0.84099999999999997</v>
      </c>
      <c r="K81" s="27" t="str">
        <f t="shared" si="36"/>
        <v>Yes</v>
      </c>
    </row>
    <row r="82" spans="1:11" x14ac:dyDescent="0.25">
      <c r="A82" s="88" t="s">
        <v>217</v>
      </c>
      <c r="B82" s="22" t="s">
        <v>71</v>
      </c>
      <c r="C82" s="93">
        <v>6.9242663695999997</v>
      </c>
      <c r="D82" s="27" t="str">
        <f>IF($B82="N/A","N/A",IF(C82&gt;25,"No",IF(C82&lt;2,"No","Yes")))</f>
        <v>Yes</v>
      </c>
      <c r="E82" s="29">
        <v>5.2475922466</v>
      </c>
      <c r="F82" s="27" t="str">
        <f>IF($B82="N/A","N/A",IF(E82&gt;25,"No",IF(E82&lt;2,"No","Yes")))</f>
        <v>Yes</v>
      </c>
      <c r="G82" s="29">
        <v>5.0250325772000002</v>
      </c>
      <c r="H82" s="27" t="str">
        <f>IF($B82="N/A","N/A",IF(G82&gt;25,"No",IF(G82&lt;2,"No","Yes")))</f>
        <v>Yes</v>
      </c>
      <c r="I82" s="29">
        <v>-24.2</v>
      </c>
      <c r="J82" s="29">
        <v>-4.24</v>
      </c>
      <c r="K82" s="27" t="str">
        <f t="shared" si="36"/>
        <v>Yes</v>
      </c>
    </row>
    <row r="83" spans="1:11" x14ac:dyDescent="0.25">
      <c r="A83" s="88" t="s">
        <v>218</v>
      </c>
      <c r="B83" s="22" t="s">
        <v>72</v>
      </c>
      <c r="C83" s="93">
        <v>0.40681763240000002</v>
      </c>
      <c r="D83" s="27" t="str">
        <f>IF($B83="N/A","N/A",IF(C83&gt;25,"No",IF(C83&lt;=0,"No","Yes")))</f>
        <v>Yes</v>
      </c>
      <c r="E83" s="29">
        <v>0.25050414459999998</v>
      </c>
      <c r="F83" s="27" t="str">
        <f>IF($B83="N/A","N/A",IF(E83&gt;25,"No",IF(E83&lt;=0,"No","Yes")))</f>
        <v>Yes</v>
      </c>
      <c r="G83" s="29">
        <v>0.39239607910000002</v>
      </c>
      <c r="H83" s="27" t="str">
        <f>IF($B83="N/A","N/A",IF(G83&gt;25,"No",IF(G83&lt;=0,"No","Yes")))</f>
        <v>Yes</v>
      </c>
      <c r="I83" s="29">
        <v>-38.4</v>
      </c>
      <c r="J83" s="29">
        <v>56.64</v>
      </c>
      <c r="K83" s="27" t="str">
        <f t="shared" si="36"/>
        <v>No</v>
      </c>
    </row>
    <row r="84" spans="1:11" x14ac:dyDescent="0.25">
      <c r="A84" s="88" t="s">
        <v>219</v>
      </c>
      <c r="B84" s="22" t="s">
        <v>74</v>
      </c>
      <c r="C84" s="93">
        <v>25.10053911</v>
      </c>
      <c r="D84" s="27" t="str">
        <f>IF($B84="N/A","N/A",IF(C84&gt;20,"No",IF(C84&lt;4,"No","Yes")))</f>
        <v>No</v>
      </c>
      <c r="E84" s="29">
        <v>24.859593679</v>
      </c>
      <c r="F84" s="27" t="str">
        <f>IF($B84="N/A","N/A",IF(E84&gt;20,"No",IF(E84&lt;4,"No","Yes")))</f>
        <v>No</v>
      </c>
      <c r="G84" s="29">
        <v>25.190941471999999</v>
      </c>
      <c r="H84" s="27" t="str">
        <f>IF($B84="N/A","N/A",IF(G84&gt;20,"No",IF(G84&lt;4,"No","Yes")))</f>
        <v>No</v>
      </c>
      <c r="I84" s="29">
        <v>-0.96</v>
      </c>
      <c r="J84" s="29">
        <v>1.333</v>
      </c>
      <c r="K84" s="27" t="str">
        <f t="shared" si="36"/>
        <v>Yes</v>
      </c>
    </row>
    <row r="85" spans="1:11" x14ac:dyDescent="0.25">
      <c r="A85" s="88" t="s">
        <v>220</v>
      </c>
      <c r="B85" s="22" t="s">
        <v>75</v>
      </c>
      <c r="C85" s="93">
        <v>0.19849765529999999</v>
      </c>
      <c r="D85" s="27" t="str">
        <f>IF($B85="N/A","N/A",IF(C85&gt;=3,"No",IF(C85&lt;0,"No","Yes")))</f>
        <v>Yes</v>
      </c>
      <c r="E85" s="29">
        <v>0.1821691147</v>
      </c>
      <c r="F85" s="27" t="str">
        <f>IF($B85="N/A","N/A",IF(E85&gt;=3,"No",IF(E85&lt;0,"No","Yes")))</f>
        <v>Yes</v>
      </c>
      <c r="G85" s="29">
        <v>0</v>
      </c>
      <c r="H85" s="27" t="str">
        <f>IF($B85="N/A","N/A",IF(G85&gt;=3,"No",IF(G85&lt;0,"No","Yes")))</f>
        <v>Yes</v>
      </c>
      <c r="I85" s="29">
        <v>-8.23</v>
      </c>
      <c r="J85" s="29">
        <v>-100</v>
      </c>
      <c r="K85" s="27" t="str">
        <f t="shared" si="36"/>
        <v>No</v>
      </c>
    </row>
    <row r="86" spans="1:11" x14ac:dyDescent="0.25">
      <c r="A86" s="88" t="s">
        <v>221</v>
      </c>
      <c r="B86" s="22" t="s">
        <v>76</v>
      </c>
      <c r="C86" s="93">
        <v>3.9393392224000001</v>
      </c>
      <c r="D86" s="27" t="str">
        <f>IF($B86="N/A","N/A",IF(C86&gt;=25,"No",IF(C86&lt;0,"No","Yes")))</f>
        <v>Yes</v>
      </c>
      <c r="E86" s="29">
        <v>5.1815670942000001</v>
      </c>
      <c r="F86" s="27" t="str">
        <f>IF($B86="N/A","N/A",IF(E86&gt;=25,"No",IF(E86&lt;0,"No","Yes")))</f>
        <v>Yes</v>
      </c>
      <c r="G86" s="29">
        <v>5.6089958734999996</v>
      </c>
      <c r="H86" s="27" t="str">
        <f>IF($B86="N/A","N/A",IF(G86&gt;=25,"No",IF(G86&lt;0,"No","Yes")))</f>
        <v>Yes</v>
      </c>
      <c r="I86" s="29">
        <v>31.53</v>
      </c>
      <c r="J86" s="29">
        <v>8.2490000000000006</v>
      </c>
      <c r="K86" s="27" t="str">
        <f t="shared" si="36"/>
        <v>Yes</v>
      </c>
    </row>
    <row r="87" spans="1:11" x14ac:dyDescent="0.25">
      <c r="A87" s="88" t="s">
        <v>222</v>
      </c>
      <c r="B87" s="22" t="s">
        <v>123</v>
      </c>
      <c r="C87" s="93">
        <v>5.2726311883000001</v>
      </c>
      <c r="D87" s="27" t="str">
        <f>IF($B87="N/A","N/A",IF(C87&gt;3,"Yes","No"))</f>
        <v>Yes</v>
      </c>
      <c r="E87" s="29">
        <v>5.6593521235999997</v>
      </c>
      <c r="F87" s="27" t="str">
        <f>IF($B87="N/A","N/A",IF(E87&gt;3,"Yes","No"))</f>
        <v>Yes</v>
      </c>
      <c r="G87" s="29">
        <v>5.5780868258999998</v>
      </c>
      <c r="H87" s="27" t="str">
        <f>IF($B87="N/A","N/A",IF(G87&gt;3,"Yes","No"))</f>
        <v>Yes</v>
      </c>
      <c r="I87" s="29">
        <v>7.3339999999999996</v>
      </c>
      <c r="J87" s="29">
        <v>-1.44</v>
      </c>
      <c r="K87" s="27" t="str">
        <f t="shared" si="36"/>
        <v>Yes</v>
      </c>
    </row>
    <row r="88" spans="1:11" x14ac:dyDescent="0.25">
      <c r="A88" s="88" t="s">
        <v>223</v>
      </c>
      <c r="B88" s="22" t="s">
        <v>122</v>
      </c>
      <c r="C88" s="93">
        <v>0.44222504410000002</v>
      </c>
      <c r="D88" s="27" t="str">
        <f>IF($B88="N/A","N/A",IF(C88&gt;1,"Yes","No"))</f>
        <v>No</v>
      </c>
      <c r="E88" s="29">
        <v>0.40653844729999999</v>
      </c>
      <c r="F88" s="27" t="str">
        <f>IF($B88="N/A","N/A",IF(E88&gt;1,"Yes","No"))</f>
        <v>No</v>
      </c>
      <c r="G88" s="29">
        <v>0.41289346380000003</v>
      </c>
      <c r="H88" s="27" t="str">
        <f>IF($B88="N/A","N/A",IF(G88&gt;1,"Yes","No"))</f>
        <v>No</v>
      </c>
      <c r="I88" s="29">
        <v>-8.07</v>
      </c>
      <c r="J88" s="29">
        <v>1.5629999999999999</v>
      </c>
      <c r="K88" s="27" t="str">
        <f t="shared" si="36"/>
        <v>Yes</v>
      </c>
    </row>
    <row r="89" spans="1:11" x14ac:dyDescent="0.25">
      <c r="A89" s="88" t="s">
        <v>224</v>
      </c>
      <c r="B89" s="22" t="s">
        <v>49</v>
      </c>
      <c r="C89" s="93">
        <v>3.4973641499999999E-2</v>
      </c>
      <c r="D89" s="27" t="str">
        <f>IF($B89="N/A","N/A",IF(C89&gt;15,"No",IF(C89&lt;-15,"No","Yes")))</f>
        <v>N/A</v>
      </c>
      <c r="E89" s="29">
        <v>0</v>
      </c>
      <c r="F89" s="27" t="str">
        <f>IF($B89="N/A","N/A",IF(E89&gt;15,"No",IF(E89&lt;-15,"No","Yes")))</f>
        <v>N/A</v>
      </c>
      <c r="G89" s="29">
        <v>0</v>
      </c>
      <c r="H89" s="27" t="str">
        <f>IF($B89="N/A","N/A",IF(G89&gt;15,"No",IF(G89&lt;-15,"No","Yes")))</f>
        <v>N/A</v>
      </c>
      <c r="I89" s="29">
        <v>-100</v>
      </c>
      <c r="J89" s="29" t="s">
        <v>1205</v>
      </c>
      <c r="K89" s="27" t="str">
        <f t="shared" si="36"/>
        <v>N/A</v>
      </c>
    </row>
    <row r="90" spans="1:11" x14ac:dyDescent="0.25">
      <c r="A90" s="88" t="s">
        <v>225</v>
      </c>
      <c r="B90" s="22" t="s">
        <v>49</v>
      </c>
      <c r="C90" s="93">
        <v>0</v>
      </c>
      <c r="D90" s="27" t="str">
        <f>IF($B90="N/A","N/A",IF(C90&gt;15,"No",IF(C90&lt;-15,"No","Yes")))</f>
        <v>N/A</v>
      </c>
      <c r="E90" s="29">
        <v>0</v>
      </c>
      <c r="F90" s="27" t="str">
        <f>IF($B90="N/A","N/A",IF(E90&gt;15,"No",IF(E90&lt;-15,"No","Yes")))</f>
        <v>N/A</v>
      </c>
      <c r="G90" s="29">
        <v>0</v>
      </c>
      <c r="H90" s="27" t="str">
        <f>IF($B90="N/A","N/A",IF(G90&gt;15,"No",IF(G90&lt;-15,"No","Yes")))</f>
        <v>N/A</v>
      </c>
      <c r="I90" s="29" t="s">
        <v>1205</v>
      </c>
      <c r="J90" s="29" t="s">
        <v>1205</v>
      </c>
      <c r="K90" s="27" t="str">
        <f t="shared" si="36"/>
        <v>N/A</v>
      </c>
    </row>
    <row r="91" spans="1:11" x14ac:dyDescent="0.25">
      <c r="A91" s="88" t="s">
        <v>226</v>
      </c>
      <c r="B91" s="22" t="s">
        <v>73</v>
      </c>
      <c r="C91" s="93">
        <v>2.8864098500000001E-2</v>
      </c>
      <c r="D91" s="27" t="str">
        <f>IF($B91="N/A","N/A",IF(C91&gt;0,"Yes","No"))</f>
        <v>Yes</v>
      </c>
      <c r="E91" s="29">
        <v>3.32788345E-2</v>
      </c>
      <c r="F91" s="27" t="str">
        <f>IF($B91="N/A","N/A",IF(E91&gt;0,"Yes","No"))</f>
        <v>Yes</v>
      </c>
      <c r="G91" s="29">
        <v>3.6714487499999997E-2</v>
      </c>
      <c r="H91" s="27" t="str">
        <f>IF($B91="N/A","N/A",IF(G91&gt;0,"Yes","No"))</f>
        <v>Yes</v>
      </c>
      <c r="I91" s="29">
        <v>15.29</v>
      </c>
      <c r="J91" s="29">
        <v>10.32</v>
      </c>
      <c r="K91" s="27" t="str">
        <f t="shared" si="36"/>
        <v>Yes</v>
      </c>
    </row>
    <row r="92" spans="1:11" x14ac:dyDescent="0.25">
      <c r="A92" s="88" t="s">
        <v>227</v>
      </c>
      <c r="B92" s="22" t="s">
        <v>73</v>
      </c>
      <c r="C92" s="93">
        <v>2.4752839209999999</v>
      </c>
      <c r="D92" s="27" t="str">
        <f>IF($B92="N/A","N/A",IF(C92&gt;0,"Yes","No"))</f>
        <v>Yes</v>
      </c>
      <c r="E92" s="29">
        <v>3.4751416028</v>
      </c>
      <c r="F92" s="27" t="str">
        <f>IF($B92="N/A","N/A",IF(E92&gt;0,"Yes","No"))</f>
        <v>Yes</v>
      </c>
      <c r="G92" s="29">
        <v>3.1387442943999999</v>
      </c>
      <c r="H92" s="27" t="str">
        <f>IF($B92="N/A","N/A",IF(G92&gt;0,"Yes","No"))</f>
        <v>Yes</v>
      </c>
      <c r="I92" s="29">
        <v>40.39</v>
      </c>
      <c r="J92" s="29">
        <v>-9.68</v>
      </c>
      <c r="K92" s="27" t="str">
        <f t="shared" si="36"/>
        <v>Yes</v>
      </c>
    </row>
    <row r="93" spans="1:11" x14ac:dyDescent="0.25">
      <c r="A93" s="88" t="s">
        <v>228</v>
      </c>
      <c r="B93" s="22" t="s">
        <v>73</v>
      </c>
      <c r="C93" s="93">
        <v>0</v>
      </c>
      <c r="D93" s="27" t="str">
        <f>IF($B93="N/A","N/A",IF(C93&gt;0,"Yes","No"))</f>
        <v>No</v>
      </c>
      <c r="E93" s="29">
        <v>0</v>
      </c>
      <c r="F93" s="27" t="str">
        <f>IF($B93="N/A","N/A",IF(E93&gt;0,"Yes","No"))</f>
        <v>No</v>
      </c>
      <c r="G93" s="29">
        <v>0</v>
      </c>
      <c r="H93" s="27" t="str">
        <f>IF($B93="N/A","N/A",IF(G93&gt;0,"Yes","No"))</f>
        <v>No</v>
      </c>
      <c r="I93" s="29" t="s">
        <v>1205</v>
      </c>
      <c r="J93" s="29" t="s">
        <v>1205</v>
      </c>
      <c r="K93" s="27" t="str">
        <f t="shared" si="36"/>
        <v>N/A</v>
      </c>
    </row>
    <row r="94" spans="1:11" x14ac:dyDescent="0.25">
      <c r="A94" s="88" t="s">
        <v>229</v>
      </c>
      <c r="B94" s="22" t="s">
        <v>122</v>
      </c>
      <c r="C94" s="93">
        <v>0.81742891610000001</v>
      </c>
      <c r="D94" s="27" t="str">
        <f>IF($B94="N/A","N/A",IF(C94&gt;1,"Yes","No"))</f>
        <v>No</v>
      </c>
      <c r="E94" s="29">
        <v>0.77969432299999997</v>
      </c>
      <c r="F94" s="27" t="str">
        <f>IF($B94="N/A","N/A",IF(E94&gt;1,"Yes","No"))</f>
        <v>No</v>
      </c>
      <c r="G94" s="29">
        <v>0.67649979449999997</v>
      </c>
      <c r="H94" s="27" t="str">
        <f>IF($B94="N/A","N/A",IF(G94&gt;1,"Yes","No"))</f>
        <v>No</v>
      </c>
      <c r="I94" s="29">
        <v>-4.62</v>
      </c>
      <c r="J94" s="29">
        <v>-13.2</v>
      </c>
      <c r="K94" s="27" t="str">
        <f t="shared" si="36"/>
        <v>Yes</v>
      </c>
    </row>
    <row r="95" spans="1:11" x14ac:dyDescent="0.25">
      <c r="A95" s="88" t="s">
        <v>230</v>
      </c>
      <c r="B95" s="22" t="s">
        <v>73</v>
      </c>
      <c r="C95" s="93">
        <v>8.7636284699999997E-2</v>
      </c>
      <c r="D95" s="27" t="str">
        <f>IF($B95="N/A","N/A",IF(C95&gt;0,"Yes","No"))</f>
        <v>Yes</v>
      </c>
      <c r="E95" s="29">
        <v>7.5721105400000002E-2</v>
      </c>
      <c r="F95" s="27" t="str">
        <f>IF($B95="N/A","N/A",IF(E95&gt;0,"Yes","No"))</f>
        <v>Yes</v>
      </c>
      <c r="G95" s="29">
        <v>7.7727706499999993E-2</v>
      </c>
      <c r="H95" s="27" t="str">
        <f>IF($B95="N/A","N/A",IF(G95&gt;0,"Yes","No"))</f>
        <v>Yes</v>
      </c>
      <c r="I95" s="29">
        <v>-13.6</v>
      </c>
      <c r="J95" s="29">
        <v>2.65</v>
      </c>
      <c r="K95" s="27" t="str">
        <f t="shared" si="36"/>
        <v>Yes</v>
      </c>
    </row>
    <row r="96" spans="1:11" x14ac:dyDescent="0.25">
      <c r="A96" s="88" t="s">
        <v>231</v>
      </c>
      <c r="B96" s="22" t="s">
        <v>49</v>
      </c>
      <c r="C96" s="93">
        <v>0</v>
      </c>
      <c r="D96" s="27" t="str">
        <f>IF($B96="N/A","N/A",IF(C96&gt;15,"No",IF(C96&lt;-15,"No","Yes")))</f>
        <v>N/A</v>
      </c>
      <c r="E96" s="29">
        <v>0</v>
      </c>
      <c r="F96" s="27" t="str">
        <f>IF($B96="N/A","N/A",IF(E96&gt;15,"No",IF(E96&lt;-15,"No","Yes")))</f>
        <v>N/A</v>
      </c>
      <c r="G96" s="29">
        <v>0</v>
      </c>
      <c r="H96" s="27" t="str">
        <f>IF($B96="N/A","N/A",IF(G96&gt;15,"No",IF(G96&lt;-15,"No","Yes")))</f>
        <v>N/A</v>
      </c>
      <c r="I96" s="29" t="s">
        <v>1205</v>
      </c>
      <c r="J96" s="29" t="s">
        <v>1205</v>
      </c>
      <c r="K96" s="27" t="str">
        <f t="shared" si="36"/>
        <v>N/A</v>
      </c>
    </row>
    <row r="97" spans="1:11" x14ac:dyDescent="0.25">
      <c r="A97" s="88" t="s">
        <v>232</v>
      </c>
      <c r="B97" s="22" t="s">
        <v>49</v>
      </c>
      <c r="C97" s="93">
        <v>1.5656016407</v>
      </c>
      <c r="D97" s="27" t="str">
        <f>IF($B97="N/A","N/A",IF(C97&gt;15,"No",IF(C97&lt;-15,"No","Yes")))</f>
        <v>N/A</v>
      </c>
      <c r="E97" s="29">
        <v>0.50129875290000003</v>
      </c>
      <c r="F97" s="27" t="str">
        <f>IF($B97="N/A","N/A",IF(E97&gt;15,"No",IF(E97&lt;-15,"No","Yes")))</f>
        <v>N/A</v>
      </c>
      <c r="G97" s="29">
        <v>0.58840347390000003</v>
      </c>
      <c r="H97" s="27" t="str">
        <f>IF($B97="N/A","N/A",IF(G97&gt;15,"No",IF(G97&lt;-15,"No","Yes")))</f>
        <v>N/A</v>
      </c>
      <c r="I97" s="29">
        <v>-68</v>
      </c>
      <c r="J97" s="29">
        <v>17.38</v>
      </c>
      <c r="K97" s="27" t="str">
        <f t="shared" si="36"/>
        <v>Yes</v>
      </c>
    </row>
    <row r="98" spans="1:11" x14ac:dyDescent="0.25">
      <c r="A98" s="88" t="s">
        <v>233</v>
      </c>
      <c r="B98" s="22" t="s">
        <v>49</v>
      </c>
      <c r="C98" s="93">
        <v>3.4554575000000001E-3</v>
      </c>
      <c r="D98" s="27" t="str">
        <f>IF($B98="N/A","N/A",IF(C98&gt;15,"No",IF(C98&lt;-15,"No","Yes")))</f>
        <v>N/A</v>
      </c>
      <c r="E98" s="29">
        <v>1.2531431500000001E-2</v>
      </c>
      <c r="F98" s="27" t="str">
        <f>IF($B98="N/A","N/A",IF(E98&gt;15,"No",IF(E98&lt;-15,"No","Yes")))</f>
        <v>N/A</v>
      </c>
      <c r="G98" s="29">
        <v>1.56021197E-2</v>
      </c>
      <c r="H98" s="27" t="str">
        <f>IF($B98="N/A","N/A",IF(G98&gt;15,"No",IF(G98&lt;-15,"No","Yes")))</f>
        <v>N/A</v>
      </c>
      <c r="I98" s="29">
        <v>262.7</v>
      </c>
      <c r="J98" s="29">
        <v>24.5</v>
      </c>
      <c r="K98" s="27" t="str">
        <f t="shared" si="36"/>
        <v>Yes</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8.6312917999999995E-3</v>
      </c>
      <c r="D100" s="27" t="str">
        <f>IF($B100="N/A","N/A",IF(C100&gt;15,"No",IF(C100&lt;-15,"No","Yes")))</f>
        <v>N/A</v>
      </c>
      <c r="E100" s="29">
        <v>6.9780431999999998E-3</v>
      </c>
      <c r="F100" s="27" t="str">
        <f>IF($B100="N/A","N/A",IF(E100&gt;15,"No",IF(E100&lt;-15,"No","Yes")))</f>
        <v>N/A</v>
      </c>
      <c r="G100" s="29">
        <v>5.3565022999999996E-3</v>
      </c>
      <c r="H100" s="27" t="str">
        <f>IF($B100="N/A","N/A",IF(G100&gt;15,"No",IF(G100&lt;-15,"No","Yes")))</f>
        <v>N/A</v>
      </c>
      <c r="I100" s="29">
        <v>-19.2</v>
      </c>
      <c r="J100" s="29">
        <v>-23.2</v>
      </c>
      <c r="K100" s="27" t="str">
        <f t="shared" si="36"/>
        <v>Yes</v>
      </c>
    </row>
    <row r="101" spans="1:11" x14ac:dyDescent="0.25">
      <c r="A101" s="88" t="s">
        <v>236</v>
      </c>
      <c r="B101" s="22" t="s">
        <v>122</v>
      </c>
      <c r="C101" s="93">
        <v>9.4807314864999999</v>
      </c>
      <c r="D101" s="27" t="str">
        <f>IF($B101="N/A","N/A",IF(C101&gt;1,"Yes","No"))</f>
        <v>Yes</v>
      </c>
      <c r="E101" s="29">
        <v>9.4722891115000003</v>
      </c>
      <c r="F101" s="27" t="str">
        <f>IF($B101="N/A","N/A",IF(E101&gt;1,"Yes","No"))</f>
        <v>Yes</v>
      </c>
      <c r="G101" s="29">
        <v>9.1431004652999999</v>
      </c>
      <c r="H101" s="27" t="str">
        <f>IF($B101="N/A","N/A",IF(G101&gt;1,"Yes","No"))</f>
        <v>Yes</v>
      </c>
      <c r="I101" s="29">
        <v>-8.8999999999999996E-2</v>
      </c>
      <c r="J101" s="29">
        <v>-3.48</v>
      </c>
      <c r="K101" s="27" t="str">
        <f t="shared" si="36"/>
        <v>Yes</v>
      </c>
    </row>
    <row r="102" spans="1:11" x14ac:dyDescent="0.25">
      <c r="A102" s="88" t="s">
        <v>237</v>
      </c>
      <c r="B102" s="22" t="s">
        <v>73</v>
      </c>
      <c r="C102" s="93">
        <v>0.20201192909999999</v>
      </c>
      <c r="D102" s="27" t="str">
        <f>IF($B102="N/A","N/A",IF(C102&gt;0,"Yes","No"))</f>
        <v>Yes</v>
      </c>
      <c r="E102" s="29">
        <v>0.1793474679</v>
      </c>
      <c r="F102" s="27" t="str">
        <f>IF($B102="N/A","N/A",IF(E102&gt;0,"Yes","No"))</f>
        <v>Yes</v>
      </c>
      <c r="G102" s="29">
        <v>0.18434116649999999</v>
      </c>
      <c r="H102" s="27" t="str">
        <f>IF($B102="N/A","N/A",IF(G102&gt;0,"Yes","No"))</f>
        <v>Yes</v>
      </c>
      <c r="I102" s="29">
        <v>-11.2</v>
      </c>
      <c r="J102" s="29">
        <v>2.7839999999999998</v>
      </c>
      <c r="K102" s="27" t="str">
        <f t="shared" si="36"/>
        <v>Yes</v>
      </c>
    </row>
    <row r="103" spans="1:11" x14ac:dyDescent="0.25">
      <c r="A103" s="88" t="s">
        <v>238</v>
      </c>
      <c r="B103" s="22" t="s">
        <v>77</v>
      </c>
      <c r="C103" s="93">
        <v>1.5292238E-3</v>
      </c>
      <c r="D103" s="27" t="str">
        <f>IF($B103="N/A","N/A",IF(C103&gt;=1,"No",IF(C103&lt;0,"No","Yes")))</f>
        <v>Yes</v>
      </c>
      <c r="E103" s="29">
        <v>7.0389022800000006E-2</v>
      </c>
      <c r="F103" s="27" t="str">
        <f>IF($B103="N/A","N/A",IF(E103&gt;=1,"No",IF(E103&lt;0,"No","Yes")))</f>
        <v>Yes</v>
      </c>
      <c r="G103" s="29">
        <v>3.5054029999999998E-4</v>
      </c>
      <c r="H103" s="27" t="str">
        <f>IF($B103="N/A","N/A",IF(G103&gt;=1,"No",IF(G103&lt;0,"No","Yes")))</f>
        <v>Yes</v>
      </c>
      <c r="I103" s="29">
        <v>4503</v>
      </c>
      <c r="J103" s="29">
        <v>-99.5</v>
      </c>
      <c r="K103" s="27" t="str">
        <f t="shared" si="36"/>
        <v>No</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75.792674826999999</v>
      </c>
      <c r="D105" s="27" t="str">
        <f>IF($B105="N/A","N/A",IF(C105&gt;15,"No",IF(C105&lt;-15,"No","Yes")))</f>
        <v>N/A</v>
      </c>
      <c r="E105" s="63">
        <v>74.632512246000005</v>
      </c>
      <c r="F105" s="27" t="str">
        <f>IF($B105="N/A","N/A",IF(E105&gt;15,"No",IF(E105&lt;-15,"No","Yes")))</f>
        <v>N/A</v>
      </c>
      <c r="G105" s="63">
        <v>75.313235155000001</v>
      </c>
      <c r="H105" s="27" t="str">
        <f>IF($B105="N/A","N/A",IF(G105&gt;15,"No",IF(G105&lt;-15,"No","Yes")))</f>
        <v>N/A</v>
      </c>
      <c r="I105" s="29">
        <v>-1.53</v>
      </c>
      <c r="J105" s="29">
        <v>0.91210000000000002</v>
      </c>
      <c r="K105" s="27" t="str">
        <f t="shared" ref="K105:K124" si="37">IF(J105="Div by 0", "N/A", IF(J105="N/A","N/A", IF(J105&gt;30, "No", IF(J105&lt;-30, "No", "Yes"))))</f>
        <v>Yes</v>
      </c>
    </row>
    <row r="106" spans="1:11" x14ac:dyDescent="0.25">
      <c r="A106" s="90" t="s">
        <v>213</v>
      </c>
      <c r="B106" s="22" t="s">
        <v>78</v>
      </c>
      <c r="C106" s="95">
        <v>79.139783434999998</v>
      </c>
      <c r="D106" s="27" t="str">
        <f>IF($B106="N/A","N/A",IF(C106&gt;90,"No",IF(C106&lt;20,"No","Yes")))</f>
        <v>Yes</v>
      </c>
      <c r="E106" s="63">
        <v>80.918733157999995</v>
      </c>
      <c r="F106" s="27" t="str">
        <f>IF($B106="N/A","N/A",IF(E106&gt;90,"No",IF(E106&lt;20,"No","Yes")))</f>
        <v>Yes</v>
      </c>
      <c r="G106" s="63">
        <v>81.595401703999997</v>
      </c>
      <c r="H106" s="27" t="str">
        <f>IF($B106="N/A","N/A",IF(G106&gt;90,"No",IF(G106&lt;20,"No","Yes")))</f>
        <v>Yes</v>
      </c>
      <c r="I106" s="29">
        <v>2.2480000000000002</v>
      </c>
      <c r="J106" s="29">
        <v>0.83620000000000005</v>
      </c>
      <c r="K106" s="27" t="str">
        <f t="shared" si="37"/>
        <v>Yes</v>
      </c>
    </row>
    <row r="107" spans="1:11" x14ac:dyDescent="0.25">
      <c r="A107" s="90" t="s">
        <v>214</v>
      </c>
      <c r="B107" s="22" t="s">
        <v>79</v>
      </c>
      <c r="C107" s="95">
        <v>40.698107127999997</v>
      </c>
      <c r="D107" s="27" t="str">
        <f>IF($B107="N/A","N/A",IF(C107&gt;60,"No",IF(C107&lt;10,"No","Yes")))</f>
        <v>Yes</v>
      </c>
      <c r="E107" s="63">
        <v>42.926929555000001</v>
      </c>
      <c r="F107" s="27" t="str">
        <f>IF($B107="N/A","N/A",IF(E107&gt;60,"No",IF(E107&lt;10,"No","Yes")))</f>
        <v>Yes</v>
      </c>
      <c r="G107" s="63">
        <v>46.103337525999997</v>
      </c>
      <c r="H107" s="27" t="str">
        <f>IF($B107="N/A","N/A",IF(G107&gt;60,"No",IF(G107&lt;10,"No","Yes")))</f>
        <v>Yes</v>
      </c>
      <c r="I107" s="29">
        <v>5.476</v>
      </c>
      <c r="J107" s="29">
        <v>7.4</v>
      </c>
      <c r="K107" s="27" t="str">
        <f t="shared" si="37"/>
        <v>Yes</v>
      </c>
    </row>
    <row r="108" spans="1:11" x14ac:dyDescent="0.25">
      <c r="A108" s="90" t="s">
        <v>215</v>
      </c>
      <c r="B108" s="22" t="s">
        <v>80</v>
      </c>
      <c r="C108" s="95">
        <v>36.317839669999998</v>
      </c>
      <c r="D108" s="27" t="str">
        <f>IF($B108="N/A","N/A",IF(C108&gt;100,"No",IF(C108&lt;10,"No","Yes")))</f>
        <v>Yes</v>
      </c>
      <c r="E108" s="63">
        <v>33.906179309000002</v>
      </c>
      <c r="F108" s="27" t="str">
        <f>IF($B108="N/A","N/A",IF(E108&gt;100,"No",IF(E108&lt;10,"No","Yes")))</f>
        <v>Yes</v>
      </c>
      <c r="G108" s="63">
        <v>34.097535655999998</v>
      </c>
      <c r="H108" s="27" t="str">
        <f>IF($B108="N/A","N/A",IF(G108&gt;100,"No",IF(G108&lt;10,"No","Yes")))</f>
        <v>Yes</v>
      </c>
      <c r="I108" s="29">
        <v>-6.64</v>
      </c>
      <c r="J108" s="29">
        <v>0.56440000000000001</v>
      </c>
      <c r="K108" s="27" t="str">
        <f t="shared" si="37"/>
        <v>Yes</v>
      </c>
    </row>
    <row r="109" spans="1:11" x14ac:dyDescent="0.25">
      <c r="A109" s="90" t="s">
        <v>216</v>
      </c>
      <c r="B109" s="22" t="s">
        <v>81</v>
      </c>
      <c r="C109" s="95">
        <v>115.55512331</v>
      </c>
      <c r="D109" s="27" t="str">
        <f>IF($B109="N/A","N/A",IF(C109&gt;100,"No",IF(C109&lt;20,"No","Yes")))</f>
        <v>No</v>
      </c>
      <c r="E109" s="63">
        <v>101.83541169</v>
      </c>
      <c r="F109" s="27" t="str">
        <f>IF($B109="N/A","N/A",IF(E109&gt;100,"No",IF(E109&lt;20,"No","Yes")))</f>
        <v>No</v>
      </c>
      <c r="G109" s="63">
        <v>105.59601970999999</v>
      </c>
      <c r="H109" s="27" t="str">
        <f>IF($B109="N/A","N/A",IF(G109&gt;100,"No",IF(G109&lt;20,"No","Yes")))</f>
        <v>No</v>
      </c>
      <c r="I109" s="29">
        <v>-11.9</v>
      </c>
      <c r="J109" s="29">
        <v>3.6930000000000001</v>
      </c>
      <c r="K109" s="27" t="str">
        <f t="shared" si="37"/>
        <v>Yes</v>
      </c>
    </row>
    <row r="110" spans="1:11" x14ac:dyDescent="0.25">
      <c r="A110" s="90" t="s">
        <v>217</v>
      </c>
      <c r="B110" s="22" t="s">
        <v>81</v>
      </c>
      <c r="C110" s="95">
        <v>92.065786735000003</v>
      </c>
      <c r="D110" s="27" t="str">
        <f>IF($B110="N/A","N/A",IF(C110&gt;100,"No",IF(C110&lt;20,"No","Yes")))</f>
        <v>Yes</v>
      </c>
      <c r="E110" s="63">
        <v>100.88532558</v>
      </c>
      <c r="F110" s="27" t="str">
        <f>IF($B110="N/A","N/A",IF(E110&gt;100,"No",IF(E110&lt;20,"No","Yes")))</f>
        <v>No</v>
      </c>
      <c r="G110" s="63">
        <v>101.72142979</v>
      </c>
      <c r="H110" s="27" t="str">
        <f>IF($B110="N/A","N/A",IF(G110&gt;100,"No",IF(G110&lt;20,"No","Yes")))</f>
        <v>No</v>
      </c>
      <c r="I110" s="29">
        <v>9.58</v>
      </c>
      <c r="J110" s="29">
        <v>0.82879999999999998</v>
      </c>
      <c r="K110" s="27" t="str">
        <f t="shared" si="37"/>
        <v>Yes</v>
      </c>
    </row>
    <row r="111" spans="1:11" x14ac:dyDescent="0.25">
      <c r="A111" s="90" t="s">
        <v>218</v>
      </c>
      <c r="B111" s="22" t="s">
        <v>49</v>
      </c>
      <c r="C111" s="95">
        <v>181.07848701</v>
      </c>
      <c r="D111" s="27" t="str">
        <f>IF($B111="N/A","N/A",IF(C111&gt;15,"No",IF(C111&lt;-15,"No","Yes")))</f>
        <v>N/A</v>
      </c>
      <c r="E111" s="63">
        <v>193.89357297000001</v>
      </c>
      <c r="F111" s="27" t="str">
        <f>IF($B111="N/A","N/A",IF(E111&gt;15,"No",IF(E111&lt;-15,"No","Yes")))</f>
        <v>N/A</v>
      </c>
      <c r="G111" s="63">
        <v>127.84811773</v>
      </c>
      <c r="H111" s="27" t="str">
        <f>IF($B111="N/A","N/A",IF(G111&gt;15,"No",IF(G111&lt;-15,"No","Yes")))</f>
        <v>N/A</v>
      </c>
      <c r="I111" s="29">
        <v>7.077</v>
      </c>
      <c r="J111" s="29">
        <v>-34.1</v>
      </c>
      <c r="K111" s="27" t="str">
        <f t="shared" si="37"/>
        <v>No</v>
      </c>
    </row>
    <row r="112" spans="1:11" x14ac:dyDescent="0.25">
      <c r="A112" s="90" t="s">
        <v>219</v>
      </c>
      <c r="B112" s="22" t="s">
        <v>82</v>
      </c>
      <c r="C112" s="95">
        <v>28.196601264000002</v>
      </c>
      <c r="D112" s="27" t="str">
        <f>IF($B112="N/A","N/A",IF(C112&gt;60,"No",IF(C112&lt;10,"No","Yes")))</f>
        <v>Yes</v>
      </c>
      <c r="E112" s="63">
        <v>28.446696551999999</v>
      </c>
      <c r="F112" s="27" t="str">
        <f>IF($B112="N/A","N/A",IF(E112&gt;60,"No",IF(E112&lt;10,"No","Yes")))</f>
        <v>Yes</v>
      </c>
      <c r="G112" s="63">
        <v>27.802346368999999</v>
      </c>
      <c r="H112" s="27" t="str">
        <f>IF($B112="N/A","N/A",IF(G112&gt;60,"No",IF(G112&lt;10,"No","Yes")))</f>
        <v>Yes</v>
      </c>
      <c r="I112" s="29">
        <v>0.88700000000000001</v>
      </c>
      <c r="J112" s="29">
        <v>-2.27</v>
      </c>
      <c r="K112" s="27" t="str">
        <f t="shared" si="37"/>
        <v>Yes</v>
      </c>
    </row>
    <row r="113" spans="1:11" x14ac:dyDescent="0.25">
      <c r="A113" s="90" t="s">
        <v>220</v>
      </c>
      <c r="B113" s="22" t="s">
        <v>82</v>
      </c>
      <c r="C113" s="95">
        <v>17.877588059000001</v>
      </c>
      <c r="D113" s="27" t="str">
        <f>IF($B113="N/A","N/A",IF(C113&gt;60,"No",IF(C113&lt;10,"No","Yes")))</f>
        <v>Yes</v>
      </c>
      <c r="E113" s="63">
        <v>15.202308189</v>
      </c>
      <c r="F113" s="27" t="str">
        <f>IF($B113="N/A","N/A",IF(E113&gt;60,"No",IF(E113&lt;10,"No","Yes")))</f>
        <v>Yes</v>
      </c>
      <c r="G113" s="63" t="s">
        <v>1205</v>
      </c>
      <c r="H113" s="27" t="str">
        <f>IF($B113="N/A","N/A",IF(G113&gt;60,"No",IF(G113&lt;10,"No","Yes")))</f>
        <v>No</v>
      </c>
      <c r="I113" s="29">
        <v>-15</v>
      </c>
      <c r="J113" s="29" t="s">
        <v>1205</v>
      </c>
      <c r="K113" s="27" t="str">
        <f t="shared" si="37"/>
        <v>N/A</v>
      </c>
    </row>
    <row r="114" spans="1:11" x14ac:dyDescent="0.25">
      <c r="A114" s="90" t="s">
        <v>221</v>
      </c>
      <c r="B114" s="22" t="s">
        <v>49</v>
      </c>
      <c r="C114" s="95">
        <v>242.34291249</v>
      </c>
      <c r="D114" s="27" t="str">
        <f t="shared" ref="D114:D124" si="38">IF($B114="N/A","N/A",IF(C114&gt;15,"No",IF(C114&lt;-15,"No","Yes")))</f>
        <v>N/A</v>
      </c>
      <c r="E114" s="63">
        <v>214.41768415000001</v>
      </c>
      <c r="F114" s="27" t="str">
        <f>IF($B114="N/A","N/A",IF(E114&gt;15,"No",IF(E114&lt;-15,"No","Yes")))</f>
        <v>N/A</v>
      </c>
      <c r="G114" s="63">
        <v>204.47452626</v>
      </c>
      <c r="H114" s="27" t="str">
        <f>IF($B114="N/A","N/A",IF(G114&gt;15,"No",IF(G114&lt;-15,"No","Yes")))</f>
        <v>N/A</v>
      </c>
      <c r="I114" s="29">
        <v>-11.5</v>
      </c>
      <c r="J114" s="29">
        <v>-4.6399999999999997</v>
      </c>
      <c r="K114" s="27" t="str">
        <f t="shared" si="37"/>
        <v>Yes</v>
      </c>
    </row>
    <row r="115" spans="1:11" x14ac:dyDescent="0.25">
      <c r="A115" s="90" t="s">
        <v>222</v>
      </c>
      <c r="B115" s="22" t="s">
        <v>49</v>
      </c>
      <c r="C115" s="95">
        <v>66.082686574999997</v>
      </c>
      <c r="D115" s="27" t="str">
        <f t="shared" si="38"/>
        <v>N/A</v>
      </c>
      <c r="E115" s="63">
        <v>60.655193187999998</v>
      </c>
      <c r="F115" s="27" t="str">
        <f t="shared" ref="F115:F123" si="39">IF($B115="N/A","N/A",IF(E115&gt;15,"No",IF(E115&lt;-15,"No","Yes")))</f>
        <v>N/A</v>
      </c>
      <c r="G115" s="63">
        <v>63.016675284999998</v>
      </c>
      <c r="H115" s="27" t="str">
        <f t="shared" ref="H115:H136" si="40">IF($B115="N/A","N/A",IF(G115&gt;15,"No",IF(G115&lt;-15,"No","Yes")))</f>
        <v>N/A</v>
      </c>
      <c r="I115" s="29">
        <v>-8.2100000000000009</v>
      </c>
      <c r="J115" s="29">
        <v>3.8929999999999998</v>
      </c>
      <c r="K115" s="27" t="str">
        <f t="shared" si="37"/>
        <v>Yes</v>
      </c>
    </row>
    <row r="116" spans="1:11" x14ac:dyDescent="0.25">
      <c r="A116" s="90" t="s">
        <v>223</v>
      </c>
      <c r="B116" s="22" t="s">
        <v>49</v>
      </c>
      <c r="C116" s="95">
        <v>171.45768910999999</v>
      </c>
      <c r="D116" s="27" t="str">
        <f t="shared" si="38"/>
        <v>N/A</v>
      </c>
      <c r="E116" s="63">
        <v>184.23771775</v>
      </c>
      <c r="F116" s="27" t="str">
        <f t="shared" si="39"/>
        <v>N/A</v>
      </c>
      <c r="G116" s="63">
        <v>229.04883898</v>
      </c>
      <c r="H116" s="27" t="str">
        <f t="shared" si="40"/>
        <v>N/A</v>
      </c>
      <c r="I116" s="29">
        <v>7.4539999999999997</v>
      </c>
      <c r="J116" s="29">
        <v>24.32</v>
      </c>
      <c r="K116" s="27" t="str">
        <f t="shared" si="37"/>
        <v>Yes</v>
      </c>
    </row>
    <row r="117" spans="1:11" x14ac:dyDescent="0.25">
      <c r="A117" s="90" t="s">
        <v>226</v>
      </c>
      <c r="B117" s="22" t="s">
        <v>49</v>
      </c>
      <c r="C117" s="95">
        <v>1024.0517066</v>
      </c>
      <c r="D117" s="27" t="str">
        <f t="shared" si="38"/>
        <v>N/A</v>
      </c>
      <c r="E117" s="63">
        <v>1040.713217</v>
      </c>
      <c r="F117" s="27" t="str">
        <f t="shared" si="39"/>
        <v>N/A</v>
      </c>
      <c r="G117" s="63">
        <v>1215.161139</v>
      </c>
      <c r="H117" s="27" t="str">
        <f t="shared" si="40"/>
        <v>N/A</v>
      </c>
      <c r="I117" s="29">
        <v>1.627</v>
      </c>
      <c r="J117" s="29">
        <v>16.760000000000002</v>
      </c>
      <c r="K117" s="27" t="str">
        <f t="shared" si="37"/>
        <v>Yes</v>
      </c>
    </row>
    <row r="118" spans="1:11" x14ac:dyDescent="0.25">
      <c r="A118" s="90" t="s">
        <v>227</v>
      </c>
      <c r="B118" s="22" t="s">
        <v>49</v>
      </c>
      <c r="C118" s="95">
        <v>93.005586906999994</v>
      </c>
      <c r="D118" s="27" t="str">
        <f t="shared" si="38"/>
        <v>N/A</v>
      </c>
      <c r="E118" s="63">
        <v>94.940261853999999</v>
      </c>
      <c r="F118" s="27" t="str">
        <f t="shared" si="39"/>
        <v>N/A</v>
      </c>
      <c r="G118" s="63">
        <v>94.308071061000007</v>
      </c>
      <c r="H118" s="27" t="str">
        <f t="shared" si="40"/>
        <v>N/A</v>
      </c>
      <c r="I118" s="29">
        <v>2.08</v>
      </c>
      <c r="J118" s="29">
        <v>-0.66600000000000004</v>
      </c>
      <c r="K118" s="27" t="str">
        <f t="shared" si="37"/>
        <v>Yes</v>
      </c>
    </row>
    <row r="119" spans="1:11" x14ac:dyDescent="0.25">
      <c r="A119" s="90" t="s">
        <v>228</v>
      </c>
      <c r="B119" s="22" t="s">
        <v>49</v>
      </c>
      <c r="C119" s="95" t="s">
        <v>1205</v>
      </c>
      <c r="D119" s="27" t="str">
        <f t="shared" si="38"/>
        <v>N/A</v>
      </c>
      <c r="E119" s="63" t="s">
        <v>1205</v>
      </c>
      <c r="F119" s="27" t="str">
        <f t="shared" si="39"/>
        <v>N/A</v>
      </c>
      <c r="G119" s="63" t="s">
        <v>1205</v>
      </c>
      <c r="H119" s="27" t="str">
        <f t="shared" si="40"/>
        <v>N/A</v>
      </c>
      <c r="I119" s="29" t="s">
        <v>1205</v>
      </c>
      <c r="J119" s="29" t="s">
        <v>1205</v>
      </c>
      <c r="K119" s="27" t="str">
        <f t="shared" si="37"/>
        <v>N/A</v>
      </c>
    </row>
    <row r="120" spans="1:11" x14ac:dyDescent="0.25">
      <c r="A120" s="90" t="s">
        <v>229</v>
      </c>
      <c r="B120" s="22" t="s">
        <v>49</v>
      </c>
      <c r="C120" s="95">
        <v>50.380117642999998</v>
      </c>
      <c r="D120" s="27" t="str">
        <f t="shared" si="38"/>
        <v>N/A</v>
      </c>
      <c r="E120" s="63">
        <v>51.552611738000003</v>
      </c>
      <c r="F120" s="27" t="str">
        <f t="shared" si="39"/>
        <v>N/A</v>
      </c>
      <c r="G120" s="63">
        <v>51.482005035999997</v>
      </c>
      <c r="H120" s="27" t="str">
        <f t="shared" si="40"/>
        <v>N/A</v>
      </c>
      <c r="I120" s="29">
        <v>2.327</v>
      </c>
      <c r="J120" s="29">
        <v>-0.13700000000000001</v>
      </c>
      <c r="K120" s="27" t="str">
        <f t="shared" si="37"/>
        <v>Yes</v>
      </c>
    </row>
    <row r="121" spans="1:11" x14ac:dyDescent="0.25">
      <c r="A121" s="90" t="s">
        <v>230</v>
      </c>
      <c r="B121" s="22" t="s">
        <v>49</v>
      </c>
      <c r="C121" s="95">
        <v>2871.9375838999999</v>
      </c>
      <c r="D121" s="27" t="str">
        <f t="shared" si="38"/>
        <v>N/A</v>
      </c>
      <c r="E121" s="63">
        <v>3068.3208512000001</v>
      </c>
      <c r="F121" s="27" t="str">
        <f t="shared" si="39"/>
        <v>N/A</v>
      </c>
      <c r="G121" s="63">
        <v>2784.2469341000001</v>
      </c>
      <c r="H121" s="27" t="str">
        <f t="shared" si="40"/>
        <v>N/A</v>
      </c>
      <c r="I121" s="29">
        <v>6.8380000000000001</v>
      </c>
      <c r="J121" s="29">
        <v>-9.26</v>
      </c>
      <c r="K121" s="27" t="str">
        <f t="shared" si="37"/>
        <v>Yes</v>
      </c>
    </row>
    <row r="122" spans="1:11" x14ac:dyDescent="0.25">
      <c r="A122" s="90" t="s">
        <v>235</v>
      </c>
      <c r="B122" s="22" t="s">
        <v>49</v>
      </c>
      <c r="C122" s="95">
        <v>346.41993186000002</v>
      </c>
      <c r="D122" s="27" t="str">
        <f t="shared" si="38"/>
        <v>N/A</v>
      </c>
      <c r="E122" s="63">
        <v>415.86025768000002</v>
      </c>
      <c r="F122" s="27" t="str">
        <f t="shared" si="39"/>
        <v>N/A</v>
      </c>
      <c r="G122" s="63">
        <v>537.32606199999998</v>
      </c>
      <c r="H122" s="27" t="str">
        <f t="shared" si="40"/>
        <v>N/A</v>
      </c>
      <c r="I122" s="29">
        <v>20.05</v>
      </c>
      <c r="J122" s="29">
        <v>29.21</v>
      </c>
      <c r="K122" s="27" t="str">
        <f t="shared" si="37"/>
        <v>Yes</v>
      </c>
    </row>
    <row r="123" spans="1:11" x14ac:dyDescent="0.25">
      <c r="A123" s="90" t="s">
        <v>236</v>
      </c>
      <c r="B123" s="22" t="s">
        <v>49</v>
      </c>
      <c r="C123" s="95">
        <v>84.199887867000001</v>
      </c>
      <c r="D123" s="27" t="str">
        <f t="shared" si="38"/>
        <v>N/A</v>
      </c>
      <c r="E123" s="63">
        <v>82.016882304000006</v>
      </c>
      <c r="F123" s="27" t="str">
        <f t="shared" si="39"/>
        <v>N/A</v>
      </c>
      <c r="G123" s="63">
        <v>83.106577279999996</v>
      </c>
      <c r="H123" s="27" t="str">
        <f t="shared" si="40"/>
        <v>N/A</v>
      </c>
      <c r="I123" s="29">
        <v>-2.59</v>
      </c>
      <c r="J123" s="29">
        <v>1.329</v>
      </c>
      <c r="K123" s="27" t="str">
        <f t="shared" si="37"/>
        <v>Yes</v>
      </c>
    </row>
    <row r="124" spans="1:11" x14ac:dyDescent="0.25">
      <c r="A124" s="90" t="s">
        <v>237</v>
      </c>
      <c r="B124" s="22" t="s">
        <v>49</v>
      </c>
      <c r="C124" s="95">
        <v>265.78047093999999</v>
      </c>
      <c r="D124" s="27" t="str">
        <f t="shared" si="38"/>
        <v>N/A</v>
      </c>
      <c r="E124" s="63">
        <v>299.71908379000001</v>
      </c>
      <c r="F124" s="27" t="str">
        <f>IF($B124="N/A","N/A",IF(E124&gt;15,"No",IF(E124&lt;-15,"No","Yes")))</f>
        <v>N/A</v>
      </c>
      <c r="G124" s="63">
        <v>303.03666389</v>
      </c>
      <c r="H124" s="27" t="str">
        <f t="shared" si="40"/>
        <v>N/A</v>
      </c>
      <c r="I124" s="29">
        <v>12.77</v>
      </c>
      <c r="J124" s="29">
        <v>1.107</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1.121281266</v>
      </c>
      <c r="D126" s="27" t="str">
        <f>IF($B126="N/A","N/A",IF(C126&gt;15,"No",IF(C126&lt;-15,"No","Yes")))</f>
        <v>N/A</v>
      </c>
      <c r="E126" s="29">
        <v>1.6527312123</v>
      </c>
      <c r="F126" s="27" t="str">
        <f>IF($B126="N/A","N/A",IF(E126&gt;15,"No",IF(E126&lt;-15,"No","Yes")))</f>
        <v>N/A</v>
      </c>
      <c r="G126" s="29">
        <v>1.1797158176</v>
      </c>
      <c r="H126" s="27" t="str">
        <f t="shared" si="40"/>
        <v>N/A</v>
      </c>
      <c r="I126" s="29">
        <v>47.4</v>
      </c>
      <c r="J126" s="29">
        <v>-28.6</v>
      </c>
      <c r="K126" s="27" t="str">
        <f>IF(J126="Div by 0", "N/A", IF(J126="N/A","N/A", IF(J126&gt;30, "No", IF(J126&lt;-30, "No", "Yes"))))</f>
        <v>Yes</v>
      </c>
    </row>
    <row r="127" spans="1:11" x14ac:dyDescent="0.25">
      <c r="A127" s="88" t="s">
        <v>241</v>
      </c>
      <c r="B127" s="22" t="s">
        <v>49</v>
      </c>
      <c r="C127" s="93">
        <v>1.6873219704</v>
      </c>
      <c r="D127" s="27" t="str">
        <f>IF($B127="N/A","N/A",IF(C127&gt;15,"No",IF(C127&lt;-15,"No","Yes")))</f>
        <v>N/A</v>
      </c>
      <c r="E127" s="29">
        <v>2.5690541002999998</v>
      </c>
      <c r="F127" s="27" t="str">
        <f t="shared" ref="F127:F136" si="41">IF($B127="N/A","N/A",IF(E127&gt;15,"No",IF(E127&lt;-15,"No","Yes")))</f>
        <v>N/A</v>
      </c>
      <c r="G127" s="29">
        <v>2.4806632419999999</v>
      </c>
      <c r="H127" s="27" t="str">
        <f t="shared" si="40"/>
        <v>N/A</v>
      </c>
      <c r="I127" s="29">
        <v>52.26</v>
      </c>
      <c r="J127" s="29">
        <v>-3.44</v>
      </c>
      <c r="K127" s="27" t="str">
        <f>IF(J127="Div by 0", "N/A", IF(J127="N/A","N/A", IF(J127&gt;30, "No", IF(J127&lt;-30, "No", "Yes"))))</f>
        <v>Yes</v>
      </c>
    </row>
    <row r="128" spans="1:11" x14ac:dyDescent="0.25">
      <c r="A128" s="88" t="s">
        <v>242</v>
      </c>
      <c r="B128" s="22" t="s">
        <v>49</v>
      </c>
      <c r="C128" s="93">
        <v>0.62501874769999999</v>
      </c>
      <c r="D128" s="27" t="str">
        <f>IF($B128="N/A","N/A",IF(C128&gt;15,"No",IF(C128&lt;-15,"No","Yes")))</f>
        <v>N/A</v>
      </c>
      <c r="E128" s="29">
        <v>1.320226415</v>
      </c>
      <c r="F128" s="27" t="str">
        <f t="shared" si="41"/>
        <v>N/A</v>
      </c>
      <c r="G128" s="29">
        <v>1.3028784712000001</v>
      </c>
      <c r="H128" s="27" t="str">
        <f t="shared" si="40"/>
        <v>N/A</v>
      </c>
      <c r="I128" s="29">
        <v>111.2</v>
      </c>
      <c r="J128" s="29">
        <v>-1.31</v>
      </c>
      <c r="K128" s="27" t="str">
        <f>IF(J128="Div by 0", "N/A", IF(J128="N/A","N/A", IF(J128&gt;30, "No", IF(J128&lt;-30, "No", "Yes"))))</f>
        <v>Yes</v>
      </c>
    </row>
    <row r="129" spans="1:11" x14ac:dyDescent="0.25">
      <c r="A129" s="88" t="s">
        <v>243</v>
      </c>
      <c r="B129" s="22" t="s">
        <v>49</v>
      </c>
      <c r="C129" s="93">
        <v>0.120411667</v>
      </c>
      <c r="D129" s="27" t="str">
        <f>IF($B129="N/A","N/A",IF(C129&gt;15,"No",IF(C129&lt;-15,"No","Yes")))</f>
        <v>N/A</v>
      </c>
      <c r="E129" s="29">
        <v>0.1111369224</v>
      </c>
      <c r="F129" s="27" t="str">
        <f t="shared" si="41"/>
        <v>N/A</v>
      </c>
      <c r="G129" s="29">
        <v>0.1131445799</v>
      </c>
      <c r="H129" s="27" t="str">
        <f t="shared" si="40"/>
        <v>N/A</v>
      </c>
      <c r="I129" s="29">
        <v>-7.7</v>
      </c>
      <c r="J129" s="29">
        <v>1.806</v>
      </c>
      <c r="K129" s="27" t="str">
        <f>IF(J129="Div by 0", "N/A", IF(J129="N/A","N/A", IF(J129&gt;30, "No", IF(J129&lt;-30, "No", "Yes"))))</f>
        <v>Yes</v>
      </c>
    </row>
    <row r="130" spans="1:11" x14ac:dyDescent="0.25">
      <c r="A130" s="88" t="s">
        <v>802</v>
      </c>
      <c r="B130" s="22" t="s">
        <v>49</v>
      </c>
      <c r="C130" s="93">
        <v>2.8591337887999999</v>
      </c>
      <c r="D130" s="27" t="str">
        <f>IF($B130="N/A","N/A",IF(C130&gt;15,"No",IF(C130&lt;-15,"No","Yes")))</f>
        <v>N/A</v>
      </c>
      <c r="E130" s="29">
        <v>2.8010031508000002</v>
      </c>
      <c r="F130" s="27" t="str">
        <f t="shared" si="41"/>
        <v>N/A</v>
      </c>
      <c r="G130" s="29">
        <v>2.7548288314999998</v>
      </c>
      <c r="H130" s="27" t="str">
        <f t="shared" si="40"/>
        <v>N/A</v>
      </c>
      <c r="I130" s="29">
        <v>-2.0299999999999998</v>
      </c>
      <c r="J130" s="29">
        <v>-1.65</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96.982414614000007</v>
      </c>
      <c r="D132" s="27" t="str">
        <f>IF($B132="N/A","N/A",IF(C132&gt;15,"No",IF(C132&lt;-15,"No","Yes")))</f>
        <v>N/A</v>
      </c>
      <c r="E132" s="101">
        <v>80.018599961000007</v>
      </c>
      <c r="F132" s="27" t="str">
        <f t="shared" si="41"/>
        <v>N/A</v>
      </c>
      <c r="G132" s="101">
        <v>93.902079455999996</v>
      </c>
      <c r="H132" s="27" t="str">
        <f>IF($B132="N/A","N/A",IF(G132&gt;15,"No",IF(G132&lt;-15,"No","Yes")))</f>
        <v>N/A</v>
      </c>
      <c r="I132" s="29">
        <v>-17.5</v>
      </c>
      <c r="J132" s="29">
        <v>17.350000000000001</v>
      </c>
      <c r="K132" s="27" t="str">
        <f>IF(J132="Div by 0", "N/A", IF(J132="N/A","N/A", IF(J132&gt;30, "No", IF(J132&lt;-30, "No", "Yes"))))</f>
        <v>Yes</v>
      </c>
    </row>
    <row r="133" spans="1:11" x14ac:dyDescent="0.25">
      <c r="A133" s="88" t="s">
        <v>241</v>
      </c>
      <c r="B133" s="22" t="s">
        <v>49</v>
      </c>
      <c r="C133" s="100">
        <v>72.949883225999997</v>
      </c>
      <c r="D133" s="27" t="str">
        <f>IF($B133="N/A","N/A",IF(C133&gt;15,"No",IF(C133&lt;-15,"No","Yes")))</f>
        <v>N/A</v>
      </c>
      <c r="E133" s="101">
        <v>91.770426622000002</v>
      </c>
      <c r="F133" s="27" t="str">
        <f t="shared" si="41"/>
        <v>N/A</v>
      </c>
      <c r="G133" s="101">
        <v>93.617748921</v>
      </c>
      <c r="H133" s="27" t="str">
        <f t="shared" si="40"/>
        <v>N/A</v>
      </c>
      <c r="I133" s="29">
        <v>25.8</v>
      </c>
      <c r="J133" s="29">
        <v>2.0129999999999999</v>
      </c>
      <c r="K133" s="27" t="str">
        <f>IF(J133="Div by 0", "N/A", IF(J133="N/A","N/A", IF(J133&gt;30, "No", IF(J133&lt;-30, "No", "Yes"))))</f>
        <v>Yes</v>
      </c>
    </row>
    <row r="134" spans="1:11" x14ac:dyDescent="0.25">
      <c r="A134" s="88" t="s">
        <v>242</v>
      </c>
      <c r="B134" s="22" t="s">
        <v>49</v>
      </c>
      <c r="C134" s="100">
        <v>108.39919777</v>
      </c>
      <c r="D134" s="27" t="str">
        <f>IF($B134="N/A","N/A",IF(C134&gt;15,"No",IF(C134&lt;-15,"No","Yes")))</f>
        <v>N/A</v>
      </c>
      <c r="E134" s="101">
        <v>114.43846517</v>
      </c>
      <c r="F134" s="27" t="str">
        <f t="shared" si="41"/>
        <v>N/A</v>
      </c>
      <c r="G134" s="101">
        <v>116.93203874</v>
      </c>
      <c r="H134" s="27" t="str">
        <f t="shared" si="40"/>
        <v>N/A</v>
      </c>
      <c r="I134" s="29">
        <v>5.5709999999999997</v>
      </c>
      <c r="J134" s="29">
        <v>2.1789999999999998</v>
      </c>
      <c r="K134" s="27" t="str">
        <f>IF(J134="Div by 0", "N/A", IF(J134="N/A","N/A", IF(J134&gt;30, "No", IF(J134&lt;-30, "No", "Yes"))))</f>
        <v>Yes</v>
      </c>
    </row>
    <row r="135" spans="1:11" x14ac:dyDescent="0.25">
      <c r="A135" s="88" t="s">
        <v>243</v>
      </c>
      <c r="B135" s="22" t="s">
        <v>49</v>
      </c>
      <c r="C135" s="100">
        <v>241.00714373</v>
      </c>
      <c r="D135" s="27" t="str">
        <f>IF($B135="N/A","N/A",IF(C135&gt;15,"No",IF(C135&lt;-15,"No","Yes")))</f>
        <v>N/A</v>
      </c>
      <c r="E135" s="101">
        <v>240.88805227</v>
      </c>
      <c r="F135" s="27" t="str">
        <f t="shared" si="41"/>
        <v>N/A</v>
      </c>
      <c r="G135" s="101">
        <v>254.93564517999999</v>
      </c>
      <c r="H135" s="27" t="str">
        <f t="shared" si="40"/>
        <v>N/A</v>
      </c>
      <c r="I135" s="29">
        <v>-4.9000000000000002E-2</v>
      </c>
      <c r="J135" s="29">
        <v>5.8319999999999999</v>
      </c>
      <c r="K135" s="27" t="str">
        <f>IF(J135="Div by 0", "N/A", IF(J135="N/A","N/A", IF(J135&gt;30, "No", IF(J135&lt;-30, "No", "Yes"))))</f>
        <v>Yes</v>
      </c>
    </row>
    <row r="136" spans="1:11" x14ac:dyDescent="0.25">
      <c r="A136" s="88" t="s">
        <v>802</v>
      </c>
      <c r="B136" s="22" t="s">
        <v>49</v>
      </c>
      <c r="C136" s="100">
        <v>303.22794878000002</v>
      </c>
      <c r="D136" s="27" t="str">
        <f>IF($B136="N/A","N/A",IF(C136&gt;15,"No",IF(C136&lt;-15,"No","Yes")))</f>
        <v>N/A</v>
      </c>
      <c r="E136" s="101">
        <v>332.74260952999998</v>
      </c>
      <c r="F136" s="27" t="str">
        <f t="shared" si="41"/>
        <v>N/A</v>
      </c>
      <c r="G136" s="101">
        <v>350.24866057000003</v>
      </c>
      <c r="H136" s="27" t="str">
        <f t="shared" si="40"/>
        <v>N/A</v>
      </c>
      <c r="I136" s="29">
        <v>9.7330000000000005</v>
      </c>
      <c r="J136" s="29">
        <v>5.2610000000000001</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92.100831427000003</v>
      </c>
      <c r="D138" s="27" t="str">
        <f>IF($B138="N/A","N/A",IF(C138&gt;60,"Yes","No"))</f>
        <v>Yes</v>
      </c>
      <c r="E138" s="29">
        <v>90.645818938000005</v>
      </c>
      <c r="F138" s="27" t="str">
        <f>IF($B138="N/A","N/A",IF(E138&gt;60,"Yes","No"))</f>
        <v>Yes</v>
      </c>
      <c r="G138" s="29">
        <v>89.765753575000005</v>
      </c>
      <c r="H138" s="27" t="str">
        <f>IF($B138="N/A","N/A",IF(G138&gt;60,"Yes","No"))</f>
        <v>Yes</v>
      </c>
      <c r="I138" s="29">
        <v>-1.58</v>
      </c>
      <c r="J138" s="29">
        <v>-0.97099999999999997</v>
      </c>
      <c r="K138" s="27" t="str">
        <f t="shared" ref="K138:K155" si="42">IF(J138="Div by 0", "N/A", IF(J138="N/A","N/A", IF(J138&gt;30, "No", IF(J138&lt;-30, "No", "Yes"))))</f>
        <v>Yes</v>
      </c>
    </row>
    <row r="139" spans="1:11" x14ac:dyDescent="0.25">
      <c r="A139" s="88" t="s">
        <v>245</v>
      </c>
      <c r="B139" s="22" t="s">
        <v>83</v>
      </c>
      <c r="C139" s="93">
        <v>99.999857985000006</v>
      </c>
      <c r="D139" s="27" t="str">
        <f>IF($B139="N/A","N/A",IF(C139&gt;100,"No",IF(C139&lt;85,"No","Yes")))</f>
        <v>Yes</v>
      </c>
      <c r="E139" s="29">
        <v>99.999815448999996</v>
      </c>
      <c r="F139" s="27" t="str">
        <f>IF($B139="N/A","N/A",IF(E139&gt;100,"No",IF(E139&lt;85,"No","Yes")))</f>
        <v>Yes</v>
      </c>
      <c r="G139" s="29">
        <v>99.999609872999997</v>
      </c>
      <c r="H139" s="27" t="str">
        <f>IF($B139="N/A","N/A",IF(G139&gt;100,"No",IF(G139&lt;85,"No","Yes")))</f>
        <v>Yes</v>
      </c>
      <c r="I139" s="29">
        <v>0</v>
      </c>
      <c r="J139" s="29">
        <v>0</v>
      </c>
      <c r="K139" s="27" t="str">
        <f t="shared" si="42"/>
        <v>Yes</v>
      </c>
    </row>
    <row r="140" spans="1:11" x14ac:dyDescent="0.25">
      <c r="A140" s="88" t="s">
        <v>246</v>
      </c>
      <c r="B140" s="22" t="s">
        <v>49</v>
      </c>
      <c r="C140" s="93">
        <v>39.765381924000003</v>
      </c>
      <c r="D140" s="27" t="str">
        <f>IF($B140="N/A","N/A",IF(C140&gt;15,"No",IF(C140&lt;-15,"No","Yes")))</f>
        <v>N/A</v>
      </c>
      <c r="E140" s="29">
        <v>45.560934336000003</v>
      </c>
      <c r="F140" s="27" t="str">
        <f>IF($B140="N/A","N/A",IF(E140&gt;15,"No",IF(E140&lt;-15,"No","Yes")))</f>
        <v>N/A</v>
      </c>
      <c r="G140" s="29">
        <v>47.647881747</v>
      </c>
      <c r="H140" s="27" t="str">
        <f>IF($B140="N/A","N/A",IF(G140&gt;15,"No",IF(G140&lt;-15,"No","Yes")))</f>
        <v>N/A</v>
      </c>
      <c r="I140" s="29">
        <v>14.57</v>
      </c>
      <c r="J140" s="29">
        <v>4.5810000000000004</v>
      </c>
      <c r="K140" s="27" t="str">
        <f t="shared" si="42"/>
        <v>Yes</v>
      </c>
    </row>
    <row r="141" spans="1:11" x14ac:dyDescent="0.25">
      <c r="A141" s="88" t="s">
        <v>184</v>
      </c>
      <c r="B141" s="22" t="s">
        <v>11</v>
      </c>
      <c r="C141" s="93">
        <v>6.2542522290999996</v>
      </c>
      <c r="D141" s="27" t="str">
        <f>IF($B141="N/A","N/A",IF(C141&gt;25,"No",IF(C141&lt;5,"No","Yes")))</f>
        <v>Yes</v>
      </c>
      <c r="E141" s="29">
        <v>5.9940139130999999</v>
      </c>
      <c r="F141" s="27" t="str">
        <f>IF($B141="N/A","N/A",IF(E141&gt;25,"No",IF(E141&lt;5,"No","Yes")))</f>
        <v>Yes</v>
      </c>
      <c r="G141" s="29">
        <v>6.0135334183999998</v>
      </c>
      <c r="H141" s="27" t="str">
        <f>IF($B141="N/A","N/A",IF(G141&gt;25,"No",IF(G141&lt;5,"No","Yes")))</f>
        <v>Yes</v>
      </c>
      <c r="I141" s="29">
        <v>-4.16</v>
      </c>
      <c r="J141" s="29">
        <v>0.3256</v>
      </c>
      <c r="K141" s="27" t="str">
        <f t="shared" si="42"/>
        <v>Yes</v>
      </c>
    </row>
    <row r="142" spans="1:11" x14ac:dyDescent="0.25">
      <c r="A142" s="88" t="s">
        <v>185</v>
      </c>
      <c r="B142" s="22" t="s">
        <v>12</v>
      </c>
      <c r="C142" s="93">
        <v>50.020064255000001</v>
      </c>
      <c r="D142" s="27" t="str">
        <f>IF($B142="N/A","N/A",IF(C142&gt;70,"No",IF(C142&lt;40,"No","Yes")))</f>
        <v>Yes</v>
      </c>
      <c r="E142" s="29">
        <v>49.843870402999997</v>
      </c>
      <c r="F142" s="27" t="str">
        <f>IF($B142="N/A","N/A",IF(E142&gt;70,"No",IF(E142&lt;40,"No","Yes")))</f>
        <v>Yes</v>
      </c>
      <c r="G142" s="29">
        <v>48.692874848000002</v>
      </c>
      <c r="H142" s="27" t="str">
        <f>IF($B142="N/A","N/A",IF(G142&gt;70,"No",IF(G142&lt;40,"No","Yes")))</f>
        <v>Yes</v>
      </c>
      <c r="I142" s="29">
        <v>-0.35199999999999998</v>
      </c>
      <c r="J142" s="29">
        <v>-2.31</v>
      </c>
      <c r="K142" s="27" t="str">
        <f t="shared" si="42"/>
        <v>Yes</v>
      </c>
    </row>
    <row r="143" spans="1:11" x14ac:dyDescent="0.25">
      <c r="A143" s="88" t="s">
        <v>186</v>
      </c>
      <c r="B143" s="22" t="s">
        <v>13</v>
      </c>
      <c r="C143" s="93">
        <v>43.725651585000001</v>
      </c>
      <c r="D143" s="27" t="str">
        <f>IF($B143="N/A","N/A",IF(C143&gt;55,"No",IF(C143&lt;20,"No","Yes")))</f>
        <v>Yes</v>
      </c>
      <c r="E143" s="29">
        <v>44.161818134999997</v>
      </c>
      <c r="F143" s="27" t="str">
        <f>IF($B143="N/A","N/A",IF(E143&gt;55,"No",IF(E143&lt;20,"No","Yes")))</f>
        <v>Yes</v>
      </c>
      <c r="G143" s="29">
        <v>45.293413608999998</v>
      </c>
      <c r="H143" s="27" t="str">
        <f>IF($B143="N/A","N/A",IF(G143&gt;55,"No",IF(G143&lt;20,"No","Yes")))</f>
        <v>Yes</v>
      </c>
      <c r="I143" s="29">
        <v>0.99750000000000005</v>
      </c>
      <c r="J143" s="29">
        <v>2.5619999999999998</v>
      </c>
      <c r="K143" s="27" t="str">
        <f t="shared" si="42"/>
        <v>Yes</v>
      </c>
    </row>
    <row r="144" spans="1:11" x14ac:dyDescent="0.25">
      <c r="A144" s="88" t="s">
        <v>869</v>
      </c>
      <c r="B144" s="22" t="s">
        <v>875</v>
      </c>
      <c r="C144" s="93">
        <v>94.380881997000003</v>
      </c>
      <c r="D144" s="27" t="str">
        <f>IF($B144="N/A","N/A",IF(C144&gt;95,"Yes","No"))</f>
        <v>No</v>
      </c>
      <c r="E144" s="29">
        <v>94.539477156000004</v>
      </c>
      <c r="F144" s="27" t="str">
        <f>IF($B144="N/A","N/A",IF(E144&gt;95,"Yes","No"))</f>
        <v>No</v>
      </c>
      <c r="G144" s="29">
        <v>94.482704248000005</v>
      </c>
      <c r="H144" s="27" t="str">
        <f>IF($B144="N/A","N/A",IF(G144&gt;95,"Yes","No"))</f>
        <v>No</v>
      </c>
      <c r="I144" s="29">
        <v>0.16800000000000001</v>
      </c>
      <c r="J144" s="29">
        <v>-0.06</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95.788798060000005</v>
      </c>
      <c r="D148" s="27" t="str">
        <f>IF($B148="N/A","N/A",IF(C148&gt;15,"No",IF(C148&lt;-15,"No","Yes")))</f>
        <v>N/A</v>
      </c>
      <c r="E148" s="29">
        <v>96.426809422000005</v>
      </c>
      <c r="F148" s="27" t="str">
        <f>IF($B148="N/A","N/A",IF(E148&gt;15,"No",IF(E148&lt;-15,"No","Yes")))</f>
        <v>N/A</v>
      </c>
      <c r="G148" s="29">
        <v>94.047847845999996</v>
      </c>
      <c r="H148" s="27" t="str">
        <f>IF($B148="N/A","N/A",IF(G148&gt;15,"No",IF(G148&lt;-15,"No","Yes")))</f>
        <v>N/A</v>
      </c>
      <c r="I148" s="29">
        <v>0.66610000000000003</v>
      </c>
      <c r="J148" s="29">
        <v>-2.4700000000000002</v>
      </c>
      <c r="K148" s="27" t="str">
        <f t="shared" si="42"/>
        <v>Yes</v>
      </c>
    </row>
    <row r="149" spans="1:11" x14ac:dyDescent="0.25">
      <c r="A149" s="88" t="s">
        <v>249</v>
      </c>
      <c r="B149" s="22" t="s">
        <v>54</v>
      </c>
      <c r="C149" s="93">
        <v>97.304795963999993</v>
      </c>
      <c r="D149" s="27" t="str">
        <f>IF($B149="N/A","N/A",IF(C149&gt;100,"No",IF(C149&lt;98,"No","Yes")))</f>
        <v>No</v>
      </c>
      <c r="E149" s="29">
        <v>97.234804980999996</v>
      </c>
      <c r="F149" s="27" t="str">
        <f>IF($B149="N/A","N/A",IF(E149&gt;100,"No",IF(E149&lt;98,"No","Yes")))</f>
        <v>No</v>
      </c>
      <c r="G149" s="29">
        <v>97.146370457000003</v>
      </c>
      <c r="H149" s="27" t="str">
        <f>IF($B149="N/A","N/A",IF(G149&gt;100,"No",IF(G149&lt;98,"No","Yes")))</f>
        <v>No</v>
      </c>
      <c r="I149" s="29">
        <v>-7.1999999999999995E-2</v>
      </c>
      <c r="J149" s="29">
        <v>-9.0999999999999998E-2</v>
      </c>
      <c r="K149" s="27" t="str">
        <f t="shared" si="42"/>
        <v>Yes</v>
      </c>
    </row>
    <row r="150" spans="1:11" x14ac:dyDescent="0.25">
      <c r="A150" s="88" t="s">
        <v>250</v>
      </c>
      <c r="B150" s="22" t="s">
        <v>49</v>
      </c>
      <c r="C150" s="93">
        <v>70.124101666000001</v>
      </c>
      <c r="D150" s="27" t="str">
        <f>IF($B150="N/A","N/A",IF(C150&gt;15,"No",IF(C150&lt;-15,"No","Yes")))</f>
        <v>N/A</v>
      </c>
      <c r="E150" s="29">
        <v>69.008737264000004</v>
      </c>
      <c r="F150" s="27" t="str">
        <f>IF($B150="N/A","N/A",IF(E150&gt;15,"No",IF(E150&lt;-15,"No","Yes")))</f>
        <v>N/A</v>
      </c>
      <c r="G150" s="29">
        <v>68.188374171999996</v>
      </c>
      <c r="H150" s="27" t="str">
        <f>IF($B150="N/A","N/A",IF(G150&gt;15,"No",IF(G150&lt;-15,"No","Yes")))</f>
        <v>N/A</v>
      </c>
      <c r="I150" s="29">
        <v>-1.59</v>
      </c>
      <c r="J150" s="29">
        <v>-1.19</v>
      </c>
      <c r="K150" s="27" t="str">
        <f t="shared" si="42"/>
        <v>Yes</v>
      </c>
    </row>
    <row r="151" spans="1:11" x14ac:dyDescent="0.25">
      <c r="A151" s="88" t="s">
        <v>251</v>
      </c>
      <c r="B151" s="22" t="s">
        <v>49</v>
      </c>
      <c r="C151" s="93">
        <v>29.875898333999999</v>
      </c>
      <c r="D151" s="27" t="str">
        <f>IF($B151="N/A","N/A",IF(C151&gt;15,"No",IF(C151&lt;-15,"No","Yes")))</f>
        <v>N/A</v>
      </c>
      <c r="E151" s="29">
        <v>30.991262735999999</v>
      </c>
      <c r="F151" s="27" t="str">
        <f>IF($B151="N/A","N/A",IF(E151&gt;15,"No",IF(E151&lt;-15,"No","Yes")))</f>
        <v>N/A</v>
      </c>
      <c r="G151" s="29">
        <v>31.811625828</v>
      </c>
      <c r="H151" s="27" t="str">
        <f>IF($B151="N/A","N/A",IF(G151&gt;15,"No",IF(G151&lt;-15,"No","Yes")))</f>
        <v>N/A</v>
      </c>
      <c r="I151" s="29">
        <v>3.7330000000000001</v>
      </c>
      <c r="J151" s="29">
        <v>2.6469999999999998</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0</v>
      </c>
      <c r="D153" s="27" t="str">
        <f>IF($B153="N/A","N/A",IF(C153&gt;15,"No",IF(C153&lt;-15,"No","Yes")))</f>
        <v>N/A</v>
      </c>
      <c r="E153" s="29">
        <v>0</v>
      </c>
      <c r="F153" s="27" t="str">
        <f>IF($B153="N/A","N/A",IF(E153&gt;15,"No",IF(E153&lt;-15,"No","Yes")))</f>
        <v>N/A</v>
      </c>
      <c r="G153" s="29">
        <v>0</v>
      </c>
      <c r="H153" s="27" t="str">
        <f>IF($B153="N/A","N/A",IF(G153&gt;15,"No",IF(G153&lt;-15,"No","Yes")))</f>
        <v>N/A</v>
      </c>
      <c r="I153" s="29" t="s">
        <v>1205</v>
      </c>
      <c r="J153" s="29" t="s">
        <v>1205</v>
      </c>
      <c r="K153" s="27" t="str">
        <f t="shared" si="42"/>
        <v>N/A</v>
      </c>
    </row>
    <row r="154" spans="1:11" x14ac:dyDescent="0.25">
      <c r="A154" s="88" t="s">
        <v>188</v>
      </c>
      <c r="B154" s="22" t="s">
        <v>54</v>
      </c>
      <c r="C154" s="93">
        <v>99.997345062999997</v>
      </c>
      <c r="D154" s="27" t="str">
        <f>IF($B154="N/A","N/A",IF(C154&gt;100,"No",IF(C154&lt;98,"No","Yes")))</f>
        <v>Yes</v>
      </c>
      <c r="E154" s="29">
        <v>99.995166185000002</v>
      </c>
      <c r="F154" s="27" t="str">
        <f>IF($B154="N/A","N/A",IF(E154&gt;100,"No",IF(E154&lt;98,"No","Yes")))</f>
        <v>Yes</v>
      </c>
      <c r="G154" s="29">
        <v>99.992831300000006</v>
      </c>
      <c r="H154" s="27" t="str">
        <f>IF($B154="N/A","N/A",IF(G154&gt;100,"No",IF(G154&lt;98,"No","Yes")))</f>
        <v>Yes</v>
      </c>
      <c r="I154" s="29">
        <v>-2E-3</v>
      </c>
      <c r="J154" s="29">
        <v>-2E-3</v>
      </c>
      <c r="K154" s="27" t="str">
        <f t="shared" si="42"/>
        <v>Yes</v>
      </c>
    </row>
    <row r="155" spans="1:11" ht="25" x14ac:dyDescent="0.25">
      <c r="A155" s="88" t="s">
        <v>254</v>
      </c>
      <c r="B155" s="65" t="s">
        <v>54</v>
      </c>
      <c r="C155" s="93">
        <v>99.999530672999995</v>
      </c>
      <c r="D155" s="27" t="str">
        <f>IF($B155="N/A","N/A",IF(C155&gt;100,"No",IF(C155&lt;98,"No","Yes")))</f>
        <v>Yes</v>
      </c>
      <c r="E155" s="29">
        <v>99.999032225999997</v>
      </c>
      <c r="F155" s="27" t="str">
        <f>IF($B155="N/A","N/A",IF(E155&gt;100,"No",IF(E155&lt;98,"No","Yes")))</f>
        <v>Yes</v>
      </c>
      <c r="G155" s="29">
        <v>99.998956493999998</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0</v>
      </c>
      <c r="D157" s="27" t="str">
        <f>IF($B157="N/A","N/A",IF(C157&gt;15,"No",IF(C157&lt;-15,"No","Yes")))</f>
        <v>N/A</v>
      </c>
      <c r="E157" s="29">
        <v>0</v>
      </c>
      <c r="F157" s="27" t="str">
        <f>IF($B157="N/A","N/A",IF(E157&gt;15,"No",IF(E157&lt;-15,"No","Yes")))</f>
        <v>N/A</v>
      </c>
      <c r="G157" s="29">
        <v>0</v>
      </c>
      <c r="H157" s="27" t="str">
        <f>IF($B157="N/A","N/A",IF(G157&gt;15,"No",IF(G157&lt;-15,"No","Yes")))</f>
        <v>N/A</v>
      </c>
      <c r="I157" s="29" t="s">
        <v>1205</v>
      </c>
      <c r="J157" s="29" t="s">
        <v>1205</v>
      </c>
      <c r="K157" s="27" t="str">
        <f>IF(J157="Div by 0", "N/A", IF(J157="N/A","N/A", IF(J157&gt;30, "No", IF(J157&lt;-30, "No", "Yes"))))</f>
        <v>N/A</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92.153266157000004</v>
      </c>
      <c r="D159" s="27" t="str">
        <f t="shared" ref="D159:D182" si="43">IF($B159="N/A","N/A",IF(C159&gt;15,"No",IF(C159&lt;-15,"No","Yes")))</f>
        <v>N/A</v>
      </c>
      <c r="E159" s="27">
        <v>91.711405560000003</v>
      </c>
      <c r="F159" s="27" t="str">
        <f t="shared" ref="F159:F182" si="44">IF($B159="N/A","N/A",IF(E159&gt;15,"No",IF(E159&lt;-15,"No","Yes")))</f>
        <v>N/A</v>
      </c>
      <c r="G159" s="29">
        <v>91.931865290999994</v>
      </c>
      <c r="H159" s="27" t="str">
        <f t="shared" ref="H159:H182" si="45">IF($B159="N/A","N/A",IF(G159&gt;15,"No",IF(G159&lt;-15,"No","Yes")))</f>
        <v>N/A</v>
      </c>
      <c r="I159" s="29">
        <v>-0.47899999999999998</v>
      </c>
      <c r="J159" s="29">
        <v>0.2404</v>
      </c>
      <c r="K159" s="27" t="str">
        <f t="shared" ref="K159:K182" si="46">IF(J159="Div by 0", "N/A", IF(J159="N/A","N/A", IF(J159&gt;30, "No", IF(J159&lt;-30, "No", "Yes"))))</f>
        <v>Yes</v>
      </c>
    </row>
    <row r="160" spans="1:11" ht="12.75" customHeight="1" x14ac:dyDescent="0.25">
      <c r="A160" s="88" t="s">
        <v>256</v>
      </c>
      <c r="B160" s="22" t="s">
        <v>49</v>
      </c>
      <c r="C160" s="91">
        <v>4.9876368141</v>
      </c>
      <c r="D160" s="22" t="s">
        <v>49</v>
      </c>
      <c r="E160" s="27">
        <v>5.4875912894000001</v>
      </c>
      <c r="F160" s="22" t="s">
        <v>49</v>
      </c>
      <c r="G160" s="29">
        <v>5.3133181773000002</v>
      </c>
      <c r="H160" s="22" t="s">
        <v>49</v>
      </c>
      <c r="I160" s="29">
        <v>10.02</v>
      </c>
      <c r="J160" s="29">
        <v>-3.18</v>
      </c>
      <c r="K160" s="27" t="str">
        <f t="shared" si="46"/>
        <v>Yes</v>
      </c>
    </row>
    <row r="161" spans="1:11" x14ac:dyDescent="0.25">
      <c r="A161" s="90" t="s">
        <v>257</v>
      </c>
      <c r="B161" s="22" t="s">
        <v>49</v>
      </c>
      <c r="C161" s="91">
        <v>2.8864098500000001E-2</v>
      </c>
      <c r="D161" s="27" t="str">
        <f t="shared" si="43"/>
        <v>N/A</v>
      </c>
      <c r="E161" s="27">
        <v>3.32788345E-2</v>
      </c>
      <c r="F161" s="27" t="str">
        <f t="shared" si="44"/>
        <v>N/A</v>
      </c>
      <c r="G161" s="29">
        <v>3.6714487499999997E-2</v>
      </c>
      <c r="H161" s="27" t="str">
        <f t="shared" si="45"/>
        <v>N/A</v>
      </c>
      <c r="I161" s="29">
        <v>15.29</v>
      </c>
      <c r="J161" s="29">
        <v>10.32</v>
      </c>
      <c r="K161" s="27" t="str">
        <f t="shared" si="46"/>
        <v>Yes</v>
      </c>
    </row>
    <row r="162" spans="1:11" x14ac:dyDescent="0.25">
      <c r="A162" s="90" t="s">
        <v>755</v>
      </c>
      <c r="B162" s="22" t="s">
        <v>49</v>
      </c>
      <c r="C162" s="91">
        <v>3.4554575000000001E-3</v>
      </c>
      <c r="D162" s="27" t="str">
        <f t="shared" si="43"/>
        <v>N/A</v>
      </c>
      <c r="E162" s="27">
        <v>1.2531431500000001E-2</v>
      </c>
      <c r="F162" s="27" t="str">
        <f t="shared" si="44"/>
        <v>N/A</v>
      </c>
      <c r="G162" s="29">
        <v>1.56021197E-2</v>
      </c>
      <c r="H162" s="27" t="str">
        <f t="shared" si="45"/>
        <v>N/A</v>
      </c>
      <c r="I162" s="29">
        <v>262.7</v>
      </c>
      <c r="J162" s="29">
        <v>24.5</v>
      </c>
      <c r="K162" s="27" t="str">
        <f t="shared" si="46"/>
        <v>Yes</v>
      </c>
    </row>
    <row r="163" spans="1:11" x14ac:dyDescent="0.25">
      <c r="A163" s="90" t="s">
        <v>258</v>
      </c>
      <c r="B163" s="22" t="s">
        <v>49</v>
      </c>
      <c r="C163" s="91">
        <v>6.9109149999999997E-4</v>
      </c>
      <c r="D163" s="27" t="str">
        <f t="shared" si="43"/>
        <v>N/A</v>
      </c>
      <c r="E163" s="27">
        <v>4.8410610000000002E-4</v>
      </c>
      <c r="F163" s="27" t="str">
        <f t="shared" si="44"/>
        <v>N/A</v>
      </c>
      <c r="G163" s="29">
        <v>1.1069689999999999E-4</v>
      </c>
      <c r="H163" s="27" t="str">
        <f t="shared" si="45"/>
        <v>N/A</v>
      </c>
      <c r="I163" s="29">
        <v>-30</v>
      </c>
      <c r="J163" s="29">
        <v>-77.099999999999994</v>
      </c>
      <c r="K163" s="27" t="str">
        <f t="shared" si="46"/>
        <v>No</v>
      </c>
    </row>
    <row r="164" spans="1:11" x14ac:dyDescent="0.25">
      <c r="A164" s="90" t="s">
        <v>259</v>
      </c>
      <c r="B164" s="22" t="s">
        <v>49</v>
      </c>
      <c r="C164" s="91">
        <v>0.4068102804</v>
      </c>
      <c r="D164" s="27" t="str">
        <f t="shared" si="43"/>
        <v>N/A</v>
      </c>
      <c r="E164" s="27">
        <v>0.25050414459999998</v>
      </c>
      <c r="F164" s="27" t="str">
        <f t="shared" si="44"/>
        <v>N/A</v>
      </c>
      <c r="G164" s="29">
        <v>0.3923899293</v>
      </c>
      <c r="H164" s="27" t="str">
        <f t="shared" si="45"/>
        <v>N/A</v>
      </c>
      <c r="I164" s="29">
        <v>-38.4</v>
      </c>
      <c r="J164" s="29">
        <v>56.64</v>
      </c>
      <c r="K164" s="27" t="str">
        <f t="shared" si="46"/>
        <v>No</v>
      </c>
    </row>
    <row r="165" spans="1:11" x14ac:dyDescent="0.25">
      <c r="A165" s="90" t="s">
        <v>260</v>
      </c>
      <c r="B165" s="22" t="s">
        <v>49</v>
      </c>
      <c r="C165" s="91">
        <v>0</v>
      </c>
      <c r="D165" s="27" t="str">
        <f t="shared" si="43"/>
        <v>N/A</v>
      </c>
      <c r="E165" s="27">
        <v>1.106528E-4</v>
      </c>
      <c r="F165" s="27" t="str">
        <f t="shared" si="44"/>
        <v>N/A</v>
      </c>
      <c r="G165" s="29">
        <v>2.2139389999999999E-4</v>
      </c>
      <c r="H165" s="27" t="str">
        <f t="shared" si="45"/>
        <v>N/A</v>
      </c>
      <c r="I165" s="29" t="s">
        <v>1205</v>
      </c>
      <c r="J165" s="29">
        <v>100.1</v>
      </c>
      <c r="K165" s="27" t="str">
        <f t="shared" si="46"/>
        <v>No</v>
      </c>
    </row>
    <row r="166" spans="1:11" x14ac:dyDescent="0.25">
      <c r="A166" s="90" t="s">
        <v>261</v>
      </c>
      <c r="B166" s="22" t="s">
        <v>49</v>
      </c>
      <c r="C166" s="91">
        <v>0</v>
      </c>
      <c r="D166" s="27" t="str">
        <f t="shared" si="43"/>
        <v>N/A</v>
      </c>
      <c r="E166" s="27">
        <v>0</v>
      </c>
      <c r="F166" s="27" t="str">
        <f t="shared" si="44"/>
        <v>N/A</v>
      </c>
      <c r="G166" s="29">
        <v>0</v>
      </c>
      <c r="H166" s="27" t="str">
        <f t="shared" si="45"/>
        <v>N/A</v>
      </c>
      <c r="I166" s="29" t="s">
        <v>1205</v>
      </c>
      <c r="J166" s="29" t="s">
        <v>1205</v>
      </c>
      <c r="K166" s="27" t="str">
        <f t="shared" si="46"/>
        <v>N/A</v>
      </c>
    </row>
    <row r="167" spans="1:11" x14ac:dyDescent="0.25">
      <c r="A167" s="90" t="s">
        <v>262</v>
      </c>
      <c r="B167" s="22" t="s">
        <v>49</v>
      </c>
      <c r="C167" s="91">
        <v>1.5909514654000001</v>
      </c>
      <c r="D167" s="27" t="str">
        <f t="shared" si="43"/>
        <v>N/A</v>
      </c>
      <c r="E167" s="27">
        <v>2.1441472854999999</v>
      </c>
      <c r="F167" s="27" t="str">
        <f t="shared" si="44"/>
        <v>N/A</v>
      </c>
      <c r="G167" s="29">
        <v>1.9094300946</v>
      </c>
      <c r="H167" s="27" t="str">
        <f t="shared" si="45"/>
        <v>N/A</v>
      </c>
      <c r="I167" s="29">
        <v>34.770000000000003</v>
      </c>
      <c r="J167" s="29">
        <v>-10.9</v>
      </c>
      <c r="K167" s="27" t="str">
        <f t="shared" si="46"/>
        <v>Yes</v>
      </c>
    </row>
    <row r="168" spans="1:11" x14ac:dyDescent="0.25">
      <c r="A168" s="90" t="s">
        <v>263</v>
      </c>
      <c r="B168" s="22" t="s">
        <v>49</v>
      </c>
      <c r="C168" s="91">
        <v>0.2848399814</v>
      </c>
      <c r="D168" s="27" t="str">
        <f t="shared" si="43"/>
        <v>N/A</v>
      </c>
      <c r="E168" s="27">
        <v>0.25943244370000001</v>
      </c>
      <c r="F168" s="27" t="str">
        <f t="shared" si="44"/>
        <v>N/A</v>
      </c>
      <c r="G168" s="29">
        <v>0.2555131538</v>
      </c>
      <c r="H168" s="27" t="str">
        <f t="shared" si="45"/>
        <v>N/A</v>
      </c>
      <c r="I168" s="29">
        <v>-8.92</v>
      </c>
      <c r="J168" s="29">
        <v>-1.51</v>
      </c>
      <c r="K168" s="27" t="str">
        <f t="shared" si="46"/>
        <v>Yes</v>
      </c>
    </row>
    <row r="169" spans="1:11" x14ac:dyDescent="0.25">
      <c r="A169" s="90" t="s">
        <v>264</v>
      </c>
      <c r="B169" s="22" t="s">
        <v>49</v>
      </c>
      <c r="C169" s="91">
        <v>8.7151050300000005E-2</v>
      </c>
      <c r="D169" s="27" t="str">
        <f t="shared" si="43"/>
        <v>N/A</v>
      </c>
      <c r="E169" s="27">
        <v>7.5333820499999996E-2</v>
      </c>
      <c r="F169" s="27" t="str">
        <f t="shared" si="44"/>
        <v>N/A</v>
      </c>
      <c r="G169" s="29">
        <v>7.6780632700000004E-2</v>
      </c>
      <c r="H169" s="27" t="str">
        <f t="shared" si="45"/>
        <v>N/A</v>
      </c>
      <c r="I169" s="29">
        <v>-13.6</v>
      </c>
      <c r="J169" s="29">
        <v>1.921</v>
      </c>
      <c r="K169" s="27" t="str">
        <f t="shared" si="46"/>
        <v>Yes</v>
      </c>
    </row>
    <row r="170" spans="1:11" x14ac:dyDescent="0.25">
      <c r="A170" s="90" t="s">
        <v>265</v>
      </c>
      <c r="B170" s="22" t="s">
        <v>49</v>
      </c>
      <c r="C170" s="91">
        <v>2.5848733891000002</v>
      </c>
      <c r="D170" s="27" t="str">
        <f t="shared" si="43"/>
        <v>N/A</v>
      </c>
      <c r="E170" s="27">
        <v>2.7117685701999998</v>
      </c>
      <c r="F170" s="27" t="str">
        <f t="shared" si="44"/>
        <v>N/A</v>
      </c>
      <c r="G170" s="29">
        <v>2.6265556688</v>
      </c>
      <c r="H170" s="27" t="str">
        <f t="shared" si="45"/>
        <v>N/A</v>
      </c>
      <c r="I170" s="29">
        <v>4.9089999999999998</v>
      </c>
      <c r="J170" s="29">
        <v>-3.14</v>
      </c>
      <c r="K170" s="27" t="str">
        <f t="shared" si="46"/>
        <v>Yes</v>
      </c>
    </row>
    <row r="171" spans="1:11" x14ac:dyDescent="0.25">
      <c r="A171" s="88" t="s">
        <v>266</v>
      </c>
      <c r="B171" s="22" t="s">
        <v>49</v>
      </c>
      <c r="C171" s="91">
        <v>2.8590970286999999</v>
      </c>
      <c r="D171" s="27" t="str">
        <f t="shared" si="43"/>
        <v>N/A</v>
      </c>
      <c r="E171" s="27">
        <v>2.8010031508000002</v>
      </c>
      <c r="F171" s="27" t="str">
        <f t="shared" si="44"/>
        <v>N/A</v>
      </c>
      <c r="G171" s="29">
        <v>2.7548165318</v>
      </c>
      <c r="H171" s="27" t="str">
        <f t="shared" si="45"/>
        <v>N/A</v>
      </c>
      <c r="I171" s="29">
        <v>-2.0299999999999998</v>
      </c>
      <c r="J171" s="29">
        <v>-1.65</v>
      </c>
      <c r="K171" s="27" t="str">
        <f t="shared" si="46"/>
        <v>Yes</v>
      </c>
    </row>
    <row r="172" spans="1:11" x14ac:dyDescent="0.25">
      <c r="A172" s="90" t="s">
        <v>267</v>
      </c>
      <c r="B172" s="22" t="s">
        <v>49</v>
      </c>
      <c r="C172" s="91">
        <v>2.6343231920000001</v>
      </c>
      <c r="D172" s="27" t="str">
        <f t="shared" si="43"/>
        <v>N/A</v>
      </c>
      <c r="E172" s="27">
        <v>2.5919938123000001</v>
      </c>
      <c r="F172" s="27" t="str">
        <f t="shared" si="44"/>
        <v>N/A</v>
      </c>
      <c r="G172" s="29">
        <v>2.5423706403000002</v>
      </c>
      <c r="H172" s="27" t="str">
        <f t="shared" si="45"/>
        <v>N/A</v>
      </c>
      <c r="I172" s="29">
        <v>-1.61</v>
      </c>
      <c r="J172" s="29">
        <v>-1.91</v>
      </c>
      <c r="K172" s="27" t="str">
        <f t="shared" si="46"/>
        <v>Yes</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0.2013208376</v>
      </c>
      <c r="D175" s="27" t="str">
        <f t="shared" si="43"/>
        <v>N/A</v>
      </c>
      <c r="E175" s="27">
        <v>0.17886336180000001</v>
      </c>
      <c r="F175" s="27" t="str">
        <f t="shared" si="44"/>
        <v>N/A</v>
      </c>
      <c r="G175" s="29">
        <v>0.1842304696</v>
      </c>
      <c r="H175" s="27" t="str">
        <f t="shared" si="45"/>
        <v>N/A</v>
      </c>
      <c r="I175" s="29">
        <v>-11.2</v>
      </c>
      <c r="J175" s="29">
        <v>3.0009999999999999</v>
      </c>
      <c r="K175" s="27" t="str">
        <f t="shared" si="46"/>
        <v>Yes</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8.6312917999999995E-3</v>
      </c>
      <c r="D177" s="27" t="str">
        <f t="shared" si="43"/>
        <v>N/A</v>
      </c>
      <c r="E177" s="27">
        <v>6.8673904000000003E-3</v>
      </c>
      <c r="F177" s="27" t="str">
        <f t="shared" si="44"/>
        <v>N/A</v>
      </c>
      <c r="G177" s="29">
        <v>5.1351084000000003E-3</v>
      </c>
      <c r="H177" s="27" t="str">
        <f t="shared" si="45"/>
        <v>N/A</v>
      </c>
      <c r="I177" s="29">
        <v>-20.399999999999999</v>
      </c>
      <c r="J177" s="29">
        <v>-25.2</v>
      </c>
      <c r="K177" s="27" t="str">
        <f t="shared" si="46"/>
        <v>Yes</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1.4821707199999999E-2</v>
      </c>
      <c r="D182" s="27" t="str">
        <f t="shared" si="43"/>
        <v>N/A</v>
      </c>
      <c r="E182" s="27">
        <v>2.32785862E-2</v>
      </c>
      <c r="F182" s="27" t="str">
        <f t="shared" si="44"/>
        <v>N/A</v>
      </c>
      <c r="G182" s="29">
        <v>2.3080313500000001E-2</v>
      </c>
      <c r="H182" s="27" t="str">
        <f t="shared" si="45"/>
        <v>N/A</v>
      </c>
      <c r="I182" s="29">
        <v>57.06</v>
      </c>
      <c r="J182" s="29">
        <v>-0.85199999999999998</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2395779</v>
      </c>
      <c r="D184" s="27" t="str">
        <f>IF($B184="N/A","N/A",IF(C184&gt;15,"No",IF(C184&lt;-15,"No","Yes")))</f>
        <v>N/A</v>
      </c>
      <c r="E184" s="23">
        <v>2381332</v>
      </c>
      <c r="F184" s="27" t="str">
        <f>IF($B184="N/A","N/A",IF(E184&gt;15,"No",IF(E184&lt;-15,"No","Yes")))</f>
        <v>N/A</v>
      </c>
      <c r="G184" s="23">
        <v>2549054</v>
      </c>
      <c r="H184" s="27" t="str">
        <f>IF($B184="N/A","N/A",IF(G184&gt;15,"No",IF(G184&lt;-15,"No","Yes")))</f>
        <v>N/A</v>
      </c>
      <c r="I184" s="29">
        <v>-0.60299999999999998</v>
      </c>
      <c r="J184" s="29">
        <v>7.0430000000000001</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45.342477332000001</v>
      </c>
      <c r="D187" s="27" t="str">
        <f>IF($B187="N/A","N/A",IF(C187&gt;15,"No",IF(C187&lt;-15,"No","Yes")))</f>
        <v>N/A</v>
      </c>
      <c r="E187" s="63">
        <v>45.900865985999999</v>
      </c>
      <c r="F187" s="27" t="str">
        <f>IF($B187="N/A","N/A",IF(E187&gt;15,"No",IF(E187&lt;-15,"No","Yes")))</f>
        <v>N/A</v>
      </c>
      <c r="G187" s="63">
        <v>45.599733469999997</v>
      </c>
      <c r="H187" s="27" t="str">
        <f>IF($B187="N/A","N/A",IF(G187&gt;15,"No",IF(G187&lt;-15,"No","Yes")))</f>
        <v>N/A</v>
      </c>
      <c r="I187" s="29">
        <v>1.2310000000000001</v>
      </c>
      <c r="J187" s="29">
        <v>-0.65600000000000003</v>
      </c>
      <c r="K187" s="27" t="str">
        <f t="shared" si="47"/>
        <v>Yes</v>
      </c>
    </row>
    <row r="188" spans="1:11" x14ac:dyDescent="0.25">
      <c r="A188" s="88" t="s">
        <v>87</v>
      </c>
      <c r="B188" s="22" t="s">
        <v>49</v>
      </c>
      <c r="C188" s="93">
        <v>3.6901567298</v>
      </c>
      <c r="D188" s="27" t="str">
        <f>IF($B188="N/A","N/A",IF(C188&gt;15,"No",IF(C188&lt;-15,"No","Yes")))</f>
        <v>N/A</v>
      </c>
      <c r="E188" s="29">
        <v>3.8401197313000002</v>
      </c>
      <c r="F188" s="27" t="str">
        <f>IF($B188="N/A","N/A",IF(E188&gt;15,"No",IF(E188&lt;-15,"No","Yes")))</f>
        <v>N/A</v>
      </c>
      <c r="G188" s="29">
        <v>3.3256258988999998</v>
      </c>
      <c r="H188" s="27" t="str">
        <f>IF($B188="N/A","N/A",IF(G188&gt;15,"No",IF(G188&lt;-15,"No","Yes")))</f>
        <v>N/A</v>
      </c>
      <c r="I188" s="29">
        <v>4.0640000000000001</v>
      </c>
      <c r="J188" s="29">
        <v>-13.4</v>
      </c>
      <c r="K188" s="27" t="str">
        <f t="shared" si="47"/>
        <v>Yes</v>
      </c>
    </row>
    <row r="189" spans="1:11" x14ac:dyDescent="0.25">
      <c r="A189" s="88" t="s">
        <v>203</v>
      </c>
      <c r="B189" s="22" t="s">
        <v>49</v>
      </c>
      <c r="C189" s="93">
        <v>1.6599515563</v>
      </c>
      <c r="D189" s="27" t="str">
        <f>IF($B189="N/A","N/A",IF(C189&gt;15,"No",IF(C189&lt;-15,"No","Yes")))</f>
        <v>N/A</v>
      </c>
      <c r="E189" s="29">
        <v>1.7949444809999999</v>
      </c>
      <c r="F189" s="27" t="str">
        <f>IF($B189="N/A","N/A",IF(E189&gt;15,"No",IF(E189&lt;-15,"No","Yes")))</f>
        <v>N/A</v>
      </c>
      <c r="G189" s="29">
        <v>1.1500085556999999</v>
      </c>
      <c r="H189" s="27" t="str">
        <f>IF($B189="N/A","N/A",IF(G189&gt;15,"No",IF(G189&lt;-15,"No","Yes")))</f>
        <v>N/A</v>
      </c>
      <c r="I189" s="29">
        <v>8.1319999999999997</v>
      </c>
      <c r="J189" s="29">
        <v>-35.9</v>
      </c>
      <c r="K189" s="27" t="str">
        <f t="shared" si="47"/>
        <v>No</v>
      </c>
    </row>
    <row r="190" spans="1:11" ht="12.75" customHeight="1" x14ac:dyDescent="0.25">
      <c r="A190" s="88" t="s">
        <v>204</v>
      </c>
      <c r="B190" s="22" t="s">
        <v>49</v>
      </c>
      <c r="C190" s="93" t="s">
        <v>1205</v>
      </c>
      <c r="D190" s="27" t="str">
        <f>IF($B190="N/A","N/A",IF(C190&gt;15,"No",IF(C190&lt;-15,"No","Yes")))</f>
        <v>N/A</v>
      </c>
      <c r="E190" s="29" t="s">
        <v>1205</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4.0228226652999997</v>
      </c>
      <c r="D191" s="27" t="str">
        <f>IF($B191="N/A","N/A",IF(C191&gt;15,"No",IF(C191&lt;-15,"No","Yes")))</f>
        <v>N/A</v>
      </c>
      <c r="E191" s="29">
        <v>4.1709802345</v>
      </c>
      <c r="F191" s="27" t="str">
        <f>IF($B191="N/A","N/A",IF(E191&gt;15,"No",IF(E191&lt;-15,"No","Yes")))</f>
        <v>N/A</v>
      </c>
      <c r="G191" s="29">
        <v>3.6592914348000001</v>
      </c>
      <c r="H191" s="27" t="str">
        <f>IF($B191="N/A","N/A",IF(G191&gt;15,"No",IF(G191&lt;-15,"No","Yes")))</f>
        <v>N/A</v>
      </c>
      <c r="I191" s="29">
        <v>3.6829999999999998</v>
      </c>
      <c r="J191" s="29">
        <v>-12.3</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31.227922108000001</v>
      </c>
      <c r="D193" s="27" t="str">
        <f>IF($B193="N/A","N/A",IF(C193&gt;15,"No",IF(C193&lt;-15,"No","Yes")))</f>
        <v>N/A</v>
      </c>
      <c r="E193" s="29">
        <v>43.433842908000003</v>
      </c>
      <c r="F193" s="27" t="str">
        <f t="shared" ref="F193:F213" si="48">IF($B193="N/A","N/A",IF(E193&gt;15,"No",IF(E193&lt;-15,"No","Yes")))</f>
        <v>N/A</v>
      </c>
      <c r="G193" s="29">
        <v>43.785498463000003</v>
      </c>
      <c r="H193" s="27" t="str">
        <f t="shared" ref="H193:H213" si="49">IF($B193="N/A","N/A",IF(G193&gt;15,"No",IF(G193&lt;-15,"No","Yes")))</f>
        <v>N/A</v>
      </c>
      <c r="I193" s="29">
        <v>39.090000000000003</v>
      </c>
      <c r="J193" s="29">
        <v>0.80959999999999999</v>
      </c>
      <c r="K193" s="27" t="str">
        <f t="shared" ref="K193:K209" si="50">IF(J193="Div by 0", "N/A", IF(J193="N/A","N/A", IF(J193&gt;30, "No", IF(J193&lt;-30, "No", "Yes"))))</f>
        <v>Yes</v>
      </c>
    </row>
    <row r="194" spans="1:11" x14ac:dyDescent="0.25">
      <c r="A194" s="88" t="s">
        <v>215</v>
      </c>
      <c r="B194" s="22" t="s">
        <v>49</v>
      </c>
      <c r="C194" s="93">
        <v>1.0683790116</v>
      </c>
      <c r="D194" s="27" t="str">
        <f>IF($B194="N/A","N/A",IF(C194&gt;15,"No",IF(C194&lt;-15,"No","Yes")))</f>
        <v>N/A</v>
      </c>
      <c r="E194" s="29">
        <v>0.98268532070000003</v>
      </c>
      <c r="F194" s="27" t="str">
        <f t="shared" si="48"/>
        <v>N/A</v>
      </c>
      <c r="G194" s="29">
        <v>0.9740868573</v>
      </c>
      <c r="H194" s="27" t="str">
        <f t="shared" si="49"/>
        <v>N/A</v>
      </c>
      <c r="I194" s="29">
        <v>-8.02</v>
      </c>
      <c r="J194" s="29">
        <v>-0.875</v>
      </c>
      <c r="K194" s="27" t="str">
        <f t="shared" si="50"/>
        <v>Yes</v>
      </c>
    </row>
    <row r="195" spans="1:11" x14ac:dyDescent="0.25">
      <c r="A195" s="88" t="s">
        <v>216</v>
      </c>
      <c r="B195" s="22" t="s">
        <v>49</v>
      </c>
      <c r="C195" s="93">
        <v>14.078886240999999</v>
      </c>
      <c r="D195" s="27" t="str">
        <f>IF($B195="N/A","N/A",IF(C195&gt;15,"No",IF(C195&lt;-15,"No","Yes")))</f>
        <v>N/A</v>
      </c>
      <c r="E195" s="29">
        <v>13.924895814999999</v>
      </c>
      <c r="F195" s="27" t="str">
        <f t="shared" si="48"/>
        <v>N/A</v>
      </c>
      <c r="G195" s="29">
        <v>13.297246743000001</v>
      </c>
      <c r="H195" s="27" t="str">
        <f t="shared" si="49"/>
        <v>N/A</v>
      </c>
      <c r="I195" s="29">
        <v>-1.0900000000000001</v>
      </c>
      <c r="J195" s="29">
        <v>-4.51</v>
      </c>
      <c r="K195" s="27" t="str">
        <f t="shared" si="50"/>
        <v>Yes</v>
      </c>
    </row>
    <row r="196" spans="1:11" x14ac:dyDescent="0.25">
      <c r="A196" s="88" t="s">
        <v>217</v>
      </c>
      <c r="B196" s="22" t="s">
        <v>49</v>
      </c>
      <c r="C196" s="93">
        <v>1.9275984972</v>
      </c>
      <c r="D196" s="27" t="str">
        <f>IF($B196="N/A","N/A",IF(C196&gt;15,"No",IF(C196&lt;-15,"No","Yes")))</f>
        <v>N/A</v>
      </c>
      <c r="E196" s="29">
        <v>2.4453121194</v>
      </c>
      <c r="F196" s="27" t="str">
        <f t="shared" si="48"/>
        <v>N/A</v>
      </c>
      <c r="G196" s="29">
        <v>2.2622510155</v>
      </c>
      <c r="H196" s="27" t="str">
        <f t="shared" si="49"/>
        <v>N/A</v>
      </c>
      <c r="I196" s="29">
        <v>26.86</v>
      </c>
      <c r="J196" s="29">
        <v>-7.49</v>
      </c>
      <c r="K196" s="27" t="str">
        <f t="shared" si="50"/>
        <v>Yes</v>
      </c>
    </row>
    <row r="197" spans="1:11" x14ac:dyDescent="0.25">
      <c r="A197" s="88" t="s">
        <v>218</v>
      </c>
      <c r="B197" s="22" t="s">
        <v>49</v>
      </c>
      <c r="C197" s="93">
        <v>0</v>
      </c>
      <c r="D197" s="27" t="str">
        <f t="shared" ref="D197:D213" si="51">IF($B197="N/A","N/A",IF(C197&gt;15,"No",IF(C197&lt;-15,"No","Yes")))</f>
        <v>N/A</v>
      </c>
      <c r="E197" s="29">
        <v>0</v>
      </c>
      <c r="F197" s="27" t="str">
        <f t="shared" si="48"/>
        <v>N/A</v>
      </c>
      <c r="G197" s="29">
        <v>0</v>
      </c>
      <c r="H197" s="27" t="str">
        <f t="shared" si="49"/>
        <v>N/A</v>
      </c>
      <c r="I197" s="29" t="s">
        <v>1205</v>
      </c>
      <c r="J197" s="29" t="s">
        <v>1205</v>
      </c>
      <c r="K197" s="27" t="str">
        <f t="shared" si="50"/>
        <v>N/A</v>
      </c>
    </row>
    <row r="198" spans="1:11" x14ac:dyDescent="0.25">
      <c r="A198" s="88" t="s">
        <v>219</v>
      </c>
      <c r="B198" s="22" t="s">
        <v>49</v>
      </c>
      <c r="C198" s="93">
        <v>17.140687850999999</v>
      </c>
      <c r="D198" s="27" t="str">
        <f t="shared" si="51"/>
        <v>N/A</v>
      </c>
      <c r="E198" s="29">
        <v>16.965547012999998</v>
      </c>
      <c r="F198" s="27" t="str">
        <f t="shared" si="48"/>
        <v>N/A</v>
      </c>
      <c r="G198" s="29">
        <v>16.915804844</v>
      </c>
      <c r="H198" s="27" t="str">
        <f t="shared" si="49"/>
        <v>N/A</v>
      </c>
      <c r="I198" s="29">
        <v>-1.02</v>
      </c>
      <c r="J198" s="29">
        <v>-0.29299999999999998</v>
      </c>
      <c r="K198" s="27" t="str">
        <f t="shared" si="50"/>
        <v>Yes</v>
      </c>
    </row>
    <row r="199" spans="1:11" x14ac:dyDescent="0.25">
      <c r="A199" s="88" t="s">
        <v>221</v>
      </c>
      <c r="B199" s="22" t="s">
        <v>49</v>
      </c>
      <c r="C199" s="93">
        <v>16.702500523000001</v>
      </c>
      <c r="D199" s="27" t="str">
        <f t="shared" si="51"/>
        <v>N/A</v>
      </c>
      <c r="E199" s="29">
        <v>2.1957459102999999</v>
      </c>
      <c r="F199" s="27" t="str">
        <f t="shared" si="48"/>
        <v>N/A</v>
      </c>
      <c r="G199" s="29">
        <v>2.3510682787000001</v>
      </c>
      <c r="H199" s="27" t="str">
        <f t="shared" si="49"/>
        <v>N/A</v>
      </c>
      <c r="I199" s="29">
        <v>-86.9</v>
      </c>
      <c r="J199" s="29">
        <v>7.0739999999999998</v>
      </c>
      <c r="K199" s="27" t="str">
        <f t="shared" si="50"/>
        <v>Yes</v>
      </c>
    </row>
    <row r="200" spans="1:11" x14ac:dyDescent="0.25">
      <c r="A200" s="88" t="s">
        <v>222</v>
      </c>
      <c r="B200" s="22" t="s">
        <v>49</v>
      </c>
      <c r="C200" s="93">
        <v>11.602864872</v>
      </c>
      <c r="D200" s="27" t="str">
        <f t="shared" si="51"/>
        <v>N/A</v>
      </c>
      <c r="E200" s="29">
        <v>12.886569365</v>
      </c>
      <c r="F200" s="27" t="str">
        <f t="shared" si="48"/>
        <v>N/A</v>
      </c>
      <c r="G200" s="29">
        <v>12.422530084</v>
      </c>
      <c r="H200" s="27" t="str">
        <f t="shared" si="49"/>
        <v>N/A</v>
      </c>
      <c r="I200" s="29">
        <v>11.06</v>
      </c>
      <c r="J200" s="29">
        <v>-3.6</v>
      </c>
      <c r="K200" s="27" t="str">
        <f t="shared" si="50"/>
        <v>Yes</v>
      </c>
    </row>
    <row r="201" spans="1:11" x14ac:dyDescent="0.25">
      <c r="A201" s="88" t="s">
        <v>223</v>
      </c>
      <c r="B201" s="22" t="s">
        <v>49</v>
      </c>
      <c r="C201" s="93">
        <v>2.5197649700000002</v>
      </c>
      <c r="D201" s="27" t="str">
        <f t="shared" si="51"/>
        <v>N/A</v>
      </c>
      <c r="E201" s="29">
        <v>2.4356536593999998</v>
      </c>
      <c r="F201" s="27" t="str">
        <f t="shared" si="48"/>
        <v>N/A</v>
      </c>
      <c r="G201" s="29">
        <v>2.4426316585999999</v>
      </c>
      <c r="H201" s="27" t="str">
        <f t="shared" si="49"/>
        <v>N/A</v>
      </c>
      <c r="I201" s="29">
        <v>-3.34</v>
      </c>
      <c r="J201" s="29">
        <v>0.28649999999999998</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3.9230200000000003E-5</v>
      </c>
      <c r="H203" s="27" t="str">
        <f t="shared" si="49"/>
        <v>N/A</v>
      </c>
      <c r="I203" s="29" t="s">
        <v>1205</v>
      </c>
      <c r="J203" s="29" t="s">
        <v>1205</v>
      </c>
      <c r="K203" s="27" t="str">
        <f t="shared" si="50"/>
        <v>N/A</v>
      </c>
    </row>
    <row r="204" spans="1:11" x14ac:dyDescent="0.25">
      <c r="A204" s="88" t="s">
        <v>228</v>
      </c>
      <c r="B204" s="22" t="s">
        <v>49</v>
      </c>
      <c r="C204" s="93">
        <v>5.0088092000000004E-3</v>
      </c>
      <c r="D204" s="27" t="str">
        <f t="shared" si="51"/>
        <v>N/A</v>
      </c>
      <c r="E204" s="29">
        <v>0</v>
      </c>
      <c r="F204" s="27" t="str">
        <f t="shared" si="48"/>
        <v>N/A</v>
      </c>
      <c r="G204" s="29">
        <v>0</v>
      </c>
      <c r="H204" s="27" t="str">
        <f t="shared" si="49"/>
        <v>N/A</v>
      </c>
      <c r="I204" s="29">
        <v>-100</v>
      </c>
      <c r="J204" s="29" t="s">
        <v>1205</v>
      </c>
      <c r="K204" s="27" t="str">
        <f t="shared" si="50"/>
        <v>N/A</v>
      </c>
    </row>
    <row r="205" spans="1:11" x14ac:dyDescent="0.25">
      <c r="A205" s="88" t="s">
        <v>229</v>
      </c>
      <c r="B205" s="22" t="s">
        <v>49</v>
      </c>
      <c r="C205" s="93">
        <v>0.1312308022</v>
      </c>
      <c r="D205" s="27" t="str">
        <f t="shared" si="51"/>
        <v>N/A</v>
      </c>
      <c r="E205" s="29">
        <v>0.31704944959999998</v>
      </c>
      <c r="F205" s="27" t="str">
        <f t="shared" si="48"/>
        <v>N/A</v>
      </c>
      <c r="G205" s="29">
        <v>0.2910883802</v>
      </c>
      <c r="H205" s="27" t="str">
        <f t="shared" si="49"/>
        <v>N/A</v>
      </c>
      <c r="I205" s="29">
        <v>141.6</v>
      </c>
      <c r="J205" s="29">
        <v>-8.19</v>
      </c>
      <c r="K205" s="27" t="str">
        <f t="shared" si="50"/>
        <v>Yes</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2.6790451039000001</v>
      </c>
      <c r="D208" s="27" t="str">
        <f t="shared" si="51"/>
        <v>N/A</v>
      </c>
      <c r="E208" s="29">
        <v>3.0494697925000001</v>
      </c>
      <c r="F208" s="27" t="str">
        <f t="shared" si="48"/>
        <v>N/A</v>
      </c>
      <c r="G208" s="29">
        <v>3.1233155516000002</v>
      </c>
      <c r="H208" s="27" t="str">
        <f t="shared" si="49"/>
        <v>N/A</v>
      </c>
      <c r="I208" s="29">
        <v>13.83</v>
      </c>
      <c r="J208" s="29">
        <v>2.4220000000000002</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99.971491526999998</v>
      </c>
      <c r="D211" s="27" t="str">
        <f t="shared" si="51"/>
        <v>N/A</v>
      </c>
      <c r="E211" s="29">
        <v>99.993239078000002</v>
      </c>
      <c r="F211" s="27" t="str">
        <f t="shared" si="48"/>
        <v>N/A</v>
      </c>
      <c r="G211" s="29">
        <v>99.995017759999996</v>
      </c>
      <c r="H211" s="27" t="str">
        <f t="shared" si="49"/>
        <v>N/A</v>
      </c>
      <c r="I211" s="29">
        <v>2.18E-2</v>
      </c>
      <c r="J211" s="29">
        <v>1.8E-3</v>
      </c>
      <c r="K211" s="27" t="str">
        <f t="shared" ref="K211:K223" si="52">IF(J211="Div by 0", "N/A", IF(J211="N/A","N/A", IF(J211&gt;30, "No", IF(J211&lt;-30, "No", "Yes"))))</f>
        <v>Yes</v>
      </c>
    </row>
    <row r="212" spans="1:11" x14ac:dyDescent="0.25">
      <c r="A212" s="88" t="s">
        <v>245</v>
      </c>
      <c r="B212" s="22" t="s">
        <v>83</v>
      </c>
      <c r="C212" s="93">
        <v>99.991781781</v>
      </c>
      <c r="D212" s="27" t="str">
        <f>IF($B212="N/A","N/A",IF(C212&gt;100,"No",IF(C212&lt;85,"No","Yes")))</f>
        <v>Yes</v>
      </c>
      <c r="E212" s="29">
        <v>99.993961237999997</v>
      </c>
      <c r="F212" s="27" t="str">
        <f>IF($B212="N/A","N/A",IF(E212&gt;100,"No",IF(E212&lt;85,"No","Yes")))</f>
        <v>Yes</v>
      </c>
      <c r="G212" s="29">
        <v>99.993653882999993</v>
      </c>
      <c r="H212" s="27" t="str">
        <f>IF($B212="N/A","N/A",IF(G212&gt;100,"No",IF(G212&lt;85,"No","Yes")))</f>
        <v>Yes</v>
      </c>
      <c r="I212" s="29">
        <v>2.2000000000000001E-3</v>
      </c>
      <c r="J212" s="29">
        <v>0</v>
      </c>
      <c r="K212" s="27" t="str">
        <f t="shared" si="52"/>
        <v>Yes</v>
      </c>
    </row>
    <row r="213" spans="1:11" x14ac:dyDescent="0.25">
      <c r="A213" s="88" t="s">
        <v>246</v>
      </c>
      <c r="B213" s="22" t="s">
        <v>49</v>
      </c>
      <c r="C213" s="93">
        <v>54.178204129999997</v>
      </c>
      <c r="D213" s="27" t="str">
        <f t="shared" si="51"/>
        <v>N/A</v>
      </c>
      <c r="E213" s="29">
        <v>53.829481377</v>
      </c>
      <c r="F213" s="27" t="str">
        <f t="shared" si="48"/>
        <v>N/A</v>
      </c>
      <c r="G213" s="29">
        <v>55.117035520999998</v>
      </c>
      <c r="H213" s="27" t="str">
        <f t="shared" si="49"/>
        <v>N/A</v>
      </c>
      <c r="I213" s="29">
        <v>-0.64400000000000002</v>
      </c>
      <c r="J213" s="29">
        <v>2.3919999999999999</v>
      </c>
      <c r="K213" s="27" t="str">
        <f t="shared" si="52"/>
        <v>Yes</v>
      </c>
    </row>
    <row r="214" spans="1:11" x14ac:dyDescent="0.25">
      <c r="A214" s="88" t="s">
        <v>184</v>
      </c>
      <c r="B214" s="22" t="s">
        <v>11</v>
      </c>
      <c r="C214" s="93">
        <v>7.5493424897999999</v>
      </c>
      <c r="D214" s="27" t="str">
        <f>IF($B214="N/A","N/A",IF(C214&gt;25,"No",IF(C214&lt;5,"No","Yes")))</f>
        <v>Yes</v>
      </c>
      <c r="E214" s="29">
        <v>7.1931835219</v>
      </c>
      <c r="F214" s="27" t="str">
        <f>IF($B214="N/A","N/A",IF(E214&gt;25,"No",IF(E214&lt;5,"No","Yes")))</f>
        <v>Yes</v>
      </c>
      <c r="G214" s="29">
        <v>7.0431989617999999</v>
      </c>
      <c r="H214" s="27" t="str">
        <f>IF($B214="N/A","N/A",IF(G214&gt;25,"No",IF(G214&lt;5,"No","Yes")))</f>
        <v>Yes</v>
      </c>
      <c r="I214" s="29">
        <v>-4.72</v>
      </c>
      <c r="J214" s="29">
        <v>-2.09</v>
      </c>
      <c r="K214" s="27" t="str">
        <f t="shared" si="52"/>
        <v>Yes</v>
      </c>
    </row>
    <row r="215" spans="1:11" x14ac:dyDescent="0.25">
      <c r="A215" s="88" t="s">
        <v>185</v>
      </c>
      <c r="B215" s="22" t="s">
        <v>12</v>
      </c>
      <c r="C215" s="93">
        <v>45.336178592000003</v>
      </c>
      <c r="D215" s="27" t="str">
        <f>IF($B215="N/A","N/A",IF(C215&gt;70,"No",IF(C215&lt;40,"No","Yes")))</f>
        <v>Yes</v>
      </c>
      <c r="E215" s="29">
        <v>45.468511081000003</v>
      </c>
      <c r="F215" s="27" t="str">
        <f>IF($B215="N/A","N/A",IF(E215&gt;70,"No",IF(E215&lt;40,"No","Yes")))</f>
        <v>Yes</v>
      </c>
      <c r="G215" s="29">
        <v>44.539996633999998</v>
      </c>
      <c r="H215" s="27" t="str">
        <f>IF($B215="N/A","N/A",IF(G215&gt;70,"No",IF(G215&lt;40,"No","Yes")))</f>
        <v>Yes</v>
      </c>
      <c r="I215" s="29">
        <v>0.29189999999999999</v>
      </c>
      <c r="J215" s="29">
        <v>-2.04</v>
      </c>
      <c r="K215" s="27" t="str">
        <f t="shared" si="52"/>
        <v>Yes</v>
      </c>
    </row>
    <row r="216" spans="1:11" x14ac:dyDescent="0.25">
      <c r="A216" s="88" t="s">
        <v>186</v>
      </c>
      <c r="B216" s="22" t="s">
        <v>13</v>
      </c>
      <c r="C216" s="93">
        <v>47.114061399000001</v>
      </c>
      <c r="D216" s="27" t="str">
        <f>IF($B216="N/A","N/A",IF(C216&gt;55,"No",IF(C216&lt;20,"No","Yes")))</f>
        <v>Yes</v>
      </c>
      <c r="E216" s="29">
        <v>47.337969428000001</v>
      </c>
      <c r="F216" s="27" t="str">
        <f>IF($B216="N/A","N/A",IF(E216&gt;55,"No",IF(E216&lt;20,"No","Yes")))</f>
        <v>Yes</v>
      </c>
      <c r="G216" s="29">
        <v>48.416647476000001</v>
      </c>
      <c r="H216" s="27" t="str">
        <f>IF($B216="N/A","N/A",IF(G216&gt;55,"No",IF(G216&lt;20,"No","Yes")))</f>
        <v>Yes</v>
      </c>
      <c r="I216" s="29">
        <v>0.47520000000000001</v>
      </c>
      <c r="J216" s="29">
        <v>2.2789999999999999</v>
      </c>
      <c r="K216" s="27" t="str">
        <f t="shared" si="52"/>
        <v>Yes</v>
      </c>
    </row>
    <row r="217" spans="1:11" x14ac:dyDescent="0.25">
      <c r="A217" s="88" t="s">
        <v>869</v>
      </c>
      <c r="B217" s="22" t="s">
        <v>875</v>
      </c>
      <c r="C217" s="93">
        <v>95.631900939000005</v>
      </c>
      <c r="D217" s="27" t="str">
        <f>IF($B217="N/A","N/A",IF(C217&gt;95,"Yes","No"))</f>
        <v>Yes</v>
      </c>
      <c r="E217" s="29">
        <v>93.801788243000004</v>
      </c>
      <c r="F217" s="27" t="str">
        <f>IF($B217="N/A","N/A",IF(E217&gt;95,"Yes","No"))</f>
        <v>No</v>
      </c>
      <c r="G217" s="29">
        <v>94.049831819999994</v>
      </c>
      <c r="H217" s="27" t="str">
        <f>IF($B217="N/A","N/A",IF(G217&gt;95,"Yes","No"))</f>
        <v>No</v>
      </c>
      <c r="I217" s="29">
        <v>-1.91</v>
      </c>
      <c r="J217" s="29">
        <v>0.26440000000000002</v>
      </c>
      <c r="K217" s="27" t="str">
        <f t="shared" si="52"/>
        <v>Yes</v>
      </c>
    </row>
    <row r="218" spans="1:11" x14ac:dyDescent="0.25">
      <c r="A218" s="88" t="s">
        <v>247</v>
      </c>
      <c r="B218" s="22" t="s">
        <v>49</v>
      </c>
      <c r="C218" s="93">
        <v>99.060181025999995</v>
      </c>
      <c r="D218" s="27" t="str">
        <f t="shared" ref="D218:D228" si="53">IF($B218="N/A","N/A",IF(C218&gt;15,"No",IF(C218&lt;-15,"No","Yes")))</f>
        <v>N/A</v>
      </c>
      <c r="E218" s="29">
        <v>99.955367644000006</v>
      </c>
      <c r="F218" s="27" t="str">
        <f>IF($B218="N/A","N/A",IF(E218&gt;15,"No",IF(E218&lt;-15,"No","Yes")))</f>
        <v>N/A</v>
      </c>
      <c r="G218" s="29">
        <v>100</v>
      </c>
      <c r="H218" s="27" t="str">
        <f>IF($B218="N/A","N/A",IF(G218&gt;15,"No",IF(G218&lt;-15,"No","Yes")))</f>
        <v>N/A</v>
      </c>
      <c r="I218" s="29">
        <v>0.90369999999999995</v>
      </c>
      <c r="J218" s="29">
        <v>4.4699999999999997E-2</v>
      </c>
      <c r="K218" s="27" t="str">
        <f t="shared" si="52"/>
        <v>Yes</v>
      </c>
    </row>
    <row r="219" spans="1:11" x14ac:dyDescent="0.25">
      <c r="A219" s="88" t="s">
        <v>248</v>
      </c>
      <c r="B219" s="22" t="s">
        <v>49</v>
      </c>
      <c r="C219" s="93" t="s">
        <v>1205</v>
      </c>
      <c r="D219" s="27" t="str">
        <f t="shared" si="53"/>
        <v>N/A</v>
      </c>
      <c r="E219" s="29" t="s">
        <v>1205</v>
      </c>
      <c r="F219" s="27" t="str">
        <f>IF($B219="N/A","N/A",IF(E219&gt;15,"No",IF(E219&lt;-15,"No","Yes")))</f>
        <v>N/A</v>
      </c>
      <c r="G219" s="29" t="s">
        <v>1205</v>
      </c>
      <c r="H219" s="27" t="str">
        <f>IF($B219="N/A","N/A",IF(G219&gt;15,"No",IF(G219&lt;-15,"No","Yes")))</f>
        <v>N/A</v>
      </c>
      <c r="I219" s="29" t="s">
        <v>1205</v>
      </c>
      <c r="J219" s="29" t="s">
        <v>1205</v>
      </c>
      <c r="K219" s="27" t="str">
        <f t="shared" si="52"/>
        <v>N/A</v>
      </c>
    </row>
    <row r="220" spans="1:11" x14ac:dyDescent="0.25">
      <c r="A220" s="88" t="s">
        <v>249</v>
      </c>
      <c r="B220" s="22" t="s">
        <v>54</v>
      </c>
      <c r="C220" s="93">
        <v>99.242693638000006</v>
      </c>
      <c r="D220" s="27" t="str">
        <f>IF($B220="N/A","N/A",IF(C220&gt;100,"No",IF(C220&lt;98,"No","Yes")))</f>
        <v>Yes</v>
      </c>
      <c r="E220" s="29">
        <v>98.841605788999999</v>
      </c>
      <c r="F220" s="27" t="str">
        <f>IF($B220="N/A","N/A",IF(E220&gt;100,"No",IF(E220&lt;98,"No","Yes")))</f>
        <v>Yes</v>
      </c>
      <c r="G220" s="29">
        <v>98.838016378999995</v>
      </c>
      <c r="H220" s="27" t="str">
        <f>IF($B220="N/A","N/A",IF(G220&gt;100,"No",IF(G220&lt;98,"No","Yes")))</f>
        <v>Yes</v>
      </c>
      <c r="I220" s="29">
        <v>-0.40400000000000003</v>
      </c>
      <c r="J220" s="29">
        <v>-4.0000000000000001E-3</v>
      </c>
      <c r="K220" s="27" t="str">
        <f t="shared" si="52"/>
        <v>Yes</v>
      </c>
    </row>
    <row r="221" spans="1:11" x14ac:dyDescent="0.25">
      <c r="A221" s="88" t="s">
        <v>250</v>
      </c>
      <c r="B221" s="22" t="s">
        <v>49</v>
      </c>
      <c r="C221" s="93">
        <v>78.755626593000002</v>
      </c>
      <c r="D221" s="27" t="str">
        <f t="shared" si="53"/>
        <v>N/A</v>
      </c>
      <c r="E221" s="29">
        <v>78.233780955</v>
      </c>
      <c r="F221" s="27" t="str">
        <f>IF($B221="N/A","N/A",IF(E221&gt;15,"No",IF(E221&lt;-15,"No","Yes")))</f>
        <v>N/A</v>
      </c>
      <c r="G221" s="29">
        <v>79.467302027000002</v>
      </c>
      <c r="H221" s="27" t="str">
        <f>IF($B221="N/A","N/A",IF(G221&gt;15,"No",IF(G221&lt;-15,"No","Yes")))</f>
        <v>N/A</v>
      </c>
      <c r="I221" s="29">
        <v>-0.66300000000000003</v>
      </c>
      <c r="J221" s="29">
        <v>1.577</v>
      </c>
      <c r="K221" s="27" t="str">
        <f t="shared" si="52"/>
        <v>Yes</v>
      </c>
    </row>
    <row r="222" spans="1:11" x14ac:dyDescent="0.25">
      <c r="A222" s="88" t="s">
        <v>251</v>
      </c>
      <c r="B222" s="22" t="s">
        <v>49</v>
      </c>
      <c r="C222" s="93">
        <v>21.244373407000001</v>
      </c>
      <c r="D222" s="27" t="str">
        <f t="shared" si="53"/>
        <v>N/A</v>
      </c>
      <c r="E222" s="29">
        <v>21.766219045</v>
      </c>
      <c r="F222" s="27" t="str">
        <f>IF($B222="N/A","N/A",IF(E222&gt;15,"No",IF(E222&lt;-15,"No","Yes")))</f>
        <v>N/A</v>
      </c>
      <c r="G222" s="29">
        <v>20.532697973000001</v>
      </c>
      <c r="H222" s="27" t="str">
        <f>IF($B222="N/A","N/A",IF(G222&gt;15,"No",IF(G222&lt;-15,"No","Yes")))</f>
        <v>N/A</v>
      </c>
      <c r="I222" s="29">
        <v>2.456</v>
      </c>
      <c r="J222" s="29">
        <v>-5.67</v>
      </c>
      <c r="K222" s="27" t="str">
        <f t="shared" si="52"/>
        <v>Yes</v>
      </c>
    </row>
    <row r="223" spans="1:11" x14ac:dyDescent="0.25">
      <c r="A223" s="88" t="s">
        <v>277</v>
      </c>
      <c r="B223" s="22" t="s">
        <v>49</v>
      </c>
      <c r="C223" s="93">
        <v>0</v>
      </c>
      <c r="D223" s="27" t="str">
        <f t="shared" si="53"/>
        <v>N/A</v>
      </c>
      <c r="E223" s="29">
        <v>0</v>
      </c>
      <c r="F223" s="27" t="str">
        <f>IF($B223="N/A","N/A",IF(E223&gt;15,"No",IF(E223&lt;-15,"No","Yes")))</f>
        <v>N/A</v>
      </c>
      <c r="G223" s="29">
        <v>0</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85.878914541</v>
      </c>
      <c r="D225" s="27" t="str">
        <f t="shared" si="53"/>
        <v>N/A</v>
      </c>
      <c r="E225" s="29">
        <v>84.685881683000005</v>
      </c>
      <c r="F225" s="27" t="str">
        <f>IF($B225="N/A","N/A",IF(E225&gt;15,"No",IF(E225&lt;-15,"No","Yes")))</f>
        <v>N/A</v>
      </c>
      <c r="G225" s="29">
        <v>85.145038119999995</v>
      </c>
      <c r="H225" s="27" t="str">
        <f>IF($B225="N/A","N/A",IF(G225&gt;15,"No",IF(G225&lt;-15,"No","Yes")))</f>
        <v>N/A</v>
      </c>
      <c r="I225" s="29">
        <v>-1.39</v>
      </c>
      <c r="J225" s="29">
        <v>0.54220000000000002</v>
      </c>
      <c r="K225" s="27" t="str">
        <f>IF(J225="Div by 0", "N/A", IF(J225="N/A","N/A", IF(J225&gt;30, "No", IF(J225&lt;-30, "No", "Yes"))))</f>
        <v>Yes</v>
      </c>
    </row>
    <row r="226" spans="1:11" x14ac:dyDescent="0.25">
      <c r="A226" s="88" t="s">
        <v>256</v>
      </c>
      <c r="B226" s="22" t="s">
        <v>49</v>
      </c>
      <c r="C226" s="93">
        <v>14.121085459</v>
      </c>
      <c r="D226" s="27" t="str">
        <f t="shared" ref="D226" si="54">IF($B226="N/A","N/A",IF(C226&gt;15,"No",IF(C226&lt;-15,"No","Yes")))</f>
        <v>N/A</v>
      </c>
      <c r="E226" s="29">
        <v>15.314118317</v>
      </c>
      <c r="F226" s="27" t="str">
        <f>IF($B226="N/A","N/A",IF(E226&gt;15,"No",IF(E226&lt;-15,"No","Yes")))</f>
        <v>N/A</v>
      </c>
      <c r="G226" s="29">
        <v>14.854961879999999</v>
      </c>
      <c r="H226" s="27" t="str">
        <f>IF($B226="N/A","N/A",IF(G226&gt;15,"No",IF(G226&lt;-15,"No","Yes")))</f>
        <v>N/A</v>
      </c>
      <c r="I226" s="29">
        <v>8.4489999999999998</v>
      </c>
      <c r="J226" s="29">
        <v>-3</v>
      </c>
      <c r="K226" s="27" t="str">
        <f>IF(J226="Div by 0", "N/A", IF(J226="N/A","N/A", IF(J226&gt;30, "No", IF(J226&lt;-30, "No", "Yes"))))</f>
        <v>Yes</v>
      </c>
    </row>
    <row r="227" spans="1:11" x14ac:dyDescent="0.25">
      <c r="A227" s="88" t="s">
        <v>805</v>
      </c>
      <c r="B227" s="22" t="s">
        <v>49</v>
      </c>
      <c r="C227" s="93">
        <v>2.9218050000000002E-4</v>
      </c>
      <c r="D227" s="27" t="str">
        <f t="shared" ref="D227" si="55">IF($B227="N/A","N/A",IF(C227&gt;15,"No",IF(C227&lt;-15,"No","Yes")))</f>
        <v>N/A</v>
      </c>
      <c r="E227" s="29">
        <v>0</v>
      </c>
      <c r="F227" s="27" t="str">
        <f>IF($B227="N/A","N/A",IF(E227&gt;15,"No",IF(E227&lt;-15,"No","Yes")))</f>
        <v>N/A</v>
      </c>
      <c r="G227" s="29">
        <v>0</v>
      </c>
      <c r="H227" s="27" t="str">
        <f>IF($B227="N/A","N/A",IF(G227&gt;15,"No",IF(G227&lt;-15,"No","Yes")))</f>
        <v>N/A</v>
      </c>
      <c r="I227" s="29">
        <v>-100</v>
      </c>
      <c r="J227" s="29" t="s">
        <v>1205</v>
      </c>
      <c r="K227" s="27" t="str">
        <f>IF(J227="Div by 0", "N/A", IF(J227="N/A","N/A", IF(J227&gt;30, "No", IF(J227&lt;-30, "No", "Yes"))))</f>
        <v>N/A</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0</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t="s">
        <v>1205</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t="s">
        <v>1205</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t="s">
        <v>1205</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t="s">
        <v>1205</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t="s">
        <v>1205</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t="s">
        <v>1205</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t="s">
        <v>1205</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t="s">
        <v>1205</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t="s">
        <v>1205</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t="s">
        <v>1205</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t="s">
        <v>1205</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t="s">
        <v>1205</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t="s">
        <v>1205</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t="s">
        <v>1205</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t="s">
        <v>1205</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t="s">
        <v>1205</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t="s">
        <v>1205</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t="s">
        <v>1205</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t="s">
        <v>1205</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t="s">
        <v>1205</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t="s">
        <v>1205</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t="s">
        <v>1205</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t="s">
        <v>1205</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t="s">
        <v>1205</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t="s">
        <v>1205</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t="s">
        <v>1205</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t="s">
        <v>1205</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t="s">
        <v>1205</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t="s">
        <v>1205</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t="s">
        <v>1205</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t="s">
        <v>1205</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t="s">
        <v>1205</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t="s">
        <v>1205</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t="s">
        <v>1205</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t="s">
        <v>1205</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t="s">
        <v>1205</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t="s">
        <v>1205</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t="s">
        <v>1205</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t="s">
        <v>1205</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t="s">
        <v>1205</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t="s">
        <v>1205</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t="s">
        <v>1205</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t="s">
        <v>1205</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t="s">
        <v>1205</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t="s">
        <v>1205</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4446900</v>
      </c>
      <c r="D7" s="130" t="str">
        <f>IF($B7="N/A","N/A",IF(C7&gt;15,"No",IF(C7&lt;-15,"No","Yes")))</f>
        <v>N/A</v>
      </c>
      <c r="E7" s="126">
        <v>4444933</v>
      </c>
      <c r="F7" s="130" t="str">
        <f>IF($B7="N/A","N/A",IF(E7&gt;15,"No",IF(E7&lt;-15,"No","Yes")))</f>
        <v>N/A</v>
      </c>
      <c r="G7" s="126">
        <v>5075927</v>
      </c>
      <c r="H7" s="130" t="str">
        <f>IF($B7="N/A","N/A",IF(G7&gt;15,"No",IF(G7&lt;-15,"No","Yes")))</f>
        <v>N/A</v>
      </c>
      <c r="I7" s="131">
        <v>-4.3999999999999997E-2</v>
      </c>
      <c r="J7" s="131">
        <v>14.2</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99.999960598000001</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97.018968161000004</v>
      </c>
      <c r="H12" s="27" t="str">
        <f t="shared" si="3"/>
        <v>Yes</v>
      </c>
      <c r="I12" s="29" t="s">
        <v>49</v>
      </c>
      <c r="J12" s="29" t="s">
        <v>49</v>
      </c>
      <c r="K12" s="27" t="str">
        <f t="shared" si="0"/>
        <v>N/A</v>
      </c>
    </row>
    <row r="13" spans="1:12" x14ac:dyDescent="0.25">
      <c r="A13" s="42" t="s">
        <v>46</v>
      </c>
      <c r="B13" s="22" t="s">
        <v>49</v>
      </c>
      <c r="C13" s="23">
        <v>4446900</v>
      </c>
      <c r="D13" s="27" t="str">
        <f>IF($B13="N/A","N/A",IF(C13&gt;15,"No",IF(C13&lt;-15,"No","Yes")))</f>
        <v>N/A</v>
      </c>
      <c r="E13" s="23">
        <v>4444933</v>
      </c>
      <c r="F13" s="27" t="str">
        <f>IF($B13="N/A","N/A",IF(E13&gt;15,"No",IF(E13&lt;-15,"No","Yes")))</f>
        <v>N/A</v>
      </c>
      <c r="G13" s="23">
        <v>5075927</v>
      </c>
      <c r="H13" s="27" t="str">
        <f>IF($B13="N/A","N/A",IF(G13&gt;15,"No",IF(G13&lt;-15,"No","Yes")))</f>
        <v>N/A</v>
      </c>
      <c r="I13" s="29">
        <v>-4.3999999999999997E-2</v>
      </c>
      <c r="J13" s="29">
        <v>14.2</v>
      </c>
      <c r="K13" s="27" t="str">
        <f t="shared" si="0"/>
        <v>Yes</v>
      </c>
    </row>
    <row r="14" spans="1:12" ht="14.25" customHeight="1" x14ac:dyDescent="0.25">
      <c r="A14" s="39" t="s">
        <v>633</v>
      </c>
      <c r="B14" s="22" t="s">
        <v>49</v>
      </c>
      <c r="C14" s="27">
        <v>2.9524162899999999</v>
      </c>
      <c r="D14" s="27" t="str">
        <f>IF($B14="N/A","N/A",IF(C14&gt;15,"No",IF(C14&lt;-15,"No","Yes")))</f>
        <v>N/A</v>
      </c>
      <c r="E14" s="27">
        <v>3.7646236737000001</v>
      </c>
      <c r="F14" s="27" t="str">
        <f>IF($B14="N/A","N/A",IF(E14&gt;15,"No",IF(E14&lt;-15,"No","Yes")))</f>
        <v>N/A</v>
      </c>
      <c r="G14" s="27">
        <v>0.1026807517</v>
      </c>
      <c r="H14" s="27" t="str">
        <f>IF($B14="N/A","N/A",IF(G14&gt;15,"No",IF(G14&lt;-15,"No","Yes")))</f>
        <v>N/A</v>
      </c>
      <c r="I14" s="29">
        <v>27.51</v>
      </c>
      <c r="J14" s="29">
        <v>-97.3</v>
      </c>
      <c r="K14" s="27" t="str">
        <f t="shared" si="0"/>
        <v>No</v>
      </c>
    </row>
    <row r="15" spans="1:12" ht="12.75" customHeight="1" x14ac:dyDescent="0.25">
      <c r="A15" s="39" t="s">
        <v>634</v>
      </c>
      <c r="B15" s="22" t="s">
        <v>49</v>
      </c>
      <c r="C15" s="63">
        <v>93.270932509000005</v>
      </c>
      <c r="D15" s="27" t="str">
        <f>IF($B15="N/A","N/A",IF(C15&gt;15,"No",IF(C15&lt;-15,"No","Yes")))</f>
        <v>N/A</v>
      </c>
      <c r="E15" s="63">
        <v>88.362745391000004</v>
      </c>
      <c r="F15" s="27" t="str">
        <f>IF($B15="N/A","N/A",IF(E15&gt;15,"No",IF(E15&lt;-15,"No","Yes")))</f>
        <v>N/A</v>
      </c>
      <c r="G15" s="63">
        <v>32.216231772999997</v>
      </c>
      <c r="H15" s="27" t="str">
        <f>IF($B15="N/A","N/A",IF(G15&gt;15,"No",IF(G15&lt;-15,"No","Yes")))</f>
        <v>N/A</v>
      </c>
      <c r="I15" s="29">
        <v>-5.26</v>
      </c>
      <c r="J15" s="29">
        <v>-63.5</v>
      </c>
      <c r="K15" s="27" t="str">
        <f t="shared" si="0"/>
        <v>No</v>
      </c>
    </row>
    <row r="16" spans="1:12" ht="12.75" customHeight="1" x14ac:dyDescent="0.25">
      <c r="A16" s="42" t="s">
        <v>769</v>
      </c>
      <c r="B16" s="22" t="s">
        <v>49</v>
      </c>
      <c r="C16" s="23">
        <v>1384</v>
      </c>
      <c r="D16" s="27" t="str">
        <f>IF($B16="N/A","N/A",IF(C16&gt;15,"No",IF(C16&lt;-15,"No","Yes")))</f>
        <v>N/A</v>
      </c>
      <c r="E16" s="23">
        <v>555</v>
      </c>
      <c r="F16" s="27" t="str">
        <f>IF($B16="N/A","N/A",IF(E16&gt;15,"No",IF(E16&lt;-15,"No","Yes")))</f>
        <v>N/A</v>
      </c>
      <c r="G16" s="23">
        <v>1057</v>
      </c>
      <c r="H16" s="27" t="str">
        <f>IF($B16="N/A","N/A",IF(G16&gt;15,"No",IF(G16&lt;-15,"No","Yes")))</f>
        <v>N/A</v>
      </c>
      <c r="I16" s="22" t="s">
        <v>1208</v>
      </c>
      <c r="J16" s="29">
        <v>90.45</v>
      </c>
      <c r="K16" s="27" t="str">
        <f t="shared" si="0"/>
        <v>No</v>
      </c>
    </row>
    <row r="17" spans="1:11" ht="27.75" customHeight="1" x14ac:dyDescent="0.25">
      <c r="A17" s="42" t="s">
        <v>770</v>
      </c>
      <c r="B17" s="22" t="s">
        <v>49</v>
      </c>
      <c r="C17" s="63">
        <v>95.312138727999994</v>
      </c>
      <c r="D17" s="27" t="str">
        <f>IF($B17="N/A","N/A",IF(C17&gt;60,"No",IF(C17&lt;15,"No","Yes")))</f>
        <v>N/A</v>
      </c>
      <c r="E17" s="63">
        <v>51.05045045</v>
      </c>
      <c r="F17" s="27" t="str">
        <f>IF($B17="N/A","N/A",IF(E17&gt;60,"No",IF(E17&lt;15,"No","Yes")))</f>
        <v>N/A</v>
      </c>
      <c r="G17" s="63">
        <v>42.442762535</v>
      </c>
      <c r="H17" s="27" t="str">
        <f>IF($B17="N/A","N/A",IF(G17&gt;60,"No",IF(G17&lt;15,"No","Yes")))</f>
        <v>N/A</v>
      </c>
      <c r="I17" s="29">
        <v>-46.4</v>
      </c>
      <c r="J17" s="29">
        <v>-16.899999999999999</v>
      </c>
      <c r="K17" s="27" t="str">
        <f t="shared" si="0"/>
        <v>Yes</v>
      </c>
    </row>
    <row r="18" spans="1:11" x14ac:dyDescent="0.25">
      <c r="A18" s="42" t="s">
        <v>155</v>
      </c>
      <c r="B18" s="22" t="s">
        <v>121</v>
      </c>
      <c r="C18" s="23">
        <v>11</v>
      </c>
      <c r="D18" s="27" t="str">
        <f>IF($B18="N/A","N/A",IF(C18="N/A","N/A",IF(C18=0,"Yes","No")))</f>
        <v>No</v>
      </c>
      <c r="E18" s="23">
        <v>0</v>
      </c>
      <c r="F18" s="27" t="str">
        <f>IF($B18="N/A","N/A",IF(E18="N/A","N/A",IF(E18=0,"Yes","No")))</f>
        <v>Yes</v>
      </c>
      <c r="G18" s="23">
        <v>0</v>
      </c>
      <c r="H18" s="27" t="str">
        <f>IF($B18="N/A","N/A",IF(G18=0,"Yes","No"))</f>
        <v>Yes</v>
      </c>
      <c r="I18" s="22" t="s">
        <v>1209</v>
      </c>
      <c r="J18" s="29" t="s">
        <v>1205</v>
      </c>
      <c r="K18" s="27" t="str">
        <f t="shared" si="0"/>
        <v>N/A</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4446900</v>
      </c>
      <c r="D22" s="27" t="str">
        <f>IF($B22="N/A","N/A",IF(C22&gt;15,"No",IF(C22&lt;-15,"No","Yes")))</f>
        <v>N/A</v>
      </c>
      <c r="E22" s="23">
        <v>4444933</v>
      </c>
      <c r="F22" s="27" t="str">
        <f>IF($B22="N/A","N/A",IF(E22&gt;15,"No",IF(E22&lt;-15,"No","Yes")))</f>
        <v>N/A</v>
      </c>
      <c r="G22" s="23">
        <v>5075927</v>
      </c>
      <c r="H22" s="27" t="str">
        <f>IF($B22="N/A","N/A",IF(G22&gt;15,"No",IF(G22&lt;-15,"No","Yes")))</f>
        <v>N/A</v>
      </c>
      <c r="I22" s="29">
        <v>-4.3999999999999997E-2</v>
      </c>
      <c r="J22" s="29">
        <v>14.2</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65.894883852000007</v>
      </c>
      <c r="D25" s="27" t="str">
        <f>IF($B25="N/A","N/A",IF(C25&gt;60,"No",IF(C25&lt;15,"No","Yes")))</f>
        <v>No</v>
      </c>
      <c r="E25" s="63">
        <v>68.028994588000003</v>
      </c>
      <c r="F25" s="27" t="str">
        <f>IF($B25="N/A","N/A",IF(E25&gt;60,"No",IF(E25&lt;15,"No","Yes")))</f>
        <v>No</v>
      </c>
      <c r="G25" s="63">
        <v>66.648811143000003</v>
      </c>
      <c r="H25" s="27" t="str">
        <f>IF($B25="N/A","N/A",IF(G25&gt;60,"No",IF(G25&lt;15,"No","Yes")))</f>
        <v>No</v>
      </c>
      <c r="I25" s="29">
        <v>3.2389999999999999</v>
      </c>
      <c r="J25" s="29">
        <v>-2.0299999999999998</v>
      </c>
      <c r="K25" s="27" t="str">
        <f t="shared" si="4"/>
        <v>Yes</v>
      </c>
    </row>
    <row r="26" spans="1:11" x14ac:dyDescent="0.25">
      <c r="A26" s="42" t="s">
        <v>47</v>
      </c>
      <c r="B26" s="22" t="s">
        <v>165</v>
      </c>
      <c r="C26" s="27">
        <v>0.73102610810000002</v>
      </c>
      <c r="D26" s="27" t="str">
        <f>IF($B26="N/A","N/A",IF(C26&gt;15,"No",IF(C26&lt;=0,"No","Yes")))</f>
        <v>Yes</v>
      </c>
      <c r="E26" s="27">
        <v>0.72241808819999997</v>
      </c>
      <c r="F26" s="27" t="str">
        <f>IF($B26="N/A","N/A",IF(E26&gt;15,"No",IF(E26&lt;=0,"No","Yes")))</f>
        <v>Yes</v>
      </c>
      <c r="G26" s="27">
        <v>0.72682290350000001</v>
      </c>
      <c r="H26" s="27" t="str">
        <f>IF($B26="N/A","N/A",IF(G26&gt;15,"No",IF(G26&lt;=0,"No","Yes")))</f>
        <v>Yes</v>
      </c>
      <c r="I26" s="29">
        <v>-1.18</v>
      </c>
      <c r="J26" s="29">
        <v>0.60970000000000002</v>
      </c>
      <c r="K26" s="27" t="str">
        <f t="shared" si="4"/>
        <v>Yes</v>
      </c>
    </row>
    <row r="27" spans="1:11" x14ac:dyDescent="0.25">
      <c r="A27" s="42" t="s">
        <v>176</v>
      </c>
      <c r="B27" s="22" t="s">
        <v>49</v>
      </c>
      <c r="C27" s="63">
        <v>90.615017842</v>
      </c>
      <c r="D27" s="27" t="str">
        <f>IF($B27="N/A","N/A",IF(C27&gt;15,"No",IF(C27&lt;-15,"No","Yes")))</f>
        <v>N/A</v>
      </c>
      <c r="E27" s="63">
        <v>105.57316806999999</v>
      </c>
      <c r="F27" s="27" t="str">
        <f>IF($B27="N/A","N/A",IF(E27&gt;15,"No",IF(E27&lt;-15,"No","Yes")))</f>
        <v>N/A</v>
      </c>
      <c r="G27" s="63">
        <v>102.28409182999999</v>
      </c>
      <c r="H27" s="27" t="str">
        <f>IF($B27="N/A","N/A",IF(G27&gt;15,"No",IF(G27&lt;-15,"No","Yes")))</f>
        <v>N/A</v>
      </c>
      <c r="I27" s="29">
        <v>16.510000000000002</v>
      </c>
      <c r="J27" s="29">
        <v>-3.12</v>
      </c>
      <c r="K27" s="27" t="str">
        <f t="shared" si="4"/>
        <v>Yes</v>
      </c>
    </row>
    <row r="28" spans="1:11" x14ac:dyDescent="0.25">
      <c r="A28" s="42" t="s">
        <v>181</v>
      </c>
      <c r="B28" s="22" t="s">
        <v>49</v>
      </c>
      <c r="C28" s="27">
        <v>1.9472666352000001</v>
      </c>
      <c r="D28" s="27" t="str">
        <f>IF($B28="N/A","N/A",IF(C28&gt;15,"No",IF(C28&lt;-15,"No","Yes")))</f>
        <v>N/A</v>
      </c>
      <c r="E28" s="27">
        <v>0.73618657470000004</v>
      </c>
      <c r="F28" s="27" t="str">
        <f>IF($B28="N/A","N/A",IF(E28&gt;15,"No",IF(E28&lt;-15,"No","Yes")))</f>
        <v>N/A</v>
      </c>
      <c r="G28" s="27">
        <v>1.0449322853</v>
      </c>
      <c r="H28" s="27" t="str">
        <f>IF($B28="N/A","N/A",IF(G28&gt;15,"No",IF(G28&lt;-15,"No","Yes")))</f>
        <v>N/A</v>
      </c>
      <c r="I28" s="29">
        <v>-62.2</v>
      </c>
      <c r="J28" s="29">
        <v>41.94</v>
      </c>
      <c r="K28" s="27" t="str">
        <f t="shared" si="4"/>
        <v>No</v>
      </c>
    </row>
    <row r="29" spans="1:11" x14ac:dyDescent="0.25">
      <c r="A29" s="42" t="s">
        <v>278</v>
      </c>
      <c r="B29" s="22" t="s">
        <v>127</v>
      </c>
      <c r="C29" s="27">
        <v>100</v>
      </c>
      <c r="D29" s="27" t="str">
        <f>IF($B29="N/A","N/A",IF(C29&gt;99,"No",IF(C29&lt;95,"No","Yes")))</f>
        <v>No</v>
      </c>
      <c r="E29" s="27">
        <v>100</v>
      </c>
      <c r="F29" s="27" t="str">
        <f>IF($B29="N/A","N/A",IF(E29&gt;99,"No",IF(E29&lt;95,"No","Yes")))</f>
        <v>No</v>
      </c>
      <c r="G29" s="27">
        <v>100</v>
      </c>
      <c r="H29" s="27" t="str">
        <f>IF($B29="N/A","N/A",IF(G29&gt;99,"No",IF(G29&lt;95,"No","Yes")))</f>
        <v>No</v>
      </c>
      <c r="I29" s="29">
        <v>0</v>
      </c>
      <c r="J29" s="29">
        <v>0</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99.830331242</v>
      </c>
      <c r="D31" s="27" t="str">
        <f>IF($B31="N/A","N/A",IF(C31&gt;15,"No",IF(C31&lt;-15,"No","Yes")))</f>
        <v>N/A</v>
      </c>
      <c r="E31" s="27">
        <v>99.999820020000001</v>
      </c>
      <c r="F31" s="27" t="str">
        <f>IF($B31="N/A","N/A",IF(E31&gt;15,"No",IF(E31&lt;-15,"No","Yes")))</f>
        <v>N/A</v>
      </c>
      <c r="G31" s="27">
        <v>100</v>
      </c>
      <c r="H31" s="27" t="str">
        <f>IF($B31="N/A","N/A",IF(G31&gt;15,"No",IF(G31&lt;-15,"No","Yes")))</f>
        <v>N/A</v>
      </c>
      <c r="I31" s="29">
        <v>0.16980000000000001</v>
      </c>
      <c r="J31" s="29">
        <v>2.0000000000000001E-4</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99.995929748999998</v>
      </c>
      <c r="D33" s="27" t="str">
        <f>IF($B33="N/A","N/A",IF(C33&gt;98,"Yes","No"))</f>
        <v>Yes</v>
      </c>
      <c r="E33" s="27">
        <v>99.996872843999995</v>
      </c>
      <c r="F33" s="27" t="str">
        <f>IF($B33="N/A","N/A",IF(E33&gt;98,"Yes","No"))</f>
        <v>Yes</v>
      </c>
      <c r="G33" s="27">
        <v>99.995705217999998</v>
      </c>
      <c r="H33" s="27" t="str">
        <f>IF($B33="N/A","N/A",IF(G33&gt;98,"Yes","No"))</f>
        <v>Yes</v>
      </c>
      <c r="I33" s="29">
        <v>8.9999999999999998E-4</v>
      </c>
      <c r="J33" s="29">
        <v>-1E-3</v>
      </c>
      <c r="K33" s="27" t="str">
        <f t="shared" si="4"/>
        <v>Yes</v>
      </c>
    </row>
    <row r="34" spans="1:11" x14ac:dyDescent="0.25">
      <c r="A34" s="42" t="s">
        <v>280</v>
      </c>
      <c r="B34" s="22" t="s">
        <v>130</v>
      </c>
      <c r="C34" s="27">
        <v>99.999955025000006</v>
      </c>
      <c r="D34" s="27" t="str">
        <f>IF($B34="N/A","N/A",IF(C34&gt;98,"Yes","No"))</f>
        <v>Yes</v>
      </c>
      <c r="E34" s="27">
        <v>99.999910009999994</v>
      </c>
      <c r="F34" s="27" t="str">
        <f>IF($B34="N/A","N/A",IF(E34&gt;98,"Yes","No"))</f>
        <v>Yes</v>
      </c>
      <c r="G34" s="27">
        <v>99.999743889000001</v>
      </c>
      <c r="H34" s="27" t="str">
        <f>IF($B34="N/A","N/A",IF(G34&gt;98,"Yes","No"))</f>
        <v>Yes</v>
      </c>
      <c r="I34" s="29">
        <v>0</v>
      </c>
      <c r="J34" s="29">
        <v>0</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99.629876992999996</v>
      </c>
      <c r="D36" s="27" t="str">
        <f>IF($B36="N/A","N/A",IF(C36&gt;100,"No",IF(C36&lt;98,"No","Yes")))</f>
        <v>Yes</v>
      </c>
      <c r="E36" s="27">
        <v>99.727352471000003</v>
      </c>
      <c r="F36" s="27" t="str">
        <f>IF($B36="N/A","N/A",IF(E36&gt;100,"No",IF(E36&lt;98,"No","Yes")))</f>
        <v>Yes</v>
      </c>
      <c r="G36" s="27">
        <v>99.763589980999996</v>
      </c>
      <c r="H36" s="27" t="str">
        <f>IF($B36="N/A","N/A",IF(G36&gt;100,"No",IF(G36&lt;98,"No","Yes")))</f>
        <v>Yes</v>
      </c>
      <c r="I36" s="29">
        <v>9.7799999999999998E-2</v>
      </c>
      <c r="J36" s="29">
        <v>3.6299999999999999E-2</v>
      </c>
      <c r="K36" s="27" t="str">
        <f>IF(J36="Div by 0", "N/A", IF(J36="N/A","N/A", IF(J36&gt;30, "No", IF(J36&lt;-30, "No", "Yes"))))</f>
        <v>Yes</v>
      </c>
    </row>
    <row r="37" spans="1:11" x14ac:dyDescent="0.25">
      <c r="A37" s="42" t="s">
        <v>281</v>
      </c>
      <c r="B37" s="22" t="s">
        <v>54</v>
      </c>
      <c r="C37" s="27">
        <v>99.999505272999997</v>
      </c>
      <c r="D37" s="27" t="str">
        <f>IF($B37="N/A","N/A",IF(C37&gt;100,"No",IF(C37&lt;98,"No","Yes")))</f>
        <v>Yes</v>
      </c>
      <c r="E37" s="27">
        <v>99.999662537000006</v>
      </c>
      <c r="F37" s="27" t="str">
        <f>IF($B37="N/A","N/A",IF(E37&gt;100,"No",IF(E37&lt;98,"No","Yes")))</f>
        <v>Yes</v>
      </c>
      <c r="G37" s="27">
        <v>99.999960598000001</v>
      </c>
      <c r="H37" s="27" t="str">
        <f>IF($B37="N/A","N/A",IF(G37&gt;100,"No",IF(G37&lt;98,"No","Yes")))</f>
        <v>Yes</v>
      </c>
      <c r="I37" s="29">
        <v>2.0000000000000001E-4</v>
      </c>
      <c r="J37" s="29">
        <v>2.9999999999999997E-4</v>
      </c>
      <c r="K37" s="27" t="str">
        <f>IF(J37="Div by 0", "N/A", IF(J37="N/A","N/A", IF(J37&gt;30, "No", IF(J37&lt;-30, "No", "Yes"))))</f>
        <v>Yes</v>
      </c>
    </row>
    <row r="38" spans="1:11" x14ac:dyDescent="0.25">
      <c r="A38" s="42" t="s">
        <v>282</v>
      </c>
      <c r="B38" s="22" t="s">
        <v>54</v>
      </c>
      <c r="C38" s="27">
        <v>99.999505272999997</v>
      </c>
      <c r="D38" s="27" t="str">
        <f>IF($B38="N/A","N/A",IF(C38&gt;100,"No",IF(C38&lt;98,"No","Yes")))</f>
        <v>Yes</v>
      </c>
      <c r="E38" s="27">
        <v>99.999662537000006</v>
      </c>
      <c r="F38" s="27" t="str">
        <f>IF($B38="N/A","N/A",IF(E38&gt;100,"No",IF(E38&lt;98,"No","Yes")))</f>
        <v>Yes</v>
      </c>
      <c r="G38" s="27">
        <v>99.999960598000001</v>
      </c>
      <c r="H38" s="27" t="str">
        <f>IF($B38="N/A","N/A",IF(G38&gt;100,"No",IF(G38&lt;98,"No","Yes")))</f>
        <v>Yes</v>
      </c>
      <c r="I38" s="29">
        <v>2.0000000000000001E-4</v>
      </c>
      <c r="J38" s="29">
        <v>2.9999999999999997E-4</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65.088825924000005</v>
      </c>
      <c r="D40" s="27" t="str">
        <f>IF($B40="N/A","N/A",IF(C40&gt;15,"No",IF(C40&lt;-15,"No","Yes")))</f>
        <v>N/A</v>
      </c>
      <c r="E40" s="27">
        <v>63.158072349000001</v>
      </c>
      <c r="F40" s="27" t="str">
        <f>IF($B40="N/A","N/A",IF(E40&gt;15,"No",IF(E40&lt;-15,"No","Yes")))</f>
        <v>N/A</v>
      </c>
      <c r="G40" s="27">
        <v>61.135985603999998</v>
      </c>
      <c r="H40" s="27" t="str">
        <f>IF($B40="N/A","N/A",IF(G40&gt;15,"No",IF(G40&lt;-15,"No","Yes")))</f>
        <v>N/A</v>
      </c>
      <c r="I40" s="29">
        <v>-2.97</v>
      </c>
      <c r="J40" s="29">
        <v>-3.2</v>
      </c>
      <c r="K40" s="27" t="str">
        <f t="shared" ref="K40:K49" si="5">IF(J40="Div by 0", "N/A", IF(J40="N/A","N/A", IF(J40&gt;30, "No", IF(J40&lt;-30, "No", "Yes"))))</f>
        <v>Yes</v>
      </c>
    </row>
    <row r="41" spans="1:11" x14ac:dyDescent="0.25">
      <c r="A41" s="42" t="s">
        <v>641</v>
      </c>
      <c r="B41" s="22" t="s">
        <v>49</v>
      </c>
      <c r="C41" s="27">
        <v>34.831343183000001</v>
      </c>
      <c r="D41" s="27" t="str">
        <f>IF($B41="N/A","N/A",IF(C41&gt;15,"No",IF(C41&lt;-15,"No","Yes")))</f>
        <v>N/A</v>
      </c>
      <c r="E41" s="27">
        <v>36.759474214999997</v>
      </c>
      <c r="F41" s="27" t="str">
        <f>IF($B41="N/A","N/A",IF(E41&gt;15,"No",IF(E41&lt;-15,"No","Yes")))</f>
        <v>N/A</v>
      </c>
      <c r="G41" s="27">
        <v>38.775459142999999</v>
      </c>
      <c r="H41" s="27" t="str">
        <f>IF($B41="N/A","N/A",IF(G41&gt;15,"No",IF(G41&lt;-15,"No","Yes")))</f>
        <v>N/A</v>
      </c>
      <c r="I41" s="29">
        <v>5.5359999999999996</v>
      </c>
      <c r="J41" s="29">
        <v>5.484</v>
      </c>
      <c r="K41" s="27" t="str">
        <f t="shared" si="5"/>
        <v>Yes</v>
      </c>
    </row>
    <row r="42" spans="1:11" x14ac:dyDescent="0.25">
      <c r="A42" s="42" t="s">
        <v>642</v>
      </c>
      <c r="B42" s="22" t="s">
        <v>49</v>
      </c>
      <c r="C42" s="27">
        <v>7.7402235299999997E-2</v>
      </c>
      <c r="D42" s="27" t="str">
        <f>IF($B42="N/A","N/A",IF(C42&gt;15,"No",IF(C42&lt;-15,"No","Yes")))</f>
        <v>N/A</v>
      </c>
      <c r="E42" s="27">
        <v>8.0496151500000002E-2</v>
      </c>
      <c r="F42" s="27" t="str">
        <f>IF($B42="N/A","N/A",IF(E42&gt;15,"No",IF(E42&lt;-15,"No","Yes")))</f>
        <v>N/A</v>
      </c>
      <c r="G42" s="27">
        <v>8.4930299400000006E-2</v>
      </c>
      <c r="H42" s="27" t="str">
        <f>IF($B42="N/A","N/A",IF(G42&gt;15,"No",IF(G42&lt;-15,"No","Yes")))</f>
        <v>N/A</v>
      </c>
      <c r="I42" s="29">
        <v>3.9969999999999999</v>
      </c>
      <c r="J42" s="29">
        <v>5.5090000000000003</v>
      </c>
      <c r="K42" s="27" t="str">
        <f t="shared" si="5"/>
        <v>Yes</v>
      </c>
    </row>
    <row r="43" spans="1:11" x14ac:dyDescent="0.25">
      <c r="A43" s="42" t="s">
        <v>872</v>
      </c>
      <c r="B43" s="22" t="s">
        <v>49</v>
      </c>
      <c r="C43" s="27">
        <v>99.999505272999997</v>
      </c>
      <c r="D43" s="27" t="str">
        <f t="shared" ref="D43:D45" si="6">IF($B43="N/A","N/A",IF(C43&gt;15,"No",IF(C43&lt;-15,"No","Yes")))</f>
        <v>N/A</v>
      </c>
      <c r="E43" s="27">
        <v>99.999662537000006</v>
      </c>
      <c r="F43" s="27" t="str">
        <f t="shared" ref="F43:F45" si="7">IF($B43="N/A","N/A",IF(E43&gt;15,"No",IF(E43&lt;-15,"No","Yes")))</f>
        <v>N/A</v>
      </c>
      <c r="G43" s="27">
        <v>99.999960598000001</v>
      </c>
      <c r="H43" s="27" t="str">
        <f t="shared" ref="H43:H45" si="8">IF($B43="N/A","N/A",IF(G43&gt;15,"No",IF(G43&lt;-15,"No","Yes")))</f>
        <v>N/A</v>
      </c>
      <c r="I43" s="29">
        <v>2.0000000000000001E-4</v>
      </c>
      <c r="J43" s="29">
        <v>2.9999999999999997E-4</v>
      </c>
      <c r="K43" s="27" t="str">
        <f t="shared" si="5"/>
        <v>Yes</v>
      </c>
    </row>
    <row r="44" spans="1:11" x14ac:dyDescent="0.25">
      <c r="A44" s="42" t="s">
        <v>873</v>
      </c>
      <c r="B44" s="22" t="s">
        <v>49</v>
      </c>
      <c r="C44" s="27">
        <v>99.999505272999997</v>
      </c>
      <c r="D44" s="27" t="str">
        <f t="shared" si="6"/>
        <v>N/A</v>
      </c>
      <c r="E44" s="27">
        <v>99.999662537000006</v>
      </c>
      <c r="F44" s="27" t="str">
        <f t="shared" si="7"/>
        <v>N/A</v>
      </c>
      <c r="G44" s="27">
        <v>99.999960598000001</v>
      </c>
      <c r="H44" s="27" t="str">
        <f t="shared" si="8"/>
        <v>N/A</v>
      </c>
      <c r="I44" s="29">
        <v>2.0000000000000001E-4</v>
      </c>
      <c r="J44" s="29">
        <v>2.9999999999999997E-4</v>
      </c>
      <c r="K44" s="27" t="str">
        <f t="shared" si="5"/>
        <v>Yes</v>
      </c>
    </row>
    <row r="45" spans="1:11" x14ac:dyDescent="0.25">
      <c r="A45" s="42" t="s">
        <v>874</v>
      </c>
      <c r="B45" s="22" t="s">
        <v>49</v>
      </c>
      <c r="C45" s="27">
        <v>99.999505272999997</v>
      </c>
      <c r="D45" s="27" t="str">
        <f t="shared" si="6"/>
        <v>N/A</v>
      </c>
      <c r="E45" s="27">
        <v>99.999662537000006</v>
      </c>
      <c r="F45" s="27" t="str">
        <f t="shared" si="7"/>
        <v>N/A</v>
      </c>
      <c r="G45" s="27">
        <v>99.999960598000001</v>
      </c>
      <c r="H45" s="27" t="str">
        <f t="shared" si="8"/>
        <v>N/A</v>
      </c>
      <c r="I45" s="29">
        <v>2.0000000000000001E-4</v>
      </c>
      <c r="J45" s="29">
        <v>2.9999999999999997E-4</v>
      </c>
      <c r="K45" s="27" t="str">
        <f t="shared" si="5"/>
        <v>Yes</v>
      </c>
    </row>
    <row r="46" spans="1:11" x14ac:dyDescent="0.25">
      <c r="A46" s="42" t="s">
        <v>283</v>
      </c>
      <c r="B46" s="22" t="s">
        <v>49</v>
      </c>
      <c r="C46" s="27">
        <v>4.3385954260000004</v>
      </c>
      <c r="D46" s="27" t="str">
        <f>IF($B46="N/A","N/A",IF(C46&gt;15,"No",IF(C46&lt;-15,"No","Yes")))</f>
        <v>N/A</v>
      </c>
      <c r="E46" s="27">
        <v>4.9729433492000004</v>
      </c>
      <c r="F46" s="27" t="str">
        <f>IF($B46="N/A","N/A",IF(E46&gt;15,"No",IF(E46&lt;-15,"No","Yes")))</f>
        <v>N/A</v>
      </c>
      <c r="G46" s="27">
        <v>5.4841805251000002</v>
      </c>
      <c r="H46" s="27" t="str">
        <f>IF($B46="N/A","N/A",IF(G46&gt;15,"No",IF(G46&lt;-15,"No","Yes")))</f>
        <v>N/A</v>
      </c>
      <c r="I46" s="29">
        <v>14.62</v>
      </c>
      <c r="J46" s="29">
        <v>10.28</v>
      </c>
      <c r="K46" s="27" t="str">
        <f t="shared" si="5"/>
        <v>Yes</v>
      </c>
    </row>
    <row r="47" spans="1:11" x14ac:dyDescent="0.25">
      <c r="A47" s="42" t="s">
        <v>284</v>
      </c>
      <c r="B47" s="22" t="s">
        <v>49</v>
      </c>
      <c r="C47" s="27">
        <v>95.660909846999999</v>
      </c>
      <c r="D47" s="27" t="str">
        <f>IF($B47="N/A","N/A",IF(C47&gt;15,"No",IF(C47&lt;-15,"No","Yes")))</f>
        <v>N/A</v>
      </c>
      <c r="E47" s="27">
        <v>95.026719188000001</v>
      </c>
      <c r="F47" s="27" t="str">
        <f>IF($B47="N/A","N/A",IF(E47&gt;15,"No",IF(E47&lt;-15,"No","Yes")))</f>
        <v>N/A</v>
      </c>
      <c r="G47" s="27">
        <v>94.515780073000002</v>
      </c>
      <c r="H47" s="27" t="str">
        <f>IF($B47="N/A","N/A",IF(G47&gt;15,"No",IF(G47&lt;-15,"No","Yes")))</f>
        <v>N/A</v>
      </c>
      <c r="I47" s="29">
        <v>-0.66300000000000003</v>
      </c>
      <c r="J47" s="29">
        <v>-0.53800000000000003</v>
      </c>
      <c r="K47" s="27" t="str">
        <f t="shared" si="5"/>
        <v>Yes</v>
      </c>
    </row>
    <row r="48" spans="1:11" x14ac:dyDescent="0.25">
      <c r="A48" s="42" t="s">
        <v>285</v>
      </c>
      <c r="B48" s="22" t="s">
        <v>49</v>
      </c>
      <c r="C48" s="27">
        <v>68.493849647999994</v>
      </c>
      <c r="D48" s="27" t="str">
        <f>IF($B48="N/A","N/A",IF(C48&gt;15,"No",IF(C48&lt;-15,"No","Yes")))</f>
        <v>N/A</v>
      </c>
      <c r="E48" s="27">
        <v>71.314865713000003</v>
      </c>
      <c r="F48" s="27" t="str">
        <f>IF($B48="N/A","N/A",IF(E48&gt;15,"No",IF(E48&lt;-15,"No","Yes")))</f>
        <v>N/A</v>
      </c>
      <c r="G48" s="27">
        <v>73.885243029999998</v>
      </c>
      <c r="H48" s="27" t="str">
        <f>IF($B48="N/A","N/A",IF(G48&gt;15,"No",IF(G48&lt;-15,"No","Yes")))</f>
        <v>N/A</v>
      </c>
      <c r="I48" s="29">
        <v>4.1189999999999998</v>
      </c>
      <c r="J48" s="29">
        <v>3.6040000000000001</v>
      </c>
      <c r="K48" s="27" t="str">
        <f t="shared" si="5"/>
        <v>Yes</v>
      </c>
    </row>
    <row r="49" spans="1:11" x14ac:dyDescent="0.25">
      <c r="A49" s="42" t="s">
        <v>286</v>
      </c>
      <c r="B49" s="22" t="s">
        <v>49</v>
      </c>
      <c r="C49" s="27">
        <v>26.407272482</v>
      </c>
      <c r="D49" s="27" t="str">
        <f>IF($B49="N/A","N/A",IF(C49&gt;15,"No",IF(C49&lt;-15,"No","Yes")))</f>
        <v>N/A</v>
      </c>
      <c r="E49" s="27">
        <v>24.699922360999999</v>
      </c>
      <c r="F49" s="27" t="str">
        <f>IF($B49="N/A","N/A",IF(E49&gt;15,"No",IF(E49&lt;-15,"No","Yes")))</f>
        <v>N/A</v>
      </c>
      <c r="G49" s="27">
        <v>21.790325196000001</v>
      </c>
      <c r="H49" s="27" t="str">
        <f>IF($B49="N/A","N/A",IF(G49&gt;15,"No",IF(G49&lt;-15,"No","Yes")))</f>
        <v>N/A</v>
      </c>
      <c r="I49" s="29">
        <v>-6.47</v>
      </c>
      <c r="J49" s="29">
        <v>-11.8</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746010</v>
      </c>
      <c r="D7" s="127" t="str">
        <f>IF($B7="N/A","N/A",IF(C7&gt;10,"No",IF(C7&lt;-10,"No","Yes")))</f>
        <v>N/A</v>
      </c>
      <c r="E7" s="126">
        <v>740415</v>
      </c>
      <c r="F7" s="127" t="str">
        <f>IF($B7="N/A","N/A",IF(E7&gt;10,"No",IF(E7&lt;-10,"No","Yes")))</f>
        <v>N/A</v>
      </c>
      <c r="G7" s="126">
        <v>750166</v>
      </c>
      <c r="H7" s="127" t="str">
        <f>IF($B7="N/A","N/A",IF(G7&gt;10,"No",IF(G7&lt;-10,"No","Yes")))</f>
        <v>N/A</v>
      </c>
      <c r="I7" s="128">
        <v>-0.75</v>
      </c>
      <c r="J7" s="128">
        <v>1.3169999999999999</v>
      </c>
      <c r="K7" s="129" t="s">
        <v>1191</v>
      </c>
      <c r="L7" s="130" t="str">
        <f>IF(J7="Div by 0", "N/A", IF(K7="N/A","N/A", IF(J7&gt;VALUE(MID(K7,1,2)), "No", IF(J7&lt;-1*VALUE(MID(K7,1,2)), "No", "Yes"))))</f>
        <v>Yes</v>
      </c>
    </row>
    <row r="8" spans="1:12" x14ac:dyDescent="0.25">
      <c r="A8" s="42" t="s">
        <v>287</v>
      </c>
      <c r="B8" s="22" t="s">
        <v>49</v>
      </c>
      <c r="C8" s="28">
        <v>2994643535</v>
      </c>
      <c r="D8" s="24" t="str">
        <f>IF($B8="N/A","N/A",IF(C8&gt;10,"No",IF(C8&lt;-10,"No","Yes")))</f>
        <v>N/A</v>
      </c>
      <c r="E8" s="28">
        <v>3096430669</v>
      </c>
      <c r="F8" s="24" t="str">
        <f>IF($B8="N/A","N/A",IF(E8&gt;10,"No",IF(E8&lt;-10,"No","Yes")))</f>
        <v>N/A</v>
      </c>
      <c r="G8" s="28">
        <v>3336028501</v>
      </c>
      <c r="H8" s="24" t="str">
        <f>IF($B8="N/A","N/A",IF(G8&gt;10,"No",IF(G8&lt;-10,"No","Yes")))</f>
        <v>N/A</v>
      </c>
      <c r="I8" s="25">
        <v>3.399</v>
      </c>
      <c r="J8" s="25">
        <v>7.7380000000000004</v>
      </c>
      <c r="K8" s="26" t="s">
        <v>1191</v>
      </c>
      <c r="L8" s="27" t="str">
        <f>IF(J8="Div by 0", "N/A", IF(K8="N/A","N/A", IF(J8&gt;VALUE(MID(K8,1,2)), "No", IF(J8&lt;-1*VALUE(MID(K8,1,2)), "No", "Yes"))))</f>
        <v>Yes</v>
      </c>
    </row>
    <row r="9" spans="1:12" x14ac:dyDescent="0.25">
      <c r="A9" s="40" t="s">
        <v>1071</v>
      </c>
      <c r="B9" s="27" t="s">
        <v>49</v>
      </c>
      <c r="C9" s="29">
        <v>18.570394498999999</v>
      </c>
      <c r="D9" s="24" t="str">
        <f>IF($B9="N/A","N/A",IF(C9&gt;10,"No",IF(C9&lt;-10,"No","Yes")))</f>
        <v>N/A</v>
      </c>
      <c r="E9" s="29">
        <v>16.702119756999998</v>
      </c>
      <c r="F9" s="24" t="str">
        <f>IF($B9="N/A","N/A",IF(E9&gt;10,"No",IF(E9&lt;-10,"No","Yes")))</f>
        <v>N/A</v>
      </c>
      <c r="G9" s="29">
        <v>13.987704055</v>
      </c>
      <c r="H9" s="24" t="str">
        <f>IF($B9="N/A","N/A",IF(G9&gt;10,"No",IF(G9&lt;-10,"No","Yes")))</f>
        <v>N/A</v>
      </c>
      <c r="I9" s="25">
        <v>-10.1</v>
      </c>
      <c r="J9" s="25">
        <v>-16.3</v>
      </c>
      <c r="K9" s="27" t="s">
        <v>49</v>
      </c>
      <c r="L9" s="27" t="str">
        <f>IF(J9="Div by 0", "N/A", IF(K9="N/A","N/A", IF(J9&gt;VALUE(MID(K9,1,2)), "No", IF(J9&lt;-1*VALUE(MID(K9,1,2)), "No", "Yes"))))</f>
        <v>N/A</v>
      </c>
    </row>
    <row r="10" spans="1:12" x14ac:dyDescent="0.25">
      <c r="A10" s="40" t="s">
        <v>288</v>
      </c>
      <c r="B10" s="27" t="s">
        <v>49</v>
      </c>
      <c r="C10" s="29">
        <v>81.372233616000003</v>
      </c>
      <c r="D10" s="24" t="str">
        <f t="shared" ref="D10:D17" si="0">IF($B10="N/A","N/A",IF(C10&gt;10,"No",IF(C10&lt;-10,"No","Yes")))</f>
        <v>N/A</v>
      </c>
      <c r="E10" s="29">
        <v>83.039781743999995</v>
      </c>
      <c r="F10" s="24" t="str">
        <f t="shared" ref="F10:F17" si="1">IF($B10="N/A","N/A",IF(E10&gt;10,"No",IF(E10&lt;-10,"No","Yes")))</f>
        <v>N/A</v>
      </c>
      <c r="G10" s="29">
        <v>85.749287491000004</v>
      </c>
      <c r="H10" s="24" t="str">
        <f t="shared" ref="H10:H17" si="2">IF($B10="N/A","N/A",IF(G10&gt;10,"No",IF(G10&lt;-10,"No","Yes")))</f>
        <v>N/A</v>
      </c>
      <c r="I10" s="25">
        <v>2.0489999999999999</v>
      </c>
      <c r="J10" s="25">
        <v>3.2629999999999999</v>
      </c>
      <c r="K10" s="27" t="s">
        <v>49</v>
      </c>
      <c r="L10" s="27" t="str">
        <f t="shared" ref="L10:L24" si="3">IF(J10="Div by 0", "N/A", IF(K10="N/A","N/A", IF(J10&gt;VALUE(MID(K10,1,2)), "No", IF(J10&lt;-1*VALUE(MID(K10,1,2)), "No", "Yes"))))</f>
        <v>N/A</v>
      </c>
    </row>
    <row r="11" spans="1:12" x14ac:dyDescent="0.25">
      <c r="A11" s="40" t="s">
        <v>289</v>
      </c>
      <c r="B11" s="27" t="s">
        <v>49</v>
      </c>
      <c r="C11" s="29">
        <v>0</v>
      </c>
      <c r="D11" s="24" t="str">
        <f t="shared" si="0"/>
        <v>N/A</v>
      </c>
      <c r="E11" s="29">
        <v>0</v>
      </c>
      <c r="F11" s="24" t="str">
        <f t="shared" si="1"/>
        <v>N/A</v>
      </c>
      <c r="G11" s="29">
        <v>0</v>
      </c>
      <c r="H11" s="24" t="str">
        <f t="shared" si="2"/>
        <v>N/A</v>
      </c>
      <c r="I11" s="25" t="s">
        <v>1205</v>
      </c>
      <c r="J11" s="25" t="s">
        <v>1205</v>
      </c>
      <c r="K11" s="27" t="s">
        <v>49</v>
      </c>
      <c r="L11" s="27" t="str">
        <f t="shared" si="3"/>
        <v>N/A</v>
      </c>
    </row>
    <row r="12" spans="1:12" x14ac:dyDescent="0.25">
      <c r="A12" s="40" t="s">
        <v>290</v>
      </c>
      <c r="B12" s="27" t="s">
        <v>49</v>
      </c>
      <c r="C12" s="29">
        <v>1.742604E-3</v>
      </c>
      <c r="D12" s="24" t="str">
        <f t="shared" si="0"/>
        <v>N/A</v>
      </c>
      <c r="E12" s="29">
        <v>2.0258909000000001E-3</v>
      </c>
      <c r="F12" s="24" t="str">
        <f t="shared" si="1"/>
        <v>N/A</v>
      </c>
      <c r="G12" s="29">
        <v>3.8658109999999998E-3</v>
      </c>
      <c r="H12" s="24" t="str">
        <f t="shared" si="2"/>
        <v>N/A</v>
      </c>
      <c r="I12" s="25">
        <v>16.260000000000002</v>
      </c>
      <c r="J12" s="25">
        <v>90.82</v>
      </c>
      <c r="K12" s="27" t="s">
        <v>49</v>
      </c>
      <c r="L12" s="27" t="str">
        <f t="shared" si="3"/>
        <v>N/A</v>
      </c>
    </row>
    <row r="13" spans="1:12" x14ac:dyDescent="0.25">
      <c r="A13" s="40" t="s">
        <v>291</v>
      </c>
      <c r="B13" s="24" t="s">
        <v>49</v>
      </c>
      <c r="C13" s="29">
        <v>0</v>
      </c>
      <c r="D13" s="24" t="str">
        <f t="shared" si="0"/>
        <v>N/A</v>
      </c>
      <c r="E13" s="29">
        <v>0</v>
      </c>
      <c r="F13" s="24" t="str">
        <f t="shared" si="1"/>
        <v>N/A</v>
      </c>
      <c r="G13" s="29">
        <v>0</v>
      </c>
      <c r="H13" s="24" t="str">
        <f t="shared" si="2"/>
        <v>N/A</v>
      </c>
      <c r="I13" s="25" t="s">
        <v>1205</v>
      </c>
      <c r="J13" s="25" t="s">
        <v>1205</v>
      </c>
      <c r="K13" s="27" t="s">
        <v>49</v>
      </c>
      <c r="L13" s="27" t="str">
        <f t="shared" si="3"/>
        <v>N/A</v>
      </c>
    </row>
    <row r="14" spans="1:12" ht="12.75" customHeight="1" x14ac:dyDescent="0.25">
      <c r="A14" s="40" t="s">
        <v>292</v>
      </c>
      <c r="B14" s="24" t="s">
        <v>49</v>
      </c>
      <c r="C14" s="29">
        <v>0</v>
      </c>
      <c r="D14" s="24" t="str">
        <f t="shared" si="0"/>
        <v>N/A</v>
      </c>
      <c r="E14" s="29">
        <v>0</v>
      </c>
      <c r="F14" s="24" t="str">
        <f t="shared" si="1"/>
        <v>N/A</v>
      </c>
      <c r="G14" s="29">
        <v>0</v>
      </c>
      <c r="H14" s="24" t="str">
        <f t="shared" si="2"/>
        <v>N/A</v>
      </c>
      <c r="I14" s="25" t="s">
        <v>1205</v>
      </c>
      <c r="J14" s="25" t="s">
        <v>1205</v>
      </c>
      <c r="K14" s="27" t="s">
        <v>49</v>
      </c>
      <c r="L14" s="27" t="str">
        <f t="shared" si="3"/>
        <v>N/A</v>
      </c>
    </row>
    <row r="15" spans="1:12" x14ac:dyDescent="0.25">
      <c r="A15" s="40" t="s">
        <v>293</v>
      </c>
      <c r="B15" s="24" t="s">
        <v>49</v>
      </c>
      <c r="C15" s="29">
        <v>5.5629281099999997E-2</v>
      </c>
      <c r="D15" s="24" t="str">
        <f t="shared" si="0"/>
        <v>N/A</v>
      </c>
      <c r="E15" s="29">
        <v>0.25607260790000003</v>
      </c>
      <c r="F15" s="24" t="str">
        <f t="shared" si="1"/>
        <v>N/A</v>
      </c>
      <c r="G15" s="29">
        <v>0.25914264310000001</v>
      </c>
      <c r="H15" s="24" t="str">
        <f t="shared" si="2"/>
        <v>N/A</v>
      </c>
      <c r="I15" s="25">
        <v>360.3</v>
      </c>
      <c r="J15" s="25">
        <v>1.1990000000000001</v>
      </c>
      <c r="K15" s="27" t="s">
        <v>49</v>
      </c>
      <c r="L15" s="27" t="str">
        <f t="shared" si="3"/>
        <v>N/A</v>
      </c>
    </row>
    <row r="16" spans="1:12" ht="12.75" customHeight="1" x14ac:dyDescent="0.25">
      <c r="A16" s="40" t="s">
        <v>521</v>
      </c>
      <c r="B16" s="24" t="s">
        <v>49</v>
      </c>
      <c r="C16" s="29">
        <v>0</v>
      </c>
      <c r="D16" s="24" t="str">
        <f t="shared" si="0"/>
        <v>N/A</v>
      </c>
      <c r="E16" s="29">
        <v>0</v>
      </c>
      <c r="F16" s="24" t="str">
        <f t="shared" si="1"/>
        <v>N/A</v>
      </c>
      <c r="G16" s="29">
        <v>0</v>
      </c>
      <c r="H16" s="24" t="str">
        <f t="shared" si="2"/>
        <v>N/A</v>
      </c>
      <c r="I16" s="25" t="s">
        <v>1205</v>
      </c>
      <c r="J16" s="25" t="s">
        <v>1205</v>
      </c>
      <c r="K16" s="27" t="s">
        <v>49</v>
      </c>
      <c r="L16" s="27" t="str">
        <f t="shared" si="3"/>
        <v>N/A</v>
      </c>
    </row>
    <row r="17" spans="1:12" ht="12.75" customHeight="1" x14ac:dyDescent="0.25">
      <c r="A17" s="36" t="s">
        <v>771</v>
      </c>
      <c r="B17" s="30" t="s">
        <v>49</v>
      </c>
      <c r="C17" s="23">
        <v>467</v>
      </c>
      <c r="D17" s="24" t="str">
        <f t="shared" si="0"/>
        <v>N/A</v>
      </c>
      <c r="E17" s="23">
        <v>215</v>
      </c>
      <c r="F17" s="24" t="str">
        <f t="shared" si="1"/>
        <v>N/A</v>
      </c>
      <c r="G17" s="23">
        <v>1349</v>
      </c>
      <c r="H17" s="24" t="str">
        <f t="shared" si="2"/>
        <v>N/A</v>
      </c>
      <c r="I17" s="25">
        <v>-54</v>
      </c>
      <c r="J17" s="25">
        <v>527.4</v>
      </c>
      <c r="K17" s="23" t="s">
        <v>49</v>
      </c>
      <c r="L17" s="27" t="str">
        <f t="shared" si="3"/>
        <v>N/A</v>
      </c>
    </row>
    <row r="18" spans="1:12" ht="12.75" customHeight="1" x14ac:dyDescent="0.25">
      <c r="A18" s="36" t="s">
        <v>772</v>
      </c>
      <c r="B18" s="26" t="s">
        <v>6</v>
      </c>
      <c r="C18" s="29">
        <v>6.2599697100000004E-2</v>
      </c>
      <c r="D18" s="24" t="str">
        <f>IF($B18="N/A","N/A",IF(C18&gt;=2,"No",IF(C18&lt;0,"No","Yes")))</f>
        <v>Yes</v>
      </c>
      <c r="E18" s="29">
        <v>2.90377694E-2</v>
      </c>
      <c r="F18" s="24" t="str">
        <f>IF($B18="N/A","N/A",IF(E18&gt;=2,"No",IF(E18&lt;0,"No","Yes")))</f>
        <v>Yes</v>
      </c>
      <c r="G18" s="29">
        <v>0.179826865</v>
      </c>
      <c r="H18" s="24" t="str">
        <f>IF($B18="N/A","N/A",IF(G18&gt;=2,"No",IF(G18&lt;0,"No","Yes")))</f>
        <v>Yes</v>
      </c>
      <c r="I18" s="25">
        <v>-53.6</v>
      </c>
      <c r="J18" s="25">
        <v>519.29999999999995</v>
      </c>
      <c r="K18" s="27" t="s">
        <v>49</v>
      </c>
      <c r="L18" s="27" t="str">
        <f t="shared" si="3"/>
        <v>N/A</v>
      </c>
    </row>
    <row r="19" spans="1:12" ht="25" x14ac:dyDescent="0.25">
      <c r="A19" s="78" t="s">
        <v>773</v>
      </c>
      <c r="B19" s="26" t="s">
        <v>49</v>
      </c>
      <c r="C19" s="28">
        <v>3432334</v>
      </c>
      <c r="D19" s="24" t="str">
        <f t="shared" ref="D19:D24" si="4">IF($B19="N/A","N/A",IF(C19&gt;10,"No",IF(C19&lt;-10,"No","Yes")))</f>
        <v>N/A</v>
      </c>
      <c r="E19" s="28">
        <v>540908</v>
      </c>
      <c r="F19" s="24" t="str">
        <f t="shared" ref="F19:F24" si="5">IF($B19="N/A","N/A",IF(E19&gt;10,"No",IF(E19&lt;-10,"No","Yes")))</f>
        <v>N/A</v>
      </c>
      <c r="G19" s="28">
        <v>5453063</v>
      </c>
      <c r="H19" s="24" t="str">
        <f t="shared" ref="H19:H24" si="6">IF($B19="N/A","N/A",IF(G19&gt;10,"No",IF(G19&lt;-10,"No","Yes")))</f>
        <v>N/A</v>
      </c>
      <c r="I19" s="25">
        <v>-84.2</v>
      </c>
      <c r="J19" s="25">
        <v>908.1</v>
      </c>
      <c r="K19" s="27" t="s">
        <v>49</v>
      </c>
      <c r="L19" s="27" t="str">
        <f t="shared" si="3"/>
        <v>N/A</v>
      </c>
    </row>
    <row r="20" spans="1:12" x14ac:dyDescent="0.25">
      <c r="A20" s="78" t="s">
        <v>774</v>
      </c>
      <c r="B20" s="26" t="s">
        <v>49</v>
      </c>
      <c r="C20" s="28">
        <v>7349.7516059999998</v>
      </c>
      <c r="D20" s="24" t="str">
        <f t="shared" si="4"/>
        <v>N/A</v>
      </c>
      <c r="E20" s="28">
        <v>2515.8511628000001</v>
      </c>
      <c r="F20" s="24" t="str">
        <f t="shared" si="5"/>
        <v>N/A</v>
      </c>
      <c r="G20" s="28">
        <v>4042.3002224000002</v>
      </c>
      <c r="H20" s="24" t="str">
        <f t="shared" si="6"/>
        <v>N/A</v>
      </c>
      <c r="I20" s="25">
        <v>-65.8</v>
      </c>
      <c r="J20" s="25">
        <v>60.67</v>
      </c>
      <c r="K20" s="27" t="s">
        <v>49</v>
      </c>
      <c r="L20" s="27" t="str">
        <f t="shared" si="3"/>
        <v>N/A</v>
      </c>
    </row>
    <row r="21" spans="1:12" ht="12.75" customHeight="1" x14ac:dyDescent="0.25">
      <c r="A21" s="36" t="s">
        <v>775</v>
      </c>
      <c r="B21" s="22" t="s">
        <v>49</v>
      </c>
      <c r="C21" s="30">
        <v>467</v>
      </c>
      <c r="D21" s="24" t="str">
        <f t="shared" si="4"/>
        <v>N/A</v>
      </c>
      <c r="E21" s="30">
        <v>215</v>
      </c>
      <c r="F21" s="24" t="str">
        <f t="shared" si="5"/>
        <v>N/A</v>
      </c>
      <c r="G21" s="30">
        <v>1349</v>
      </c>
      <c r="H21" s="24" t="str">
        <f t="shared" si="6"/>
        <v>N/A</v>
      </c>
      <c r="I21" s="25">
        <v>-54</v>
      </c>
      <c r="J21" s="25">
        <v>527.4</v>
      </c>
      <c r="K21" s="23" t="s">
        <v>49</v>
      </c>
      <c r="L21" s="27" t="str">
        <f t="shared" si="3"/>
        <v>N/A</v>
      </c>
    </row>
    <row r="22" spans="1:12" ht="12.75" customHeight="1" x14ac:dyDescent="0.25">
      <c r="A22" s="36" t="s">
        <v>776</v>
      </c>
      <c r="B22" s="22" t="s">
        <v>49</v>
      </c>
      <c r="C22" s="25">
        <v>6.2599697100000004E-2</v>
      </c>
      <c r="D22" s="24" t="str">
        <f t="shared" si="4"/>
        <v>N/A</v>
      </c>
      <c r="E22" s="25">
        <v>2.90377694E-2</v>
      </c>
      <c r="F22" s="24" t="str">
        <f t="shared" si="5"/>
        <v>N/A</v>
      </c>
      <c r="G22" s="25">
        <v>0.179826865</v>
      </c>
      <c r="H22" s="24" t="str">
        <f t="shared" si="6"/>
        <v>N/A</v>
      </c>
      <c r="I22" s="25">
        <v>-53.6</v>
      </c>
      <c r="J22" s="25">
        <v>519.29999999999995</v>
      </c>
      <c r="K22" s="27" t="s">
        <v>49</v>
      </c>
      <c r="L22" s="27" t="str">
        <f t="shared" si="3"/>
        <v>N/A</v>
      </c>
    </row>
    <row r="23" spans="1:12" ht="25" x14ac:dyDescent="0.25">
      <c r="A23" s="70" t="s">
        <v>777</v>
      </c>
      <c r="B23" s="22" t="s">
        <v>49</v>
      </c>
      <c r="C23" s="38">
        <v>3432334</v>
      </c>
      <c r="D23" s="24" t="str">
        <f t="shared" si="4"/>
        <v>N/A</v>
      </c>
      <c r="E23" s="38">
        <v>540908</v>
      </c>
      <c r="F23" s="24" t="str">
        <f t="shared" si="5"/>
        <v>N/A</v>
      </c>
      <c r="G23" s="38">
        <v>5453063</v>
      </c>
      <c r="H23" s="24" t="str">
        <f t="shared" si="6"/>
        <v>N/A</v>
      </c>
      <c r="I23" s="25">
        <v>-84.2</v>
      </c>
      <c r="J23" s="25">
        <v>908.1</v>
      </c>
      <c r="K23" s="27" t="s">
        <v>49</v>
      </c>
      <c r="L23" s="27" t="str">
        <f t="shared" si="3"/>
        <v>N/A</v>
      </c>
    </row>
    <row r="24" spans="1:12" ht="25" x14ac:dyDescent="0.25">
      <c r="A24" s="70" t="s">
        <v>778</v>
      </c>
      <c r="B24" s="22" t="s">
        <v>49</v>
      </c>
      <c r="C24" s="38">
        <v>7349.7516059999998</v>
      </c>
      <c r="D24" s="24" t="str">
        <f t="shared" si="4"/>
        <v>N/A</v>
      </c>
      <c r="E24" s="38">
        <v>2515.8511628000001</v>
      </c>
      <c r="F24" s="24" t="str">
        <f t="shared" si="5"/>
        <v>N/A</v>
      </c>
      <c r="G24" s="38">
        <v>4042.3002224000002</v>
      </c>
      <c r="H24" s="24" t="str">
        <f t="shared" si="6"/>
        <v>N/A</v>
      </c>
      <c r="I24" s="25">
        <v>-65.8</v>
      </c>
      <c r="J24" s="25">
        <v>60.67</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0</v>
      </c>
      <c r="D26" s="24" t="str">
        <f>IF($B26="N/A","N/A",IF(C26&gt;10,"No",IF(C26&lt;-10,"No","Yes")))</f>
        <v>N/A</v>
      </c>
      <c r="E26" s="23">
        <v>0</v>
      </c>
      <c r="F26" s="24" t="str">
        <f>IF($B26="N/A","N/A",IF(E26&gt;10,"No",IF(E26&lt;-10,"No","Yes")))</f>
        <v>N/A</v>
      </c>
      <c r="G26" s="23">
        <v>0</v>
      </c>
      <c r="H26" s="24" t="str">
        <f>IF($B26="N/A","N/A",IF(G26&gt;10,"No",IF(G26&lt;-10,"No","Yes")))</f>
        <v>N/A</v>
      </c>
      <c r="I26" s="25" t="s">
        <v>1205</v>
      </c>
      <c r="J26" s="25" t="s">
        <v>1205</v>
      </c>
      <c r="K26" s="23" t="s">
        <v>49</v>
      </c>
      <c r="L26" s="27" t="str">
        <f>IF(J26="Div by 0", "N/A", IF(K26="N/A","N/A", IF(J26&gt;VALUE(MID(K26,1,2)), "No", IF(J26&lt;-1*VALUE(MID(K26,1,2)), "No", "Yes"))))</f>
        <v>N/A</v>
      </c>
    </row>
    <row r="27" spans="1:12" x14ac:dyDescent="0.25">
      <c r="A27" s="78" t="s">
        <v>781</v>
      </c>
      <c r="B27" s="26" t="s">
        <v>49</v>
      </c>
      <c r="C27" s="29">
        <v>0</v>
      </c>
      <c r="D27" s="24" t="str">
        <f>IF($B27="N/A","N/A",IF(C27&gt;10,"No",IF(C27&lt;-10,"No","Yes")))</f>
        <v>N/A</v>
      </c>
      <c r="E27" s="29">
        <v>0</v>
      </c>
      <c r="F27" s="24" t="str">
        <f>IF($B27="N/A","N/A",IF(E27&gt;10,"No",IF(E27&lt;-10,"No","Yes")))</f>
        <v>N/A</v>
      </c>
      <c r="G27" s="29">
        <v>0</v>
      </c>
      <c r="H27" s="24" t="str">
        <f>IF($B27="N/A","N/A",IF(G27&gt;10,"No",IF(G27&lt;-10,"No","Yes")))</f>
        <v>N/A</v>
      </c>
      <c r="I27" s="25" t="s">
        <v>1205</v>
      </c>
      <c r="J27" s="25" t="s">
        <v>1205</v>
      </c>
      <c r="K27" s="27" t="s">
        <v>49</v>
      </c>
      <c r="L27" s="27" t="str">
        <f>IF(J27="Div by 0", "N/A", IF(K27="N/A","N/A", IF(J27&gt;VALUE(MID(K27,1,2)), "No", IF(J27&lt;-1*VALUE(MID(K27,1,2)), "No", "Yes"))))</f>
        <v>N/A</v>
      </c>
    </row>
    <row r="28" spans="1:12" x14ac:dyDescent="0.25">
      <c r="A28" s="36" t="s">
        <v>782</v>
      </c>
      <c r="B28" s="23" t="s">
        <v>49</v>
      </c>
      <c r="C28" s="23">
        <v>0</v>
      </c>
      <c r="D28" s="24" t="str">
        <f>IF($B28="N/A","N/A",IF(C28&gt;10,"No",IF(C28&lt;-10,"No","Yes")))</f>
        <v>N/A</v>
      </c>
      <c r="E28" s="23">
        <v>0</v>
      </c>
      <c r="F28" s="24" t="str">
        <f>IF($B28="N/A","N/A",IF(E28&gt;10,"No",IF(E28&lt;-10,"No","Yes")))</f>
        <v>N/A</v>
      </c>
      <c r="G28" s="23">
        <v>0</v>
      </c>
      <c r="H28" s="24" t="str">
        <f>IF($B28="N/A","N/A",IF(G28&gt;10,"No",IF(G28&lt;-10,"No","Yes")))</f>
        <v>N/A</v>
      </c>
      <c r="I28" s="25" t="s">
        <v>1205</v>
      </c>
      <c r="J28" s="25" t="s">
        <v>1205</v>
      </c>
      <c r="K28" s="23" t="s">
        <v>49</v>
      </c>
      <c r="L28" s="27" t="str">
        <f>IF(J28="Div by 0", "N/A", IF(K28="N/A","N/A", IF(J28&gt;VALUE(MID(K28,1,2)), "No", IF(J28&lt;-1*VALUE(MID(K28,1,2)), "No", "Yes"))))</f>
        <v>N/A</v>
      </c>
    </row>
    <row r="29" spans="1:12" x14ac:dyDescent="0.25">
      <c r="A29" s="78" t="s">
        <v>783</v>
      </c>
      <c r="B29" s="22" t="s">
        <v>49</v>
      </c>
      <c r="C29" s="29">
        <v>0</v>
      </c>
      <c r="D29" s="24" t="str">
        <f>IF($B29="N/A","N/A",IF(C29&gt;10,"No",IF(C29&lt;-10,"No","Yes")))</f>
        <v>N/A</v>
      </c>
      <c r="E29" s="29">
        <v>0</v>
      </c>
      <c r="F29" s="24" t="str">
        <f>IF($B29="N/A","N/A",IF(E29&gt;10,"No",IF(E29&lt;-10,"No","Yes")))</f>
        <v>N/A</v>
      </c>
      <c r="G29" s="29">
        <v>0</v>
      </c>
      <c r="H29" s="24" t="str">
        <f>IF($B29="N/A","N/A",IF(G29&gt;10,"No",IF(G29&lt;-10,"No","Yes")))</f>
        <v>N/A</v>
      </c>
      <c r="I29" s="25" t="s">
        <v>1205</v>
      </c>
      <c r="J29" s="25" t="s">
        <v>1205</v>
      </c>
      <c r="K29" s="27" t="s">
        <v>49</v>
      </c>
      <c r="L29" s="27" t="str">
        <f>IF(J29="Div by 0", "N/A", IF(K29="N/A","N/A", IF(J29&gt;VALUE(MID(K29,1,2)), "No", IF(J29&lt;-1*VALUE(MID(K29,1,2)), "No", "Yes"))))</f>
        <v>N/A</v>
      </c>
    </row>
    <row r="30" spans="1:12" ht="12.75" customHeight="1" x14ac:dyDescent="0.25">
      <c r="A30" s="36" t="s">
        <v>784</v>
      </c>
      <c r="B30" s="30" t="s">
        <v>49</v>
      </c>
      <c r="C30" s="30">
        <v>0</v>
      </c>
      <c r="D30" s="24" t="str">
        <f>IF($B30="N/A","N/A",IF(C30&gt;10,"No",IF(C30&lt;-10,"No","Yes")))</f>
        <v>N/A</v>
      </c>
      <c r="E30" s="30">
        <v>0</v>
      </c>
      <c r="F30" s="24" t="str">
        <f>IF($B30="N/A","N/A",IF(E30&gt;10,"No",IF(E30&lt;-10,"No","Yes")))</f>
        <v>N/A</v>
      </c>
      <c r="G30" s="30">
        <v>0</v>
      </c>
      <c r="H30" s="24" t="str">
        <f>IF($B30="N/A","N/A",IF(G30&gt;10,"No",IF(G30&lt;-10,"No","Yes")))</f>
        <v>N/A</v>
      </c>
      <c r="I30" s="25" t="s">
        <v>1205</v>
      </c>
      <c r="J30" s="25" t="s">
        <v>1205</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745543</v>
      </c>
      <c r="D32" s="24" t="str">
        <f>IF($B32="N/A","N/A",IF(C32&gt;10,"No",IF(C32&lt;-10,"No","Yes")))</f>
        <v>N/A</v>
      </c>
      <c r="E32" s="23">
        <v>740200</v>
      </c>
      <c r="F32" s="24" t="str">
        <f>IF($B32="N/A","N/A",IF(E32&gt;10,"No",IF(E32&lt;-10,"No","Yes")))</f>
        <v>N/A</v>
      </c>
      <c r="G32" s="23">
        <v>748817</v>
      </c>
      <c r="H32" s="24" t="str">
        <f>IF($B32="N/A","N/A",IF(G32&gt;10,"No",IF(G32&lt;-10,"No","Yes")))</f>
        <v>N/A</v>
      </c>
      <c r="I32" s="25">
        <v>-0.71699999999999997</v>
      </c>
      <c r="J32" s="25">
        <v>1.1639999999999999</v>
      </c>
      <c r="K32" s="30" t="s">
        <v>1191</v>
      </c>
      <c r="L32" s="27" t="str">
        <f>IF(J32="Div by 0", "N/A", IF(K32="N/A","N/A", IF(J32&gt;VALUE(MID(K32,1,2)), "No", IF(J32&lt;-1*VALUE(MID(K32,1,2)), "No", "Yes"))))</f>
        <v>Yes</v>
      </c>
    </row>
    <row r="33" spans="1:12" x14ac:dyDescent="0.25">
      <c r="A33" s="36" t="s">
        <v>294</v>
      </c>
      <c r="B33" s="23" t="s">
        <v>49</v>
      </c>
      <c r="C33" s="23">
        <v>597957.36</v>
      </c>
      <c r="D33" s="24" t="str">
        <f>IF($B33="N/A","N/A",IF(C33&gt;10,"No",IF(C33&lt;-10,"No","Yes")))</f>
        <v>N/A</v>
      </c>
      <c r="E33" s="23">
        <v>609854.93999999994</v>
      </c>
      <c r="F33" s="24" t="str">
        <f>IF($B33="N/A","N/A",IF(E33&gt;10,"No",IF(E33&lt;-10,"No","Yes")))</f>
        <v>N/A</v>
      </c>
      <c r="G33" s="23">
        <v>621820.98</v>
      </c>
      <c r="H33" s="24" t="str">
        <f>IF($B33="N/A","N/A",IF(G33&gt;10,"No",IF(G33&lt;-10,"No","Yes")))</f>
        <v>N/A</v>
      </c>
      <c r="I33" s="25">
        <v>1.99</v>
      </c>
      <c r="J33" s="25">
        <v>1.962</v>
      </c>
      <c r="K33" s="30" t="s">
        <v>107</v>
      </c>
      <c r="L33" s="27" t="str">
        <f>IF(J33="Div by 0", "N/A", IF(K33="N/A","N/A", IF(J33&gt;VALUE(MID(K33,1,2)), "No", IF(J33&lt;-1*VALUE(MID(K33,1,2)), "No", "Yes"))))</f>
        <v>Yes</v>
      </c>
    </row>
    <row r="34" spans="1:12" x14ac:dyDescent="0.25">
      <c r="A34" s="36" t="s">
        <v>786</v>
      </c>
      <c r="B34" s="23" t="s">
        <v>49</v>
      </c>
      <c r="C34" s="23">
        <v>0</v>
      </c>
      <c r="D34" s="24" t="str">
        <f>IF($B34="N/A","N/A",IF(C34&gt;10,"No",IF(C34&lt;-10,"No","Yes")))</f>
        <v>N/A</v>
      </c>
      <c r="E34" s="23">
        <v>0</v>
      </c>
      <c r="F34" s="24" t="str">
        <f>IF($B34="N/A","N/A",IF(E34&gt;10,"No",IF(E34&lt;-10,"No","Yes")))</f>
        <v>N/A</v>
      </c>
      <c r="G34" s="23">
        <v>0</v>
      </c>
      <c r="H34" s="24" t="str">
        <f>IF($B34="N/A","N/A",IF(G34&gt;10,"No",IF(G34&lt;-10,"No","Yes")))</f>
        <v>N/A</v>
      </c>
      <c r="I34" s="25" t="s">
        <v>1205</v>
      </c>
      <c r="J34" s="25" t="s">
        <v>1205</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t="s">
        <v>1205</v>
      </c>
      <c r="F35" s="24" t="str">
        <f t="shared" ref="F35:F37" si="8">IF($B35="N/A","N/A",IF(E35&gt;10,"No",IF(E35&lt;-10,"No","Yes")))</f>
        <v>N/A</v>
      </c>
      <c r="G35" s="23" t="s">
        <v>1205</v>
      </c>
      <c r="H35" s="24" t="str">
        <f t="shared" ref="H35:H37" si="9">IF($B35="N/A","N/A",IF(G35&gt;10,"No",IF(G35&lt;-10,"No","Yes")))</f>
        <v>N/A</v>
      </c>
      <c r="I35" s="25" t="s">
        <v>49</v>
      </c>
      <c r="J35" s="25" t="s">
        <v>1205</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t="s">
        <v>1205</v>
      </c>
      <c r="F36" s="24" t="str">
        <f t="shared" si="8"/>
        <v>N/A</v>
      </c>
      <c r="G36" s="23" t="s">
        <v>1205</v>
      </c>
      <c r="H36" s="24" t="str">
        <f t="shared" si="9"/>
        <v>N/A</v>
      </c>
      <c r="I36" s="25" t="s">
        <v>49</v>
      </c>
      <c r="J36" s="25" t="s">
        <v>1205</v>
      </c>
      <c r="K36" s="23" t="s">
        <v>49</v>
      </c>
      <c r="L36" s="27" t="str">
        <f t="shared" si="10"/>
        <v>N/A</v>
      </c>
    </row>
    <row r="37" spans="1:12" x14ac:dyDescent="0.25">
      <c r="A37" s="36" t="s">
        <v>886</v>
      </c>
      <c r="B37" s="23" t="s">
        <v>49</v>
      </c>
      <c r="C37" s="29" t="s">
        <v>49</v>
      </c>
      <c r="D37" s="24" t="str">
        <f t="shared" si="7"/>
        <v>N/A</v>
      </c>
      <c r="E37" s="29">
        <v>0</v>
      </c>
      <c r="F37" s="24" t="str">
        <f t="shared" si="8"/>
        <v>N/A</v>
      </c>
      <c r="G37" s="29">
        <v>0</v>
      </c>
      <c r="H37" s="24" t="str">
        <f t="shared" si="9"/>
        <v>N/A</v>
      </c>
      <c r="I37" s="25" t="s">
        <v>49</v>
      </c>
      <c r="J37" s="25" t="s">
        <v>1205</v>
      </c>
      <c r="K37" s="23" t="s">
        <v>49</v>
      </c>
      <c r="L37" s="27" t="str">
        <f t="shared" si="10"/>
        <v>N/A</v>
      </c>
    </row>
    <row r="38" spans="1:12" x14ac:dyDescent="0.25">
      <c r="A38" s="36" t="s">
        <v>787</v>
      </c>
      <c r="B38" s="23" t="s">
        <v>49</v>
      </c>
      <c r="C38" s="23">
        <v>0</v>
      </c>
      <c r="D38" s="24" t="str">
        <f>IF($B38="N/A","N/A",IF(C38&gt;10,"No",IF(C38&lt;-10,"No","Yes")))</f>
        <v>N/A</v>
      </c>
      <c r="E38" s="23">
        <v>0</v>
      </c>
      <c r="F38" s="24" t="str">
        <f>IF($B38="N/A","N/A",IF(E38&gt;10,"No",IF(E38&lt;-10,"No","Yes")))</f>
        <v>N/A</v>
      </c>
      <c r="G38" s="23">
        <v>0</v>
      </c>
      <c r="H38" s="24" t="str">
        <f>IF($B38="N/A","N/A",IF(G38&gt;10,"No",IF(G38&lt;-10,"No","Yes")))</f>
        <v>N/A</v>
      </c>
      <c r="I38" s="25" t="s">
        <v>1205</v>
      </c>
      <c r="J38" s="25" t="s">
        <v>1205</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96.707634569999996</v>
      </c>
      <c r="D40" s="24" t="str">
        <f>IF($B40="N/A","N/A",IF(C40&gt;=95,"Yes","No"))</f>
        <v>Yes</v>
      </c>
      <c r="E40" s="29">
        <v>97.052012969000003</v>
      </c>
      <c r="F40" s="24" t="str">
        <f>IF($B40="N/A","N/A",IF(E40&gt;=95,"Yes","No"))</f>
        <v>Yes</v>
      </c>
      <c r="G40" s="29">
        <v>98.004318811999994</v>
      </c>
      <c r="H40" s="24" t="str">
        <f>IF($B40="N/A","N/A",IF(G40&gt;=95,"Yes","No"))</f>
        <v>Yes</v>
      </c>
      <c r="I40" s="25">
        <v>0.35610000000000003</v>
      </c>
      <c r="J40" s="25">
        <v>0.98119999999999996</v>
      </c>
      <c r="K40" s="26" t="s">
        <v>107</v>
      </c>
      <c r="L40" s="27" t="str">
        <f t="shared" ref="L40:L89" si="11">IF(J40="Div by 0", "N/A", IF(K40="N/A","N/A", IF(J40&gt;VALUE(MID(K40,1,2)), "No", IF(J40&lt;-1*VALUE(MID(K40,1,2)), "No", "Yes"))))</f>
        <v>Yes</v>
      </c>
    </row>
    <row r="41" spans="1:12" ht="12.75" customHeight="1" x14ac:dyDescent="0.25">
      <c r="A41" s="70" t="s">
        <v>296</v>
      </c>
      <c r="B41" s="31" t="s">
        <v>67</v>
      </c>
      <c r="C41" s="32">
        <v>96.625546748999994</v>
      </c>
      <c r="D41" s="24" t="str">
        <f>IF($B41="N/A","N/A",IF(C41&gt;95,"Yes","No"))</f>
        <v>Yes</v>
      </c>
      <c r="E41" s="32">
        <v>96.987841123999999</v>
      </c>
      <c r="F41" s="24" t="str">
        <f>IF($B41="N/A","N/A",IF(E41&gt;95,"Yes","No"))</f>
        <v>Yes</v>
      </c>
      <c r="G41" s="32">
        <v>97.754458032000002</v>
      </c>
      <c r="H41" s="24" t="str">
        <f>IF($B41="N/A","N/A",IF(G41&gt;95,"Yes","No"))</f>
        <v>Yes</v>
      </c>
      <c r="I41" s="32">
        <v>0.37490000000000001</v>
      </c>
      <c r="J41" s="32">
        <v>0.79039999999999999</v>
      </c>
      <c r="K41" s="34" t="s">
        <v>107</v>
      </c>
      <c r="L41" s="27" t="str">
        <f t="shared" si="11"/>
        <v>Yes</v>
      </c>
    </row>
    <row r="42" spans="1:12" ht="12.75" customHeight="1" x14ac:dyDescent="0.25">
      <c r="A42" s="70" t="s">
        <v>297</v>
      </c>
      <c r="B42" s="31" t="s">
        <v>49</v>
      </c>
      <c r="C42" s="32">
        <v>3.31302152E-2</v>
      </c>
      <c r="D42" s="33" t="str">
        <f t="shared" ref="D42:D46" si="12">IF($B42="N/A","N/A",IF(C42&gt;10,"No",IF(C42&lt;-10,"No","Yes")))</f>
        <v>N/A</v>
      </c>
      <c r="E42" s="32">
        <v>8.9165090999999991E-3</v>
      </c>
      <c r="F42" s="33" t="str">
        <f t="shared" ref="F42:F46" si="13">IF($B42="N/A","N/A",IF(E42&gt;10,"No",IF(E42&lt;-10,"No","Yes")))</f>
        <v>N/A</v>
      </c>
      <c r="G42" s="32">
        <v>1.9096788699999999E-2</v>
      </c>
      <c r="H42" s="33" t="str">
        <f t="shared" ref="H42:H46" si="14">IF($B42="N/A","N/A",IF(G42&gt;10,"No",IF(G42&lt;-10,"No","Yes")))</f>
        <v>N/A</v>
      </c>
      <c r="I42" s="32">
        <v>-73.099999999999994</v>
      </c>
      <c r="J42" s="32">
        <v>114.2</v>
      </c>
      <c r="K42" s="34" t="s">
        <v>49</v>
      </c>
      <c r="L42" s="27" t="str">
        <f t="shared" si="11"/>
        <v>N/A</v>
      </c>
    </row>
    <row r="43" spans="1:12" ht="12.75" customHeight="1" x14ac:dyDescent="0.25">
      <c r="A43" s="70" t="s">
        <v>298</v>
      </c>
      <c r="B43" s="31" t="s">
        <v>49</v>
      </c>
      <c r="C43" s="32">
        <v>1.877826E-3</v>
      </c>
      <c r="D43" s="33" t="str">
        <f t="shared" si="12"/>
        <v>N/A</v>
      </c>
      <c r="E43" s="32">
        <v>1.4860848E-3</v>
      </c>
      <c r="F43" s="33" t="str">
        <f t="shared" si="13"/>
        <v>N/A</v>
      </c>
      <c r="G43" s="32">
        <v>1.0683518E-3</v>
      </c>
      <c r="H43" s="33" t="str">
        <f t="shared" si="14"/>
        <v>N/A</v>
      </c>
      <c r="I43" s="32">
        <v>-20.9</v>
      </c>
      <c r="J43" s="32">
        <v>-28.1</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0</v>
      </c>
      <c r="H44" s="33" t="str">
        <f t="shared" si="14"/>
        <v>N/A</v>
      </c>
      <c r="I44" s="32" t="s">
        <v>1205</v>
      </c>
      <c r="J44" s="32" t="s">
        <v>1205</v>
      </c>
      <c r="K44" s="34" t="s">
        <v>49</v>
      </c>
      <c r="L44" s="27" t="str">
        <f t="shared" si="11"/>
        <v>N/A</v>
      </c>
    </row>
    <row r="45" spans="1:12" ht="25" x14ac:dyDescent="0.25">
      <c r="A45" s="70" t="s">
        <v>724</v>
      </c>
      <c r="B45" s="22" t="s">
        <v>49</v>
      </c>
      <c r="C45" s="25">
        <v>4.4397170899999998E-2</v>
      </c>
      <c r="D45" s="24" t="str">
        <f t="shared" si="12"/>
        <v>N/A</v>
      </c>
      <c r="E45" s="25">
        <v>5.09321805E-2</v>
      </c>
      <c r="F45" s="24" t="str">
        <f t="shared" si="13"/>
        <v>N/A</v>
      </c>
      <c r="G45" s="25">
        <v>0.2251551447</v>
      </c>
      <c r="H45" s="24" t="str">
        <f t="shared" si="14"/>
        <v>N/A</v>
      </c>
      <c r="I45" s="25">
        <v>14.72</v>
      </c>
      <c r="J45" s="25">
        <v>342.1</v>
      </c>
      <c r="K45" s="26" t="s">
        <v>49</v>
      </c>
      <c r="L45" s="27" t="str">
        <f t="shared" si="11"/>
        <v>N/A</v>
      </c>
    </row>
    <row r="46" spans="1:12" ht="27.75" customHeight="1" x14ac:dyDescent="0.25">
      <c r="A46" s="70" t="s">
        <v>300</v>
      </c>
      <c r="B46" s="22" t="s">
        <v>49</v>
      </c>
      <c r="C46" s="25">
        <v>2.6826085000000001E-3</v>
      </c>
      <c r="D46" s="24" t="str">
        <f t="shared" si="12"/>
        <v>N/A</v>
      </c>
      <c r="E46" s="25">
        <v>2.8370711000000001E-3</v>
      </c>
      <c r="F46" s="24" t="str">
        <f t="shared" si="13"/>
        <v>N/A</v>
      </c>
      <c r="G46" s="25">
        <v>4.5404952000000004E-3</v>
      </c>
      <c r="H46" s="24" t="str">
        <f t="shared" si="14"/>
        <v>N/A</v>
      </c>
      <c r="I46" s="25">
        <v>5.758</v>
      </c>
      <c r="J46" s="25">
        <v>60.04</v>
      </c>
      <c r="K46" s="26" t="s">
        <v>49</v>
      </c>
      <c r="L46" s="27" t="str">
        <f t="shared" si="11"/>
        <v>N/A</v>
      </c>
    </row>
    <row r="47" spans="1:12" x14ac:dyDescent="0.25">
      <c r="A47" s="70" t="s">
        <v>839</v>
      </c>
      <c r="B47" s="26" t="s">
        <v>49</v>
      </c>
      <c r="C47" s="30">
        <v>25158</v>
      </c>
      <c r="D47" s="24" t="str">
        <f>IF($B47="N/A","N/A",IF(C47&gt;0,"No",IF(C47&lt;0,"No","Yes")))</f>
        <v>N/A</v>
      </c>
      <c r="E47" s="30">
        <v>22296</v>
      </c>
      <c r="F47" s="24" t="str">
        <f>IF($B47="N/A","N/A",IF(E47&gt;0,"No",IF(E47&lt;0,"No","Yes")))</f>
        <v>N/A</v>
      </c>
      <c r="G47" s="30">
        <v>16815</v>
      </c>
      <c r="H47" s="24" t="str">
        <f>IF($B47="N/A","N/A",IF(G47&gt;0,"No",IF(G47&lt;0,"No","Yes")))</f>
        <v>N/A</v>
      </c>
      <c r="I47" s="25">
        <v>-11.4</v>
      </c>
      <c r="J47" s="25">
        <v>-24.6</v>
      </c>
      <c r="K47" s="26" t="s">
        <v>49</v>
      </c>
      <c r="L47" s="27" t="str">
        <f t="shared" si="11"/>
        <v>N/A</v>
      </c>
    </row>
    <row r="48" spans="1:12" x14ac:dyDescent="0.25">
      <c r="A48" s="70" t="s">
        <v>840</v>
      </c>
      <c r="B48" s="26" t="s">
        <v>0</v>
      </c>
      <c r="C48" s="29">
        <v>3.3744532508999998</v>
      </c>
      <c r="D48" s="24" t="str">
        <f>IF($B48="N/A","N/A",IF(C48&gt;=5,"No",IF(C48&lt;0,"No","Yes")))</f>
        <v>Yes</v>
      </c>
      <c r="E48" s="29">
        <v>3.012158876</v>
      </c>
      <c r="F48" s="24" t="str">
        <f>IF($B48="N/A","N/A",IF(E48&gt;=5,"No",IF(E48&lt;0,"No","Yes")))</f>
        <v>Yes</v>
      </c>
      <c r="G48" s="29">
        <v>2.2455419682</v>
      </c>
      <c r="H48" s="24" t="str">
        <f>IF($B48="N/A","N/A",IF(G48&gt;=5,"No",IF(G48&lt;0,"No","Yes")))</f>
        <v>Yes</v>
      </c>
      <c r="I48" s="25">
        <v>-10.7</v>
      </c>
      <c r="J48" s="25">
        <v>-25.5</v>
      </c>
      <c r="K48" s="27" t="s">
        <v>49</v>
      </c>
      <c r="L48" s="27" t="str">
        <f t="shared" si="11"/>
        <v>N/A</v>
      </c>
    </row>
    <row r="49" spans="1:12" ht="12.75" customHeight="1" x14ac:dyDescent="0.25">
      <c r="A49" s="72" t="s">
        <v>841</v>
      </c>
      <c r="B49" s="31" t="s">
        <v>49</v>
      </c>
      <c r="C49" s="32">
        <v>97.782017647999993</v>
      </c>
      <c r="D49" s="33" t="str">
        <f t="shared" ref="D49:D52" si="15">IF($B49="N/A","N/A",IF(C49&gt;10,"No",IF(C49&lt;-10,"No","Yes")))</f>
        <v>N/A</v>
      </c>
      <c r="E49" s="32">
        <v>96.833512737999996</v>
      </c>
      <c r="F49" s="33" t="str">
        <f t="shared" ref="F49:F52" si="16">IF($B49="N/A","N/A",IF(E49&gt;10,"No",IF(E49&lt;-10,"No","Yes")))</f>
        <v>N/A</v>
      </c>
      <c r="G49" s="32">
        <v>96.015462385000006</v>
      </c>
      <c r="H49" s="33" t="str">
        <f t="shared" ref="H49:H52" si="17">IF($B49="N/A","N/A",IF(G49&gt;10,"No",IF(G49&lt;-10,"No","Yes")))</f>
        <v>N/A</v>
      </c>
      <c r="I49" s="25">
        <v>-0.97</v>
      </c>
      <c r="J49" s="25">
        <v>-0.84499999999999997</v>
      </c>
      <c r="K49" s="34" t="s">
        <v>49</v>
      </c>
      <c r="L49" s="27" t="str">
        <f t="shared" ref="L49:L52" si="18">IF(J49="Div by 0", "N/A", IF(K49="N/A","N/A", IF(J49&gt;VALUE(MID(K49,1,2)), "No", IF(J49&lt;-1*VALUE(MID(K49,1,2)), "No", "Yes"))))</f>
        <v>N/A</v>
      </c>
    </row>
    <row r="50" spans="1:12" ht="12.75" customHeight="1" x14ac:dyDescent="0.25">
      <c r="A50" s="72" t="s">
        <v>842</v>
      </c>
      <c r="B50" s="31" t="s">
        <v>49</v>
      </c>
      <c r="C50" s="32">
        <v>43.978058668999999</v>
      </c>
      <c r="D50" s="33" t="str">
        <f t="shared" si="15"/>
        <v>N/A</v>
      </c>
      <c r="E50" s="32">
        <v>53.646393971999998</v>
      </c>
      <c r="F50" s="33" t="str">
        <f t="shared" si="16"/>
        <v>N/A</v>
      </c>
      <c r="G50" s="32">
        <v>59.619387451999998</v>
      </c>
      <c r="H50" s="33" t="str">
        <f t="shared" si="17"/>
        <v>N/A</v>
      </c>
      <c r="I50" s="25">
        <v>21.98</v>
      </c>
      <c r="J50" s="25">
        <v>11.13</v>
      </c>
      <c r="K50" s="34" t="s">
        <v>49</v>
      </c>
      <c r="L50" s="27" t="str">
        <f t="shared" si="18"/>
        <v>N/A</v>
      </c>
    </row>
    <row r="51" spans="1:12" ht="12.75" customHeight="1" x14ac:dyDescent="0.25">
      <c r="A51" s="72" t="s">
        <v>843</v>
      </c>
      <c r="B51" s="31" t="s">
        <v>49</v>
      </c>
      <c r="C51" s="32">
        <v>1.9119166864999999</v>
      </c>
      <c r="D51" s="33" t="str">
        <f t="shared" si="15"/>
        <v>N/A</v>
      </c>
      <c r="E51" s="32">
        <v>3.1261212773999998</v>
      </c>
      <c r="F51" s="33" t="str">
        <f t="shared" si="16"/>
        <v>N/A</v>
      </c>
      <c r="G51" s="32">
        <v>3.9310139756</v>
      </c>
      <c r="H51" s="33" t="str">
        <f t="shared" si="17"/>
        <v>N/A</v>
      </c>
      <c r="I51" s="25">
        <v>63.51</v>
      </c>
      <c r="J51" s="25">
        <v>25.75</v>
      </c>
      <c r="K51" s="34" t="s">
        <v>49</v>
      </c>
      <c r="L51" s="27" t="str">
        <f t="shared" si="18"/>
        <v>N/A</v>
      </c>
    </row>
    <row r="52" spans="1:12" ht="12.75" customHeight="1" x14ac:dyDescent="0.25">
      <c r="A52" s="72" t="s">
        <v>959</v>
      </c>
      <c r="B52" s="31" t="s">
        <v>49</v>
      </c>
      <c r="C52" s="32" t="s">
        <v>49</v>
      </c>
      <c r="D52" s="33" t="str">
        <f t="shared" si="15"/>
        <v>N/A</v>
      </c>
      <c r="E52" s="32">
        <v>0.23771080010000001</v>
      </c>
      <c r="F52" s="33" t="str">
        <f t="shared" si="16"/>
        <v>N/A</v>
      </c>
      <c r="G52" s="32">
        <v>9.5153137099999993E-2</v>
      </c>
      <c r="H52" s="33" t="str">
        <f t="shared" si="17"/>
        <v>N/A</v>
      </c>
      <c r="I52" s="25" t="s">
        <v>49</v>
      </c>
      <c r="J52" s="25">
        <v>-60</v>
      </c>
      <c r="K52" s="34" t="s">
        <v>49</v>
      </c>
      <c r="L52" s="27" t="str">
        <f t="shared" si="18"/>
        <v>N/A</v>
      </c>
    </row>
    <row r="53" spans="1:12" x14ac:dyDescent="0.25">
      <c r="A53" s="78" t="s">
        <v>301</v>
      </c>
      <c r="B53" s="26" t="s">
        <v>121</v>
      </c>
      <c r="C53" s="30">
        <v>3173</v>
      </c>
      <c r="D53" s="24" t="str">
        <f>IF($B53="N/A","N/A",IF(C53&gt;0,"No",IF(C53&lt;0,"No","Yes")))</f>
        <v>No</v>
      </c>
      <c r="E53" s="30">
        <v>264</v>
      </c>
      <c r="F53" s="24" t="str">
        <f>IF($B53="N/A","N/A",IF(E53&gt;0,"No",IF(E53&lt;0,"No","Yes")))</f>
        <v>No</v>
      </c>
      <c r="G53" s="30">
        <v>487</v>
      </c>
      <c r="H53" s="24" t="str">
        <f>IF($B53="N/A","N/A",IF(G53&gt;0,"No",IF(G53&lt;0,"No","Yes")))</f>
        <v>No</v>
      </c>
      <c r="I53" s="25">
        <v>-91.7</v>
      </c>
      <c r="J53" s="25">
        <v>84.47</v>
      </c>
      <c r="K53" s="26" t="s">
        <v>49</v>
      </c>
      <c r="L53" s="27" t="str">
        <f t="shared" ref="L53" si="19">IF(J53="Div by 0", "N/A", IF(K53="N/A","N/A", IF(J53&gt;VALUE(MID(K53,1,2)), "No", IF(J53&lt;-1*VALUE(MID(K53,1,2)), "No", "Yes"))))</f>
        <v>N/A</v>
      </c>
    </row>
    <row r="54" spans="1:12" x14ac:dyDescent="0.25">
      <c r="A54" s="70" t="s">
        <v>806</v>
      </c>
      <c r="B54" s="26" t="s">
        <v>138</v>
      </c>
      <c r="C54" s="29">
        <v>0.86312928970000002</v>
      </c>
      <c r="D54" s="24" t="str">
        <f>IF($B54="N/A","N/A",IF(C54&gt;=10,"No",IF(C54&lt;0,"No","Yes")))</f>
        <v>Yes</v>
      </c>
      <c r="E54" s="29">
        <v>7.2683058600000003E-2</v>
      </c>
      <c r="F54" s="24" t="str">
        <f>IF($B54="N/A","N/A",IF(E54&gt;=10,"No",IF(E54&lt;0,"No","Yes")))</f>
        <v>Yes</v>
      </c>
      <c r="G54" s="29">
        <v>0.13300980079999999</v>
      </c>
      <c r="H54" s="24" t="str">
        <f>IF($B54="N/A","N/A",IF(G54&gt;=10,"No",IF(G54&lt;0,"No","Yes")))</f>
        <v>Yes</v>
      </c>
      <c r="I54" s="25">
        <v>-91.6</v>
      </c>
      <c r="J54" s="25">
        <v>83</v>
      </c>
      <c r="K54" s="26" t="s">
        <v>49</v>
      </c>
      <c r="L54" s="27" t="str">
        <f t="shared" ref="L54:L58" si="20">IF(J54="Div by 0", "N/A", IF(K54="N/A","N/A", IF(J54&gt;VALUE(MID(K54,1,2)), "No", IF(J54&lt;-1*VALUE(MID(K54,1,2)), "No", "Yes"))))</f>
        <v>N/A</v>
      </c>
    </row>
    <row r="55" spans="1:12" x14ac:dyDescent="0.25">
      <c r="A55" s="72" t="s">
        <v>841</v>
      </c>
      <c r="B55" s="22" t="s">
        <v>49</v>
      </c>
      <c r="C55" s="25">
        <v>59.875679876</v>
      </c>
      <c r="D55" s="33" t="str">
        <f t="shared" ref="D55:D58" si="21">IF($B55="N/A","N/A",IF(C55&gt;10,"No",IF(C55&lt;-10,"No","Yes")))</f>
        <v>N/A</v>
      </c>
      <c r="E55" s="25">
        <v>49.070631970000001</v>
      </c>
      <c r="F55" s="24" t="str">
        <f t="shared" ref="F55:F58" si="22">IF($B55="N/A","N/A",IF(E55&gt;10,"No",IF(E55&lt;-10,"No","Yes")))</f>
        <v>N/A</v>
      </c>
      <c r="G55" s="25">
        <v>75.301204819000006</v>
      </c>
      <c r="H55" s="24" t="str">
        <f t="shared" ref="H55:H58" si="23">IF($B55="N/A","N/A",IF(G55&gt;10,"No",IF(G55&lt;-10,"No","Yes")))</f>
        <v>N/A</v>
      </c>
      <c r="I55" s="25">
        <v>-18</v>
      </c>
      <c r="J55" s="25">
        <v>53.45</v>
      </c>
      <c r="K55" s="26" t="s">
        <v>49</v>
      </c>
      <c r="L55" s="27" t="str">
        <f t="shared" si="20"/>
        <v>N/A</v>
      </c>
    </row>
    <row r="56" spans="1:12" x14ac:dyDescent="0.25">
      <c r="A56" s="72" t="s">
        <v>842</v>
      </c>
      <c r="B56" s="22" t="s">
        <v>49</v>
      </c>
      <c r="C56" s="25">
        <v>2.9215229214999998</v>
      </c>
      <c r="D56" s="33" t="str">
        <f t="shared" ref="D56" si="24">IF($B56="N/A","N/A",IF(C56&gt;10,"No",IF(C56&lt;-10,"No","Yes")))</f>
        <v>N/A</v>
      </c>
      <c r="E56" s="25">
        <v>23.605947955000001</v>
      </c>
      <c r="F56" s="24" t="str">
        <f t="shared" ref="F56" si="25">IF($B56="N/A","N/A",IF(E56&gt;10,"No",IF(E56&lt;-10,"No","Yes")))</f>
        <v>N/A</v>
      </c>
      <c r="G56" s="25">
        <v>45.080321284999997</v>
      </c>
      <c r="H56" s="24" t="str">
        <f t="shared" ref="H56" si="26">IF($B56="N/A","N/A",IF(G56&gt;10,"No",IF(G56&lt;-10,"No","Yes")))</f>
        <v>N/A</v>
      </c>
      <c r="I56" s="25">
        <v>708</v>
      </c>
      <c r="J56" s="25">
        <v>90.97</v>
      </c>
      <c r="K56" s="26" t="s">
        <v>49</v>
      </c>
      <c r="L56" s="27" t="str">
        <f t="shared" ref="L56" si="27">IF(J56="Div by 0", "N/A", IF(K56="N/A","N/A", IF(J56&gt;VALUE(MID(K56,1,2)), "No", IF(J56&lt;-1*VALUE(MID(K56,1,2)), "No", "Yes"))))</f>
        <v>N/A</v>
      </c>
    </row>
    <row r="57" spans="1:12" x14ac:dyDescent="0.25">
      <c r="A57" s="72" t="s">
        <v>843</v>
      </c>
      <c r="B57" s="22" t="s">
        <v>49</v>
      </c>
      <c r="C57" s="25">
        <v>1.5540015500000001E-2</v>
      </c>
      <c r="D57" s="33" t="str">
        <f t="shared" si="21"/>
        <v>N/A</v>
      </c>
      <c r="E57" s="25">
        <v>0</v>
      </c>
      <c r="F57" s="24" t="str">
        <f t="shared" si="22"/>
        <v>N/A</v>
      </c>
      <c r="G57" s="25">
        <v>0</v>
      </c>
      <c r="H57" s="24" t="str">
        <f t="shared" si="23"/>
        <v>N/A</v>
      </c>
      <c r="I57" s="25">
        <v>-100</v>
      </c>
      <c r="J57" s="25" t="s">
        <v>1205</v>
      </c>
      <c r="K57" s="26" t="s">
        <v>49</v>
      </c>
      <c r="L57" s="27" t="str">
        <f t="shared" si="20"/>
        <v>N/A</v>
      </c>
    </row>
    <row r="58" spans="1:12" x14ac:dyDescent="0.25">
      <c r="A58" s="72" t="s">
        <v>959</v>
      </c>
      <c r="B58" s="22" t="s">
        <v>49</v>
      </c>
      <c r="C58" s="25" t="s">
        <v>49</v>
      </c>
      <c r="D58" s="33" t="str">
        <f t="shared" si="21"/>
        <v>N/A</v>
      </c>
      <c r="E58" s="25">
        <v>16.171003717000001</v>
      </c>
      <c r="F58" s="24" t="str">
        <f t="shared" si="22"/>
        <v>N/A</v>
      </c>
      <c r="G58" s="25">
        <v>2.4096385541999998</v>
      </c>
      <c r="H58" s="24" t="str">
        <f t="shared" si="23"/>
        <v>N/A</v>
      </c>
      <c r="I58" s="25" t="s">
        <v>49</v>
      </c>
      <c r="J58" s="25">
        <v>-85.1</v>
      </c>
      <c r="K58" s="26" t="s">
        <v>49</v>
      </c>
      <c r="L58" s="27" t="str">
        <f t="shared" si="20"/>
        <v>N/A</v>
      </c>
    </row>
    <row r="59" spans="1:12" x14ac:dyDescent="0.25">
      <c r="A59" s="78" t="s">
        <v>302</v>
      </c>
      <c r="B59" s="22" t="s">
        <v>49</v>
      </c>
      <c r="C59" s="32">
        <v>22.634241082999999</v>
      </c>
      <c r="D59" s="33" t="str">
        <f>IF($B59="N/A","N/A",IF(C59&gt;10,"No",IF(C59&lt;-10,"No","Yes")))</f>
        <v>N/A</v>
      </c>
      <c r="E59" s="32">
        <v>22.292083220999999</v>
      </c>
      <c r="F59" s="33" t="str">
        <f>IF($B59="N/A","N/A",IF(E59&gt;10,"No",IF(E59&lt;-10,"No","Yes")))</f>
        <v>N/A</v>
      </c>
      <c r="G59" s="32">
        <v>22.124097076000002</v>
      </c>
      <c r="H59" s="33" t="str">
        <f>IF($B59="N/A","N/A",IF(G59&gt;10,"No",IF(G59&lt;-10,"No","Yes")))</f>
        <v>N/A</v>
      </c>
      <c r="I59" s="25">
        <v>-1.51</v>
      </c>
      <c r="J59" s="25">
        <v>-0.754</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98.900667030999998</v>
      </c>
      <c r="D61" s="24" t="str">
        <f>IF($B61="N/A","N/A",IF(C61&gt;=98,"Yes","No"))</f>
        <v>Yes</v>
      </c>
      <c r="E61" s="25">
        <v>99.550797082000003</v>
      </c>
      <c r="F61" s="24" t="str">
        <f>IF($B61="N/A","N/A",IF(E61&gt;=98,"Yes","No"))</f>
        <v>Yes</v>
      </c>
      <c r="G61" s="25">
        <v>99.525518250999994</v>
      </c>
      <c r="H61" s="24" t="str">
        <f>IF($B61="N/A","N/A",IF(G61&gt;=98,"Yes","No"))</f>
        <v>Yes</v>
      </c>
      <c r="I61" s="25">
        <v>0.65739999999999998</v>
      </c>
      <c r="J61" s="25">
        <v>-2.5000000000000001E-2</v>
      </c>
      <c r="K61" s="26" t="s">
        <v>107</v>
      </c>
      <c r="L61" s="27" t="str">
        <f t="shared" si="11"/>
        <v>Yes</v>
      </c>
    </row>
    <row r="62" spans="1:12" x14ac:dyDescent="0.25">
      <c r="A62" s="78" t="s">
        <v>91</v>
      </c>
      <c r="B62" s="26" t="s">
        <v>118</v>
      </c>
      <c r="C62" s="25">
        <v>98.406798803000001</v>
      </c>
      <c r="D62" s="24" t="str">
        <f>IF($B62="N/A","N/A",IF(C62&gt;=95,"Yes","No"))</f>
        <v>Yes</v>
      </c>
      <c r="E62" s="25">
        <v>98.788840854</v>
      </c>
      <c r="F62" s="24" t="str">
        <f>IF($B62="N/A","N/A",IF(E62&gt;=95,"Yes","No"))</f>
        <v>Yes</v>
      </c>
      <c r="G62" s="25">
        <v>99.165483690000002</v>
      </c>
      <c r="H62" s="24" t="str">
        <f>IF($B62="N/A","N/A",IF(G62&gt;=95,"Yes","No"))</f>
        <v>Yes</v>
      </c>
      <c r="I62" s="25">
        <v>0.38819999999999999</v>
      </c>
      <c r="J62" s="25">
        <v>0.38129999999999997</v>
      </c>
      <c r="K62" s="26" t="s">
        <v>107</v>
      </c>
      <c r="L62" s="27" t="str">
        <f t="shared" si="11"/>
        <v>Yes</v>
      </c>
    </row>
    <row r="63" spans="1:12" x14ac:dyDescent="0.25">
      <c r="A63" s="78" t="s">
        <v>142</v>
      </c>
      <c r="B63" s="22" t="s">
        <v>49</v>
      </c>
      <c r="C63" s="25">
        <v>34.838366129999997</v>
      </c>
      <c r="D63" s="24" t="str">
        <f t="shared" ref="D63:D68" si="28">IF($B63="N/A","N/A",IF(C63&gt;10,"No",IF(C63&lt;-10,"No","Yes")))</f>
        <v>N/A</v>
      </c>
      <c r="E63" s="25">
        <v>35.004593352999997</v>
      </c>
      <c r="F63" s="24" t="str">
        <f t="shared" ref="F63:F68" si="29">IF($B63="N/A","N/A",IF(E63&gt;10,"No",IF(E63&lt;-10,"No","Yes")))</f>
        <v>N/A</v>
      </c>
      <c r="G63" s="25">
        <v>35.304754031999998</v>
      </c>
      <c r="H63" s="24" t="str">
        <f t="shared" ref="H63:H68" si="30">IF($B63="N/A","N/A",IF(G63&gt;10,"No",IF(G63&lt;-10,"No","Yes")))</f>
        <v>N/A</v>
      </c>
      <c r="I63" s="25">
        <v>0.47710000000000002</v>
      </c>
      <c r="J63" s="25">
        <v>0.85750000000000004</v>
      </c>
      <c r="K63" s="26" t="s">
        <v>107</v>
      </c>
      <c r="L63" s="27" t="str">
        <f t="shared" si="11"/>
        <v>Yes</v>
      </c>
    </row>
    <row r="64" spans="1:12" x14ac:dyDescent="0.25">
      <c r="A64" s="78" t="s">
        <v>143</v>
      </c>
      <c r="B64" s="22" t="s">
        <v>49</v>
      </c>
      <c r="C64" s="25">
        <v>55.209692801000003</v>
      </c>
      <c r="D64" s="24" t="str">
        <f t="shared" si="28"/>
        <v>N/A</v>
      </c>
      <c r="E64" s="25">
        <v>56.040529587000002</v>
      </c>
      <c r="F64" s="24" t="str">
        <f t="shared" si="29"/>
        <v>N/A</v>
      </c>
      <c r="G64" s="25">
        <v>56.541985558999997</v>
      </c>
      <c r="H64" s="24" t="str">
        <f t="shared" si="30"/>
        <v>N/A</v>
      </c>
      <c r="I64" s="25">
        <v>1.5049999999999999</v>
      </c>
      <c r="J64" s="25">
        <v>0.89480000000000004</v>
      </c>
      <c r="K64" s="26" t="s">
        <v>107</v>
      </c>
      <c r="L64" s="27" t="str">
        <f t="shared" si="11"/>
        <v>Yes</v>
      </c>
    </row>
    <row r="65" spans="1:12" x14ac:dyDescent="0.25">
      <c r="A65" s="78" t="s">
        <v>144</v>
      </c>
      <c r="B65" s="22" t="s">
        <v>49</v>
      </c>
      <c r="C65" s="25">
        <v>0.37865019189999999</v>
      </c>
      <c r="D65" s="24" t="str">
        <f t="shared" si="28"/>
        <v>N/A</v>
      </c>
      <c r="E65" s="25">
        <v>0.3917860038</v>
      </c>
      <c r="F65" s="24" t="str">
        <f t="shared" si="29"/>
        <v>N/A</v>
      </c>
      <c r="G65" s="25">
        <v>0.42346795009999999</v>
      </c>
      <c r="H65" s="24" t="str">
        <f t="shared" si="30"/>
        <v>N/A</v>
      </c>
      <c r="I65" s="25">
        <v>3.4689999999999999</v>
      </c>
      <c r="J65" s="25">
        <v>8.0869999999999997</v>
      </c>
      <c r="K65" s="26" t="s">
        <v>107</v>
      </c>
      <c r="L65" s="27" t="str">
        <f t="shared" si="11"/>
        <v>Yes</v>
      </c>
    </row>
    <row r="66" spans="1:12" x14ac:dyDescent="0.25">
      <c r="A66" s="78" t="s">
        <v>145</v>
      </c>
      <c r="B66" s="26" t="s">
        <v>49</v>
      </c>
      <c r="C66" s="25">
        <v>0.44839801330000001</v>
      </c>
      <c r="D66" s="24" t="str">
        <f t="shared" si="28"/>
        <v>N/A</v>
      </c>
      <c r="E66" s="25">
        <v>0.42258848960000001</v>
      </c>
      <c r="F66" s="24" t="str">
        <f t="shared" si="29"/>
        <v>N/A</v>
      </c>
      <c r="G66" s="25">
        <v>0.4377571556</v>
      </c>
      <c r="H66" s="24" t="str">
        <f t="shared" si="30"/>
        <v>N/A</v>
      </c>
      <c r="I66" s="25">
        <v>-5.76</v>
      </c>
      <c r="J66" s="25">
        <v>3.589</v>
      </c>
      <c r="K66" s="26" t="s">
        <v>49</v>
      </c>
      <c r="L66" s="27" t="str">
        <f t="shared" si="11"/>
        <v>N/A</v>
      </c>
    </row>
    <row r="67" spans="1:12" x14ac:dyDescent="0.25">
      <c r="A67" s="78" t="s">
        <v>304</v>
      </c>
      <c r="B67" s="26" t="s">
        <v>49</v>
      </c>
      <c r="C67" s="25">
        <v>3.7556519199999999E-2</v>
      </c>
      <c r="D67" s="24" t="str">
        <f t="shared" si="28"/>
        <v>N/A</v>
      </c>
      <c r="E67" s="25">
        <v>3.30991624E-2</v>
      </c>
      <c r="F67" s="24" t="str">
        <f t="shared" si="29"/>
        <v>N/A</v>
      </c>
      <c r="G67" s="25">
        <v>3.48549779E-2</v>
      </c>
      <c r="H67" s="24" t="str">
        <f t="shared" si="30"/>
        <v>N/A</v>
      </c>
      <c r="I67" s="25">
        <v>-11.9</v>
      </c>
      <c r="J67" s="25">
        <v>5.3049999999999997</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9.0873363441000006</v>
      </c>
      <c r="D69" s="24" t="str">
        <f>IF($B69="N/A","N/A",IF(C69&gt;=5,"No",IF(C69&lt;0,"No","Yes")))</f>
        <v>No</v>
      </c>
      <c r="E69" s="25">
        <v>8.1074034044999994</v>
      </c>
      <c r="F69" s="24" t="str">
        <f>IF($B69="N/A","N/A",IF(E69&gt;=5,"No",IF(E69&lt;0,"No","Yes")))</f>
        <v>No</v>
      </c>
      <c r="G69" s="25">
        <v>7.2571803258000003</v>
      </c>
      <c r="H69" s="24" t="str">
        <f>IF($B69="N/A","N/A",IF(G69&gt;=5,"No",IF(G69&lt;0,"No","Yes")))</f>
        <v>No</v>
      </c>
      <c r="I69" s="25">
        <v>-10.8</v>
      </c>
      <c r="J69" s="25">
        <v>-10.5</v>
      </c>
      <c r="K69" s="26" t="s">
        <v>107</v>
      </c>
      <c r="L69" s="27" t="str">
        <f t="shared" si="11"/>
        <v>No</v>
      </c>
    </row>
    <row r="70" spans="1:12" ht="12.75" customHeight="1" x14ac:dyDescent="0.25">
      <c r="A70" s="78" t="s">
        <v>307</v>
      </c>
      <c r="B70" s="26" t="s">
        <v>49</v>
      </c>
      <c r="C70" s="25">
        <v>1.4681916401999999</v>
      </c>
      <c r="D70" s="24" t="str">
        <f>IF($B70="N/A","N/A",IF(C70&gt;10,"No",IF(C70&lt;-10,"No","Yes")))</f>
        <v>N/A</v>
      </c>
      <c r="E70" s="25">
        <v>1.7279113752999999</v>
      </c>
      <c r="F70" s="24" t="str">
        <f>IF($B70="N/A","N/A",IF(E70&gt;10,"No",IF(E70&lt;-10,"No","Yes")))</f>
        <v>N/A</v>
      </c>
      <c r="G70" s="25">
        <v>1.9178250494</v>
      </c>
      <c r="H70" s="24" t="str">
        <f>IF($B70="N/A","N/A",IF(G70&gt;10,"No",IF(G70&lt;-10,"No","Yes")))</f>
        <v>N/A</v>
      </c>
      <c r="I70" s="25">
        <v>17.690000000000001</v>
      </c>
      <c r="J70" s="25">
        <v>10.99</v>
      </c>
      <c r="K70" s="26" t="s">
        <v>107</v>
      </c>
      <c r="L70" s="27" t="str">
        <f t="shared" si="11"/>
        <v>No</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5.1099668295000003</v>
      </c>
      <c r="D72" s="24" t="str">
        <f>IF($B72="N/A","N/A",IF(C72&gt;8,"No",IF(C72&lt;2,"No","Yes")))</f>
        <v>Yes</v>
      </c>
      <c r="E72" s="29">
        <v>4.8817887058</v>
      </c>
      <c r="F72" s="24" t="str">
        <f>IF($B72="N/A","N/A",IF(E72&gt;8,"No",IF(E72&lt;2,"No","Yes")))</f>
        <v>Yes</v>
      </c>
      <c r="G72" s="29">
        <v>4.6530727800999996</v>
      </c>
      <c r="H72" s="24" t="str">
        <f>IF($B72="N/A","N/A",IF(G72&gt;8,"No",IF(G72&lt;2,"No","Yes")))</f>
        <v>Yes</v>
      </c>
      <c r="I72" s="25">
        <v>-4.47</v>
      </c>
      <c r="J72" s="25">
        <v>-4.6900000000000004</v>
      </c>
      <c r="K72" s="26" t="s">
        <v>107</v>
      </c>
      <c r="L72" s="27" t="str">
        <f t="shared" si="11"/>
        <v>Yes</v>
      </c>
    </row>
    <row r="73" spans="1:12" x14ac:dyDescent="0.25">
      <c r="A73" s="42" t="s">
        <v>887</v>
      </c>
      <c r="B73" s="22" t="s">
        <v>49</v>
      </c>
      <c r="C73" s="29" t="s">
        <v>49</v>
      </c>
      <c r="D73" s="24" t="str">
        <f t="shared" ref="D73:D80" si="31">IF($B73="N/A","N/A",IF(C73&gt;10,"No",IF(C73&lt;-10,"No","Yes")))</f>
        <v>N/A</v>
      </c>
      <c r="E73" s="29">
        <v>18.586192920999999</v>
      </c>
      <c r="F73" s="24" t="str">
        <f t="shared" ref="F73:F80" si="32">IF($B73="N/A","N/A",IF(E73&gt;10,"No",IF(E73&lt;-10,"No","Yes")))</f>
        <v>N/A</v>
      </c>
      <c r="G73" s="29">
        <v>19.075021</v>
      </c>
      <c r="H73" s="24" t="str">
        <f t="shared" ref="H73:H80" si="33">IF($B73="N/A","N/A",IF(G73&gt;10,"No",IF(G73&lt;-10,"No","Yes")))</f>
        <v>N/A</v>
      </c>
      <c r="I73" s="25" t="s">
        <v>49</v>
      </c>
      <c r="J73" s="25">
        <v>2.63</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29.605106727999999</v>
      </c>
      <c r="F74" s="24" t="str">
        <f t="shared" si="32"/>
        <v>N/A</v>
      </c>
      <c r="G74" s="29">
        <v>30.997426608000001</v>
      </c>
      <c r="H74" s="24" t="str">
        <f t="shared" si="33"/>
        <v>N/A</v>
      </c>
      <c r="I74" s="25" t="s">
        <v>49</v>
      </c>
      <c r="J74" s="25">
        <v>4.7030000000000003</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3.1452310186000001</v>
      </c>
      <c r="F75" s="24" t="str">
        <f t="shared" si="32"/>
        <v>N/A</v>
      </c>
      <c r="G75" s="29">
        <v>3.2115990956</v>
      </c>
      <c r="H75" s="24" t="str">
        <f t="shared" si="33"/>
        <v>N/A</v>
      </c>
      <c r="I75" s="25" t="s">
        <v>49</v>
      </c>
      <c r="J75" s="25">
        <v>2.11</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20.247500675000001</v>
      </c>
      <c r="F76" s="24" t="str">
        <f t="shared" si="32"/>
        <v>N/A</v>
      </c>
      <c r="G76" s="29">
        <v>18.619235407000001</v>
      </c>
      <c r="H76" s="24" t="str">
        <f t="shared" si="33"/>
        <v>N/A</v>
      </c>
      <c r="I76" s="25" t="s">
        <v>49</v>
      </c>
      <c r="J76" s="25">
        <v>-8.0399999999999991</v>
      </c>
      <c r="K76" s="26" t="s">
        <v>107</v>
      </c>
      <c r="L76" s="27" t="str">
        <f t="shared" si="34"/>
        <v>Yes</v>
      </c>
    </row>
    <row r="77" spans="1:12" x14ac:dyDescent="0.25">
      <c r="A77" s="42" t="s">
        <v>891</v>
      </c>
      <c r="B77" s="22" t="s">
        <v>49</v>
      </c>
      <c r="C77" s="29" t="s">
        <v>49</v>
      </c>
      <c r="D77" s="24" t="str">
        <f t="shared" si="31"/>
        <v>N/A</v>
      </c>
      <c r="E77" s="29">
        <v>11.418400432</v>
      </c>
      <c r="F77" s="24" t="str">
        <f t="shared" si="32"/>
        <v>N/A</v>
      </c>
      <c r="G77" s="29">
        <v>11.650109439</v>
      </c>
      <c r="H77" s="24" t="str">
        <f t="shared" si="33"/>
        <v>N/A</v>
      </c>
      <c r="I77" s="25" t="s">
        <v>49</v>
      </c>
      <c r="J77" s="25">
        <v>2.0289999999999999</v>
      </c>
      <c r="K77" s="26" t="s">
        <v>107</v>
      </c>
      <c r="L77" s="27" t="str">
        <f t="shared" si="34"/>
        <v>Yes</v>
      </c>
    </row>
    <row r="78" spans="1:12" x14ac:dyDescent="0.25">
      <c r="A78" s="42" t="s">
        <v>892</v>
      </c>
      <c r="B78" s="22" t="s">
        <v>49</v>
      </c>
      <c r="C78" s="29" t="s">
        <v>49</v>
      </c>
      <c r="D78" s="24" t="str">
        <f t="shared" si="31"/>
        <v>N/A</v>
      </c>
      <c r="E78" s="29">
        <v>5.3189678464999997</v>
      </c>
      <c r="F78" s="24" t="str">
        <f t="shared" si="32"/>
        <v>N/A</v>
      </c>
      <c r="G78" s="29">
        <v>5.2297156715000002</v>
      </c>
      <c r="H78" s="24" t="str">
        <f t="shared" si="33"/>
        <v>N/A</v>
      </c>
      <c r="I78" s="25" t="s">
        <v>49</v>
      </c>
      <c r="J78" s="25">
        <v>-1.68</v>
      </c>
      <c r="K78" s="26" t="s">
        <v>107</v>
      </c>
      <c r="L78" s="27" t="str">
        <f t="shared" si="34"/>
        <v>Yes</v>
      </c>
    </row>
    <row r="79" spans="1:12" x14ac:dyDescent="0.25">
      <c r="A79" s="42" t="s">
        <v>893</v>
      </c>
      <c r="B79" s="22" t="s">
        <v>49</v>
      </c>
      <c r="C79" s="29" t="s">
        <v>49</v>
      </c>
      <c r="D79" s="24" t="str">
        <f t="shared" si="31"/>
        <v>N/A</v>
      </c>
      <c r="E79" s="29">
        <v>4.2477708727000003</v>
      </c>
      <c r="F79" s="24" t="str">
        <f t="shared" si="32"/>
        <v>N/A</v>
      </c>
      <c r="G79" s="29">
        <v>4.1116854986</v>
      </c>
      <c r="H79" s="24" t="str">
        <f t="shared" si="33"/>
        <v>N/A</v>
      </c>
      <c r="I79" s="25" t="s">
        <v>49</v>
      </c>
      <c r="J79" s="25">
        <v>-3.2</v>
      </c>
      <c r="K79" s="26" t="s">
        <v>107</v>
      </c>
      <c r="L79" s="27" t="str">
        <f t="shared" si="34"/>
        <v>Yes</v>
      </c>
    </row>
    <row r="80" spans="1:12" x14ac:dyDescent="0.25">
      <c r="A80" s="42" t="s">
        <v>894</v>
      </c>
      <c r="B80" s="22" t="s">
        <v>49</v>
      </c>
      <c r="C80" s="29" t="s">
        <v>49</v>
      </c>
      <c r="D80" s="24" t="str">
        <f t="shared" si="31"/>
        <v>N/A</v>
      </c>
      <c r="E80" s="29">
        <v>2.5490407998000002</v>
      </c>
      <c r="F80" s="24" t="str">
        <f t="shared" si="32"/>
        <v>N/A</v>
      </c>
      <c r="G80" s="29">
        <v>2.4521345002000001</v>
      </c>
      <c r="H80" s="24" t="str">
        <f t="shared" si="33"/>
        <v>N/A</v>
      </c>
      <c r="I80" s="25" t="s">
        <v>49</v>
      </c>
      <c r="J80" s="25">
        <v>-3.8</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406724</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23885</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221105</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72321</v>
      </c>
      <c r="H84" s="27" t="str">
        <f t="shared" si="37"/>
        <v>N/A</v>
      </c>
      <c r="I84" s="25" t="s">
        <v>49</v>
      </c>
      <c r="J84" s="25" t="s">
        <v>49</v>
      </c>
      <c r="K84" s="26" t="s">
        <v>107</v>
      </c>
      <c r="L84" s="27" t="str">
        <f t="shared" si="34"/>
        <v>N/A</v>
      </c>
    </row>
    <row r="85" spans="1:12" x14ac:dyDescent="0.25">
      <c r="A85" s="78" t="s">
        <v>598</v>
      </c>
      <c r="B85" s="22" t="s">
        <v>49</v>
      </c>
      <c r="C85" s="29">
        <v>99.999731738999998</v>
      </c>
      <c r="D85" s="24" t="str">
        <f>IF($B85="N/A","N/A",IF(C85&gt;10,"No",IF(C85&lt;-10,"No","Yes")))</f>
        <v>N/A</v>
      </c>
      <c r="E85" s="29">
        <v>100</v>
      </c>
      <c r="F85" s="24" t="str">
        <f>IF($B85="N/A","N/A",IF(E85&gt;10,"No",IF(E85&lt;-10,"No","Yes")))</f>
        <v>N/A</v>
      </c>
      <c r="G85" s="29">
        <v>100</v>
      </c>
      <c r="H85" s="24" t="str">
        <f>IF($B85="N/A","N/A",IF(G85&gt;10,"No",IF(G85&lt;-10,"No","Yes")))</f>
        <v>N/A</v>
      </c>
      <c r="I85" s="25">
        <v>2.9999999999999997E-4</v>
      </c>
      <c r="J85" s="25">
        <v>0</v>
      </c>
      <c r="K85" s="22" t="s">
        <v>49</v>
      </c>
      <c r="L85" s="27" t="str">
        <f t="shared" si="11"/>
        <v>N/A</v>
      </c>
    </row>
    <row r="86" spans="1:12" x14ac:dyDescent="0.25">
      <c r="A86" s="78" t="s">
        <v>1211</v>
      </c>
      <c r="B86" s="22" t="s">
        <v>49</v>
      </c>
      <c r="C86" s="29">
        <v>99.823618490000001</v>
      </c>
      <c r="D86" s="24" t="str">
        <f>IF($B86="N/A","N/A",IF(C86&gt;10,"No",IF(C86&lt;-10,"No","Yes")))</f>
        <v>N/A</v>
      </c>
      <c r="E86" s="29">
        <v>99.867468251999995</v>
      </c>
      <c r="F86" s="24" t="str">
        <f>IF($B86="N/A","N/A",IF(E86&gt;10,"No",IF(E86&lt;-10,"No","Yes")))</f>
        <v>N/A</v>
      </c>
      <c r="G86" s="29">
        <v>99.869260447000002</v>
      </c>
      <c r="H86" s="24" t="str">
        <f>IF($B86="N/A","N/A",IF(G86&gt;10,"No",IF(G86&lt;-10,"No","Yes")))</f>
        <v>N/A</v>
      </c>
      <c r="I86" s="25">
        <v>4.3900000000000002E-2</v>
      </c>
      <c r="J86" s="25">
        <v>1.8E-3</v>
      </c>
      <c r="K86" s="22" t="s">
        <v>49</v>
      </c>
      <c r="L86" s="27" t="str">
        <f t="shared" si="11"/>
        <v>N/A</v>
      </c>
    </row>
    <row r="87" spans="1:12" x14ac:dyDescent="0.25">
      <c r="A87" s="78" t="s">
        <v>895</v>
      </c>
      <c r="B87" s="22" t="s">
        <v>49</v>
      </c>
      <c r="C87" s="29" t="s">
        <v>49</v>
      </c>
      <c r="D87" s="24" t="str">
        <f t="shared" ref="D87:D88" si="38">IF($B87="N/A","N/A",IF(C87&gt;10,"No",IF(C87&lt;-10,"No","Yes")))</f>
        <v>N/A</v>
      </c>
      <c r="E87" s="29">
        <v>60.982977574000003</v>
      </c>
      <c r="F87" s="24" t="str">
        <f t="shared" ref="F87:F88" si="39">IF($B87="N/A","N/A",IF(E87&gt;10,"No",IF(E87&lt;-10,"No","Yes")))</f>
        <v>N/A</v>
      </c>
      <c r="G87" s="29">
        <v>59.852941373</v>
      </c>
      <c r="H87" s="24" t="str">
        <f t="shared" ref="H87:H88" si="40">IF($B87="N/A","N/A",IF(G87&gt;10,"No",IF(G87&lt;-10,"No","Yes")))</f>
        <v>N/A</v>
      </c>
      <c r="I87" s="25" t="s">
        <v>49</v>
      </c>
      <c r="J87" s="25">
        <v>-1.85</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38.884490677999999</v>
      </c>
      <c r="F88" s="24" t="str">
        <f t="shared" si="39"/>
        <v>N/A</v>
      </c>
      <c r="G88" s="29">
        <v>40.016319074000002</v>
      </c>
      <c r="H88" s="24" t="str">
        <f t="shared" si="40"/>
        <v>N/A</v>
      </c>
      <c r="I88" s="25" t="s">
        <v>49</v>
      </c>
      <c r="J88" s="25">
        <v>2.911</v>
      </c>
      <c r="K88" s="26" t="s">
        <v>107</v>
      </c>
      <c r="L88" s="27" t="str">
        <f>IF(J88="Div by 0", "N/A", IF(OR(J88="N/A",K88="N/A"),"N/A", IF(J88&gt;VALUE(MID(K88,1,2)), "No", IF(J88&lt;-1*VALUE(MID(K88,1,2)), "No", "Yes"))))</f>
        <v>Yes</v>
      </c>
    </row>
    <row r="89" spans="1:12" x14ac:dyDescent="0.25">
      <c r="A89" s="42" t="s">
        <v>309</v>
      </c>
      <c r="B89" s="22" t="s">
        <v>725</v>
      </c>
      <c r="C89" s="29">
        <v>58.751540822999999</v>
      </c>
      <c r="D89" s="24" t="str">
        <f>IF($B89="N/A","N/A",IF(C89&gt;70,"No",IF(C89&lt;40,"No","Yes")))</f>
        <v>Yes</v>
      </c>
      <c r="E89" s="29">
        <v>62.426101054</v>
      </c>
      <c r="F89" s="24" t="str">
        <f>IF($B89="N/A","N/A",IF(E89&gt;70,"No",IF(E89&lt;40,"No","Yes")))</f>
        <v>Yes</v>
      </c>
      <c r="G89" s="29">
        <v>62.948490753000002</v>
      </c>
      <c r="H89" s="24" t="str">
        <f>IF($B89="N/A","N/A",IF(G89&gt;70,"No",IF(G89&lt;40,"No","Yes")))</f>
        <v>Yes</v>
      </c>
      <c r="I89" s="25">
        <v>6.2539999999999996</v>
      </c>
      <c r="J89" s="25">
        <v>0.83679999999999999</v>
      </c>
      <c r="K89" s="26" t="s">
        <v>107</v>
      </c>
      <c r="L89" s="27" t="str">
        <f t="shared" si="11"/>
        <v>Yes</v>
      </c>
    </row>
    <row r="90" spans="1:12" x14ac:dyDescent="0.25">
      <c r="A90" s="73" t="s">
        <v>807</v>
      </c>
      <c r="B90" s="22" t="s">
        <v>49</v>
      </c>
      <c r="C90" s="29">
        <v>77.470707779999998</v>
      </c>
      <c r="D90" s="24" t="str">
        <f>IF($B90="N/A","N/A",IF(C90&gt;10,"No",IF(C90&lt;-10,"No","Yes")))</f>
        <v>N/A</v>
      </c>
      <c r="E90" s="29">
        <v>79.217176365</v>
      </c>
      <c r="F90" s="24" t="str">
        <f>IF($B90="N/A","N/A",IF(E90&gt;10,"No",IF(E90&lt;-10,"No","Yes")))</f>
        <v>N/A</v>
      </c>
      <c r="G90" s="29">
        <v>80.143434642000003</v>
      </c>
      <c r="H90" s="24" t="str">
        <f>IF($B90="N/A","N/A",IF(G90&gt;10,"No",IF(G90&lt;-10,"No","Yes")))</f>
        <v>N/A</v>
      </c>
      <c r="I90" s="25">
        <v>2.254</v>
      </c>
      <c r="J90" s="25">
        <v>1.169</v>
      </c>
      <c r="K90" s="22" t="s">
        <v>49</v>
      </c>
      <c r="L90" s="27" t="str">
        <f t="shared" ref="L90" si="41">IF(J90="Div by 0", "N/A", IF(K90="N/A","N/A", IF(J90&gt;VALUE(MID(K90,1,2)), "No", IF(J90&lt;-1*VALUE(MID(K90,1,2)), "No", "Yes"))))</f>
        <v>N/A</v>
      </c>
    </row>
    <row r="91" spans="1:12" x14ac:dyDescent="0.25">
      <c r="A91" s="73" t="s">
        <v>808</v>
      </c>
      <c r="B91" s="22" t="s">
        <v>49</v>
      </c>
      <c r="C91" s="29">
        <v>78.664863209000004</v>
      </c>
      <c r="D91" s="24" t="str">
        <f t="shared" ref="D91:D97" si="42">IF($B91="N/A","N/A",IF(C91&gt;10,"No",IF(C91&lt;-10,"No","Yes")))</f>
        <v>N/A</v>
      </c>
      <c r="E91" s="29">
        <v>81.351106285</v>
      </c>
      <c r="F91" s="24" t="str">
        <f t="shared" ref="F91:F97" si="43">IF($B91="N/A","N/A",IF(E91&gt;10,"No",IF(E91&lt;-10,"No","Yes")))</f>
        <v>N/A</v>
      </c>
      <c r="G91" s="29">
        <v>81.906719439</v>
      </c>
      <c r="H91" s="24" t="str">
        <f t="shared" ref="H91:H97" si="44">IF($B91="N/A","N/A",IF(G91&gt;10,"No",IF(G91&lt;-10,"No","Yes")))</f>
        <v>N/A</v>
      </c>
      <c r="I91" s="25">
        <v>3.415</v>
      </c>
      <c r="J91" s="25">
        <v>0.68300000000000005</v>
      </c>
      <c r="K91" s="22" t="s">
        <v>49</v>
      </c>
      <c r="L91" s="27" t="str">
        <f t="shared" ref="L91:L101" si="45">IF(J91="Div by 0", "N/A", IF(K91="N/A","N/A", IF(J91&gt;VALUE(MID(K91,1,2)), "No", IF(J91&lt;-1*VALUE(MID(K91,1,2)), "No", "Yes"))))</f>
        <v>N/A</v>
      </c>
    </row>
    <row r="92" spans="1:12" x14ac:dyDescent="0.25">
      <c r="A92" s="73" t="s">
        <v>809</v>
      </c>
      <c r="B92" s="22" t="s">
        <v>49</v>
      </c>
      <c r="C92" s="29">
        <v>48.685252005000002</v>
      </c>
      <c r="D92" s="24" t="str">
        <f t="shared" si="42"/>
        <v>N/A</v>
      </c>
      <c r="E92" s="29">
        <v>53.931742454999998</v>
      </c>
      <c r="F92" s="24" t="str">
        <f t="shared" si="43"/>
        <v>N/A</v>
      </c>
      <c r="G92" s="29">
        <v>56.913962918999999</v>
      </c>
      <c r="H92" s="24" t="str">
        <f t="shared" si="44"/>
        <v>N/A</v>
      </c>
      <c r="I92" s="25">
        <v>10.78</v>
      </c>
      <c r="J92" s="25">
        <v>5.53</v>
      </c>
      <c r="K92" s="22" t="s">
        <v>49</v>
      </c>
      <c r="L92" s="27" t="str">
        <f t="shared" si="45"/>
        <v>N/A</v>
      </c>
    </row>
    <row r="93" spans="1:12" x14ac:dyDescent="0.25">
      <c r="A93" s="73" t="s">
        <v>810</v>
      </c>
      <c r="B93" s="22" t="s">
        <v>49</v>
      </c>
      <c r="C93" s="29">
        <v>48.873036710999997</v>
      </c>
      <c r="D93" s="24" t="str">
        <f t="shared" si="42"/>
        <v>N/A</v>
      </c>
      <c r="E93" s="29">
        <v>50.839895437000003</v>
      </c>
      <c r="F93" s="24" t="str">
        <f t="shared" si="43"/>
        <v>N/A</v>
      </c>
      <c r="G93" s="29">
        <v>42.477231330000002</v>
      </c>
      <c r="H93" s="24" t="str">
        <f t="shared" si="44"/>
        <v>N/A</v>
      </c>
      <c r="I93" s="25">
        <v>4.024</v>
      </c>
      <c r="J93" s="25">
        <v>-16.399999999999999</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1.2612283932999999</v>
      </c>
      <c r="D95" s="24" t="str">
        <f t="shared" si="42"/>
        <v>N/A</v>
      </c>
      <c r="E95" s="29">
        <v>1.4029991894</v>
      </c>
      <c r="F95" s="24" t="str">
        <f t="shared" si="43"/>
        <v>N/A</v>
      </c>
      <c r="G95" s="29">
        <v>1.3000506132</v>
      </c>
      <c r="H95" s="24" t="str">
        <f t="shared" si="44"/>
        <v>N/A</v>
      </c>
      <c r="I95" s="25">
        <v>11.24</v>
      </c>
      <c r="J95" s="25">
        <v>-7.34</v>
      </c>
      <c r="K95" s="22" t="s">
        <v>49</v>
      </c>
      <c r="L95" s="27" t="str">
        <f t="shared" si="45"/>
        <v>N/A</v>
      </c>
    </row>
    <row r="96" spans="1:12" x14ac:dyDescent="0.25">
      <c r="A96" s="74" t="s">
        <v>812</v>
      </c>
      <c r="B96" s="22" t="s">
        <v>49</v>
      </c>
      <c r="C96" s="29">
        <v>1.4530349021</v>
      </c>
      <c r="D96" s="24" t="str">
        <f t="shared" si="42"/>
        <v>N/A</v>
      </c>
      <c r="E96" s="29">
        <v>1.4820318832999999</v>
      </c>
      <c r="F96" s="24" t="str">
        <f t="shared" si="43"/>
        <v>N/A</v>
      </c>
      <c r="G96" s="29">
        <v>1.4524242906</v>
      </c>
      <c r="H96" s="24" t="str">
        <f t="shared" si="44"/>
        <v>N/A</v>
      </c>
      <c r="I96" s="25">
        <v>1.996</v>
      </c>
      <c r="J96" s="25">
        <v>-2</v>
      </c>
      <c r="K96" s="22" t="s">
        <v>49</v>
      </c>
      <c r="L96" s="27" t="str">
        <f t="shared" si="45"/>
        <v>N/A</v>
      </c>
    </row>
    <row r="97" spans="1:12" ht="12.75" customHeight="1" x14ac:dyDescent="0.25">
      <c r="A97" s="74" t="s">
        <v>813</v>
      </c>
      <c r="B97" s="22" t="s">
        <v>49</v>
      </c>
      <c r="C97" s="29">
        <v>1.5851533713999999</v>
      </c>
      <c r="D97" s="24" t="str">
        <f t="shared" si="42"/>
        <v>N/A</v>
      </c>
      <c r="E97" s="29">
        <v>1.6174007024999999</v>
      </c>
      <c r="F97" s="24" t="str">
        <f t="shared" si="43"/>
        <v>N/A</v>
      </c>
      <c r="G97" s="29">
        <v>1.5640670551</v>
      </c>
      <c r="H97" s="24" t="str">
        <f t="shared" si="44"/>
        <v>N/A</v>
      </c>
      <c r="I97" s="25">
        <v>2.0339999999999998</v>
      </c>
      <c r="J97" s="25">
        <v>-3.3</v>
      </c>
      <c r="K97" s="22" t="s">
        <v>49</v>
      </c>
      <c r="L97" s="27" t="str">
        <f t="shared" si="45"/>
        <v>N/A</v>
      </c>
    </row>
    <row r="98" spans="1:12" ht="13" x14ac:dyDescent="0.25">
      <c r="A98" s="70" t="s">
        <v>964</v>
      </c>
      <c r="B98" s="26" t="s">
        <v>49</v>
      </c>
      <c r="C98" s="30">
        <v>5123</v>
      </c>
      <c r="D98" s="24" t="str">
        <f>IF($B98="N/A","N/A",IF(C98&gt;10,"No",IF(C98&lt;-10,"No","Yes")))</f>
        <v>N/A</v>
      </c>
      <c r="E98" s="30">
        <v>3269</v>
      </c>
      <c r="F98" s="24" t="str">
        <f>IF($B98="N/A","N/A",IF(E98&gt;10,"No",IF(E98&lt;-10,"No","Yes")))</f>
        <v>N/A</v>
      </c>
      <c r="G98" s="30">
        <v>3363</v>
      </c>
      <c r="H98" s="24" t="str">
        <f>IF($B98="N/A","N/A",IF(G98&gt;10,"No",IF(G98&lt;-10,"No","Yes")))</f>
        <v>N/A</v>
      </c>
      <c r="I98" s="25">
        <v>-36.200000000000003</v>
      </c>
      <c r="J98" s="25">
        <v>2.875</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1610</v>
      </c>
      <c r="D100" s="24" t="str">
        <f t="shared" ref="D100" si="49">IF($B100="N/A","N/A",IF(C100&gt;0,"No",IF(C100&lt;0,"No","Yes")))</f>
        <v>No</v>
      </c>
      <c r="E100" s="30">
        <v>451</v>
      </c>
      <c r="F100" s="24" t="str">
        <f t="shared" ref="F100" si="50">IF($B100="N/A","N/A",IF(E100&gt;0,"No",IF(E100&lt;0,"No","Yes")))</f>
        <v>No</v>
      </c>
      <c r="G100" s="30">
        <v>397</v>
      </c>
      <c r="H100" s="24" t="str">
        <f t="shared" ref="H100" si="51">IF($B100="N/A","N/A",IF(G100&gt;0,"No",IF(G100&lt;0,"No","Yes")))</f>
        <v>No</v>
      </c>
      <c r="I100" s="25">
        <v>-72</v>
      </c>
      <c r="J100" s="25">
        <v>-12</v>
      </c>
      <c r="K100" s="22" t="s">
        <v>49</v>
      </c>
      <c r="L100" s="27" t="str">
        <f t="shared" si="45"/>
        <v>N/A</v>
      </c>
    </row>
    <row r="101" spans="1:12" ht="12.75" customHeight="1" x14ac:dyDescent="0.25">
      <c r="A101" s="74" t="s">
        <v>963</v>
      </c>
      <c r="B101" s="31" t="s">
        <v>49</v>
      </c>
      <c r="C101" s="25" t="s">
        <v>49</v>
      </c>
      <c r="D101" s="24" t="str">
        <f>IF($B101="N/A","N/A",IF(C101&gt;10,"No",IF(C101&lt;-10,"No","Yes")))</f>
        <v>N/A</v>
      </c>
      <c r="E101" s="25">
        <v>97.117516629999997</v>
      </c>
      <c r="F101" s="24" t="str">
        <f>IF($B101="N/A","N/A",IF(E101&gt;10,"No",IF(E101&lt;-10,"No","Yes")))</f>
        <v>N/A</v>
      </c>
      <c r="G101" s="25">
        <v>97.481108312000003</v>
      </c>
      <c r="H101" s="24" t="str">
        <f>IF($B101="N/A","N/A",IF(G101&gt;10,"No",IF(G101&lt;-10,"No","Yes")))</f>
        <v>N/A</v>
      </c>
      <c r="I101" s="25" t="s">
        <v>49</v>
      </c>
      <c r="J101" s="25">
        <v>0.37440000000000001</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154966</v>
      </c>
      <c r="D103" s="24" t="str">
        <f>IF($B103="N/A","N/A",IF(C103&gt;10,"No",IF(C103&lt;-10,"No","Yes")))</f>
        <v>N/A</v>
      </c>
      <c r="E103" s="30">
        <v>153508</v>
      </c>
      <c r="F103" s="24" t="str">
        <f>IF($B103="N/A","N/A",IF(E103&gt;10,"No",IF(E103&lt;-10,"No","Yes")))</f>
        <v>N/A</v>
      </c>
      <c r="G103" s="30">
        <v>153931</v>
      </c>
      <c r="H103" s="24" t="str">
        <f>IF($B103="N/A","N/A",IF(G103&gt;10,"No",IF(G103&lt;-10,"No","Yes")))</f>
        <v>N/A</v>
      </c>
      <c r="I103" s="25">
        <v>-0.94099999999999995</v>
      </c>
      <c r="J103" s="25">
        <v>0.27560000000000001</v>
      </c>
      <c r="K103" s="26" t="s">
        <v>107</v>
      </c>
      <c r="L103" s="27" t="str">
        <f t="shared" ref="L103:L135" si="52">IF(J103="Div by 0", "N/A", IF(K103="N/A","N/A", IF(J103&gt;VALUE(MID(K103,1,2)), "No", IF(J103&lt;-1*VALUE(MID(K103,1,2)), "No", "Yes"))))</f>
        <v>Yes</v>
      </c>
    </row>
    <row r="104" spans="1:12" x14ac:dyDescent="0.25">
      <c r="A104" s="40" t="s">
        <v>311</v>
      </c>
      <c r="B104" s="26" t="s">
        <v>49</v>
      </c>
      <c r="C104" s="30">
        <v>140739.51</v>
      </c>
      <c r="D104" s="24" t="str">
        <f>IF($B104="N/A","N/A",IF(C104&gt;10,"No",IF(C104&lt;-10,"No","Yes")))</f>
        <v>N/A</v>
      </c>
      <c r="E104" s="30">
        <v>140384.93</v>
      </c>
      <c r="F104" s="24" t="str">
        <f>IF($B104="N/A","N/A",IF(E104&gt;10,"No",IF(E104&lt;-10,"No","Yes")))</f>
        <v>N/A</v>
      </c>
      <c r="G104" s="30">
        <v>141771.66</v>
      </c>
      <c r="H104" s="24" t="str">
        <f>IF($B104="N/A","N/A",IF(G104&gt;10,"No",IF(G104&lt;-10,"No","Yes")))</f>
        <v>N/A</v>
      </c>
      <c r="I104" s="25">
        <v>-0.252</v>
      </c>
      <c r="J104" s="25">
        <v>0.98780000000000001</v>
      </c>
      <c r="K104" s="26" t="s">
        <v>108</v>
      </c>
      <c r="L104" s="27" t="str">
        <f t="shared" si="52"/>
        <v>Yes</v>
      </c>
    </row>
    <row r="105" spans="1:12" x14ac:dyDescent="0.25">
      <c r="A105" s="42" t="s">
        <v>312</v>
      </c>
      <c r="B105" s="22" t="s">
        <v>115</v>
      </c>
      <c r="C105" s="29">
        <v>96.988733429999996</v>
      </c>
      <c r="D105" s="24" t="str">
        <f>IF($B105="N/A","N/A",IF(C105&gt;=90,"Yes","No"))</f>
        <v>Yes</v>
      </c>
      <c r="E105" s="29">
        <v>98.037488431</v>
      </c>
      <c r="F105" s="24" t="str">
        <f>IF($B105="N/A","N/A",IF(E105&gt;=90,"Yes","No"))</f>
        <v>Yes</v>
      </c>
      <c r="G105" s="29">
        <v>98.381873358000007</v>
      </c>
      <c r="H105" s="24" t="str">
        <f>IF($B105="N/A","N/A",IF(G105&gt;=90,"Yes","No"))</f>
        <v>Yes</v>
      </c>
      <c r="I105" s="25">
        <v>1.081</v>
      </c>
      <c r="J105" s="25">
        <v>0.3513</v>
      </c>
      <c r="K105" s="26" t="s">
        <v>107</v>
      </c>
      <c r="L105" s="27" t="str">
        <f t="shared" si="52"/>
        <v>Yes</v>
      </c>
    </row>
    <row r="106" spans="1:12" ht="12.75" customHeight="1" x14ac:dyDescent="0.25">
      <c r="A106" s="42" t="s">
        <v>698</v>
      </c>
      <c r="B106" s="22" t="s">
        <v>115</v>
      </c>
      <c r="C106" s="29">
        <v>97.243896931999998</v>
      </c>
      <c r="D106" s="24" t="str">
        <f>IF($B106="N/A","N/A",IF(C106&gt;=90,"Yes","No"))</f>
        <v>Yes</v>
      </c>
      <c r="E106" s="29">
        <v>98.595808461999994</v>
      </c>
      <c r="F106" s="24" t="str">
        <f>IF($B106="N/A","N/A",IF(E106&gt;=90,"Yes","No"))</f>
        <v>Yes</v>
      </c>
      <c r="G106" s="29">
        <v>98.773821835000007</v>
      </c>
      <c r="H106" s="24" t="str">
        <f>IF($B106="N/A","N/A",IF(G106&gt;=90,"Yes","No"))</f>
        <v>Yes</v>
      </c>
      <c r="I106" s="25">
        <v>1.39</v>
      </c>
      <c r="J106" s="25">
        <v>0.18049999999999999</v>
      </c>
      <c r="K106" s="26" t="s">
        <v>107</v>
      </c>
      <c r="L106" s="27" t="str">
        <f t="shared" si="52"/>
        <v>Yes</v>
      </c>
    </row>
    <row r="107" spans="1:12" ht="12.75" customHeight="1" x14ac:dyDescent="0.25">
      <c r="A107" s="78" t="s">
        <v>788</v>
      </c>
      <c r="B107" s="26" t="s">
        <v>110</v>
      </c>
      <c r="C107" s="25">
        <v>44.386448633000001</v>
      </c>
      <c r="D107" s="24" t="str">
        <f>IF($B107="N/A","N/A",IF(C107&gt;55,"No",IF(C107&lt;30,"No","Yes")))</f>
        <v>Yes</v>
      </c>
      <c r="E107" s="25">
        <v>45.009731615</v>
      </c>
      <c r="F107" s="24" t="str">
        <f>IF($B107="N/A","N/A",IF(E107&gt;55,"No",IF(E107&lt;30,"No","Yes")))</f>
        <v>Yes</v>
      </c>
      <c r="G107" s="25">
        <v>45.222443052000003</v>
      </c>
      <c r="H107" s="24" t="str">
        <f>IF($B107="N/A","N/A",IF(G107&gt;55,"No",IF(G107&lt;30,"No","Yes")))</f>
        <v>Yes</v>
      </c>
      <c r="I107" s="25">
        <v>1.4039999999999999</v>
      </c>
      <c r="J107" s="25">
        <v>0.47260000000000002</v>
      </c>
      <c r="K107" s="26" t="s">
        <v>107</v>
      </c>
      <c r="L107" s="27" t="str">
        <f t="shared" si="52"/>
        <v>Yes</v>
      </c>
    </row>
    <row r="108" spans="1:12" x14ac:dyDescent="0.25">
      <c r="A108" s="3" t="s">
        <v>1072</v>
      </c>
      <c r="B108" s="26" t="s">
        <v>0</v>
      </c>
      <c r="C108" s="25">
        <v>4.8571944813999997</v>
      </c>
      <c r="D108" s="24" t="str">
        <f>IF($B108="N/A","N/A",IF(C108&gt;=5,"No",IF(C108&lt;0,"No","Yes")))</f>
        <v>Yes</v>
      </c>
      <c r="E108" s="25">
        <v>2.1523308230999998</v>
      </c>
      <c r="F108" s="24" t="str">
        <f>IF($B108="N/A","N/A",IF(E108&gt;=5,"No",IF(E108&lt;0,"No","Yes")))</f>
        <v>Yes</v>
      </c>
      <c r="G108" s="25">
        <v>2.3731412126000002</v>
      </c>
      <c r="H108" s="24" t="str">
        <f>IF($B108="N/A","N/A",IF(G108&gt;=5,"No",IF(G108&lt;0,"No","Yes")))</f>
        <v>Yes</v>
      </c>
      <c r="I108" s="25">
        <v>-55.7</v>
      </c>
      <c r="J108" s="25">
        <v>10.26</v>
      </c>
      <c r="K108" s="26" t="s">
        <v>49</v>
      </c>
      <c r="L108" s="27" t="str">
        <f t="shared" si="52"/>
        <v>N/A</v>
      </c>
    </row>
    <row r="109" spans="1:12" x14ac:dyDescent="0.25">
      <c r="A109" s="3" t="s">
        <v>650</v>
      </c>
      <c r="B109" s="26" t="s">
        <v>49</v>
      </c>
      <c r="C109" s="25">
        <v>26.356749222000001</v>
      </c>
      <c r="D109" s="26" t="s">
        <v>49</v>
      </c>
      <c r="E109" s="25">
        <v>26.353675377999998</v>
      </c>
      <c r="F109" s="26" t="s">
        <v>49</v>
      </c>
      <c r="G109" s="25">
        <v>27.213491759</v>
      </c>
      <c r="H109" s="26" t="s">
        <v>49</v>
      </c>
      <c r="I109" s="25">
        <v>-1.2E-2</v>
      </c>
      <c r="J109" s="25">
        <v>3.2629999999999999</v>
      </c>
      <c r="K109" s="26" t="s">
        <v>49</v>
      </c>
      <c r="L109" s="27" t="str">
        <f t="shared" si="52"/>
        <v>N/A</v>
      </c>
    </row>
    <row r="110" spans="1:12" x14ac:dyDescent="0.25">
      <c r="A110" s="3" t="s">
        <v>651</v>
      </c>
      <c r="B110" s="26" t="s">
        <v>49</v>
      </c>
      <c r="C110" s="25">
        <v>32.503904081999998</v>
      </c>
      <c r="D110" s="26" t="s">
        <v>49</v>
      </c>
      <c r="E110" s="25">
        <v>34.626859838000001</v>
      </c>
      <c r="F110" s="26" t="s">
        <v>49</v>
      </c>
      <c r="G110" s="25">
        <v>33.767727098999998</v>
      </c>
      <c r="H110" s="26" t="s">
        <v>49</v>
      </c>
      <c r="I110" s="25">
        <v>6.5309999999999997</v>
      </c>
      <c r="J110" s="25">
        <v>-2.48</v>
      </c>
      <c r="K110" s="26" t="s">
        <v>49</v>
      </c>
      <c r="L110" s="27" t="str">
        <f t="shared" si="52"/>
        <v>N/A</v>
      </c>
    </row>
    <row r="111" spans="1:12" x14ac:dyDescent="0.25">
      <c r="A111" s="3" t="s">
        <v>652</v>
      </c>
      <c r="B111" s="26" t="s">
        <v>49</v>
      </c>
      <c r="C111" s="25">
        <v>12.414336047999999</v>
      </c>
      <c r="D111" s="26" t="s">
        <v>49</v>
      </c>
      <c r="E111" s="25">
        <v>12.357662141</v>
      </c>
      <c r="F111" s="26" t="s">
        <v>49</v>
      </c>
      <c r="G111" s="25">
        <v>11.067946028</v>
      </c>
      <c r="H111" s="26" t="s">
        <v>49</v>
      </c>
      <c r="I111" s="25">
        <v>-0.45700000000000002</v>
      </c>
      <c r="J111" s="25">
        <v>-10.4</v>
      </c>
      <c r="K111" s="26" t="s">
        <v>49</v>
      </c>
      <c r="L111" s="27" t="str">
        <f t="shared" si="52"/>
        <v>N/A</v>
      </c>
    </row>
    <row r="112" spans="1:12" x14ac:dyDescent="0.25">
      <c r="A112" s="3" t="s">
        <v>653</v>
      </c>
      <c r="B112" s="26" t="s">
        <v>49</v>
      </c>
      <c r="C112" s="25">
        <v>0</v>
      </c>
      <c r="D112" s="26" t="s">
        <v>49</v>
      </c>
      <c r="E112" s="25">
        <v>0</v>
      </c>
      <c r="F112" s="26" t="s">
        <v>49</v>
      </c>
      <c r="G112" s="25">
        <v>0</v>
      </c>
      <c r="H112" s="26" t="s">
        <v>49</v>
      </c>
      <c r="I112" s="25" t="s">
        <v>1205</v>
      </c>
      <c r="J112" s="25" t="s">
        <v>1205</v>
      </c>
      <c r="K112" s="26" t="s">
        <v>49</v>
      </c>
      <c r="L112" s="27" t="str">
        <f t="shared" si="52"/>
        <v>N/A</v>
      </c>
    </row>
    <row r="113" spans="1:12" x14ac:dyDescent="0.25">
      <c r="A113" s="3" t="s">
        <v>654</v>
      </c>
      <c r="B113" s="26" t="s">
        <v>49</v>
      </c>
      <c r="C113" s="25">
        <v>0.87890246890000001</v>
      </c>
      <c r="D113" s="26" t="s">
        <v>49</v>
      </c>
      <c r="E113" s="25">
        <v>0</v>
      </c>
      <c r="F113" s="26" t="s">
        <v>49</v>
      </c>
      <c r="G113" s="25">
        <v>0</v>
      </c>
      <c r="H113" s="26" t="s">
        <v>49</v>
      </c>
      <c r="I113" s="25">
        <v>-100</v>
      </c>
      <c r="J113" s="25" t="s">
        <v>1205</v>
      </c>
      <c r="K113" s="26" t="s">
        <v>49</v>
      </c>
      <c r="L113" s="27" t="str">
        <f t="shared" si="52"/>
        <v>N/A</v>
      </c>
    </row>
    <row r="114" spans="1:12" x14ac:dyDescent="0.25">
      <c r="A114" s="3" t="s">
        <v>655</v>
      </c>
      <c r="B114" s="26" t="s">
        <v>49</v>
      </c>
      <c r="C114" s="25">
        <v>6.3149335982999997</v>
      </c>
      <c r="D114" s="26" t="s">
        <v>49</v>
      </c>
      <c r="E114" s="25">
        <v>6.4498267190999998</v>
      </c>
      <c r="F114" s="26" t="s">
        <v>49</v>
      </c>
      <c r="G114" s="25">
        <v>7.2603958917</v>
      </c>
      <c r="H114" s="26" t="s">
        <v>49</v>
      </c>
      <c r="I114" s="25">
        <v>2.1360000000000001</v>
      </c>
      <c r="J114" s="25">
        <v>12.57</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16.673980099000001</v>
      </c>
      <c r="D116" s="26" t="s">
        <v>49</v>
      </c>
      <c r="E116" s="25">
        <v>18.059645100000001</v>
      </c>
      <c r="F116" s="26" t="s">
        <v>49</v>
      </c>
      <c r="G116" s="25">
        <v>18.317298009999998</v>
      </c>
      <c r="H116" s="26" t="s">
        <v>49</v>
      </c>
      <c r="I116" s="25">
        <v>8.31</v>
      </c>
      <c r="J116" s="25">
        <v>1.427</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54.035078661999997</v>
      </c>
      <c r="D119" s="26" t="s">
        <v>49</v>
      </c>
      <c r="E119" s="25">
        <v>54.838835760999999</v>
      </c>
      <c r="F119" s="26" t="s">
        <v>49</v>
      </c>
      <c r="G119" s="25">
        <v>54.458166321</v>
      </c>
      <c r="H119" s="26" t="s">
        <v>49</v>
      </c>
      <c r="I119" s="25">
        <v>1.4870000000000001</v>
      </c>
      <c r="J119" s="25">
        <v>-0.69399999999999995</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45.964921338000003</v>
      </c>
      <c r="D120" s="26" t="s">
        <v>49</v>
      </c>
      <c r="E120" s="25">
        <v>45.161164239000001</v>
      </c>
      <c r="F120" s="26" t="s">
        <v>49</v>
      </c>
      <c r="G120" s="25">
        <v>45.541833679</v>
      </c>
      <c r="H120" s="26" t="s">
        <v>49</v>
      </c>
      <c r="I120" s="25">
        <v>-1.75</v>
      </c>
      <c r="J120" s="25">
        <v>0.84289999999999998</v>
      </c>
      <c r="K120" s="26" t="s">
        <v>49</v>
      </c>
      <c r="L120" s="27" t="str">
        <f t="shared" si="53"/>
        <v>N/A</v>
      </c>
    </row>
    <row r="121" spans="1:12" ht="12.75" customHeight="1" x14ac:dyDescent="0.25">
      <c r="A121" s="78" t="s">
        <v>313</v>
      </c>
      <c r="B121" s="26" t="s">
        <v>49</v>
      </c>
      <c r="C121" s="30">
        <v>2949</v>
      </c>
      <c r="D121" s="24" t="str">
        <f>IF($B121="N/A","N/A",IF(C121&gt;10,"No",IF(C121&lt;-10,"No","Yes")))</f>
        <v>N/A</v>
      </c>
      <c r="E121" s="30">
        <v>1670</v>
      </c>
      <c r="F121" s="24" t="str">
        <f>IF($B121="N/A","N/A",IF(E121&gt;10,"No",IF(E121&lt;-10,"No","Yes")))</f>
        <v>N/A</v>
      </c>
      <c r="G121" s="30">
        <v>1445</v>
      </c>
      <c r="H121" s="24" t="str">
        <f>IF($B121="N/A","N/A",IF(G121&gt;10,"No",IF(G121&lt;-10,"No","Yes")))</f>
        <v>N/A</v>
      </c>
      <c r="I121" s="25">
        <v>-43.4</v>
      </c>
      <c r="J121" s="25">
        <v>-13.5</v>
      </c>
      <c r="K121" s="26" t="s">
        <v>107</v>
      </c>
      <c r="L121" s="27" t="str">
        <f t="shared" si="52"/>
        <v>No</v>
      </c>
    </row>
    <row r="122" spans="1:12" x14ac:dyDescent="0.25">
      <c r="A122" s="3" t="s">
        <v>592</v>
      </c>
      <c r="B122" s="26" t="s">
        <v>49</v>
      </c>
      <c r="C122" s="25">
        <v>6.7819599899999999E-2</v>
      </c>
      <c r="D122" s="24" t="str">
        <f>IF($B122="N/A","N/A",IF(C122&gt;10,"No",IF(C122&lt;-10,"No","Yes")))</f>
        <v>N/A</v>
      </c>
      <c r="E122" s="25">
        <v>0</v>
      </c>
      <c r="F122" s="24" t="str">
        <f>IF($B122="N/A","N/A",IF(E122&gt;10,"No",IF(E122&lt;-10,"No","Yes")))</f>
        <v>N/A</v>
      </c>
      <c r="G122" s="25">
        <v>0</v>
      </c>
      <c r="H122" s="24" t="str">
        <f>IF($B122="N/A","N/A",IF(G122&gt;10,"No",IF(G122&lt;-10,"No","Yes")))</f>
        <v>N/A</v>
      </c>
      <c r="I122" s="25">
        <v>-100</v>
      </c>
      <c r="J122" s="25" t="s">
        <v>1205</v>
      </c>
      <c r="K122" s="26" t="s">
        <v>107</v>
      </c>
      <c r="L122" s="27" t="str">
        <f t="shared" si="52"/>
        <v>N/A</v>
      </c>
    </row>
    <row r="123" spans="1:12" x14ac:dyDescent="0.25">
      <c r="A123" s="3" t="s">
        <v>593</v>
      </c>
      <c r="B123" s="26" t="s">
        <v>49</v>
      </c>
      <c r="C123" s="25">
        <v>0.81383519839999996</v>
      </c>
      <c r="D123" s="24" t="str">
        <f>IF($B123="N/A","N/A",IF(C123&gt;10,"No",IF(C123&lt;-10,"No","Yes")))</f>
        <v>N/A</v>
      </c>
      <c r="E123" s="25">
        <v>1.377245509</v>
      </c>
      <c r="F123" s="24" t="str">
        <f>IF($B123="N/A","N/A",IF(E123&gt;10,"No",IF(E123&lt;-10,"No","Yes")))</f>
        <v>N/A</v>
      </c>
      <c r="G123" s="25">
        <v>0.89965397920000001</v>
      </c>
      <c r="H123" s="24" t="str">
        <f>IF($B123="N/A","N/A",IF(G123&gt;10,"No",IF(G123&lt;-10,"No","Yes")))</f>
        <v>N/A</v>
      </c>
      <c r="I123" s="25">
        <v>69.23</v>
      </c>
      <c r="J123" s="25">
        <v>-34.700000000000003</v>
      </c>
      <c r="K123" s="26" t="s">
        <v>107</v>
      </c>
      <c r="L123" s="27" t="str">
        <f t="shared" si="52"/>
        <v>No</v>
      </c>
    </row>
    <row r="124" spans="1:12" x14ac:dyDescent="0.25">
      <c r="A124" s="40" t="s">
        <v>34</v>
      </c>
      <c r="B124" s="26" t="s">
        <v>49</v>
      </c>
      <c r="C124" s="25">
        <v>6.5175586899999999E-2</v>
      </c>
      <c r="D124" s="24" t="str">
        <f>IF($B124="N/A","N/A",IF(C124&gt;10,"No",IF(C124&lt;-10,"No","Yes")))</f>
        <v>N/A</v>
      </c>
      <c r="E124" s="25">
        <v>7.1006071300000001E-2</v>
      </c>
      <c r="F124" s="24" t="str">
        <f>IF($B124="N/A","N/A",IF(E124&gt;10,"No",IF(E124&lt;-10,"No","Yes")))</f>
        <v>N/A</v>
      </c>
      <c r="G124" s="25">
        <v>7.7307365000000003E-2</v>
      </c>
      <c r="H124" s="24" t="str">
        <f>IF($B124="N/A","N/A",IF(G124&gt;10,"No",IF(G124&lt;-10,"No","Yes")))</f>
        <v>N/A</v>
      </c>
      <c r="I124" s="25">
        <v>8.9459999999999997</v>
      </c>
      <c r="J124" s="25">
        <v>8.8740000000000006</v>
      </c>
      <c r="K124" s="26" t="s">
        <v>108</v>
      </c>
      <c r="L124" s="27" t="str">
        <f t="shared" si="52"/>
        <v>Yes</v>
      </c>
    </row>
    <row r="125" spans="1:12" x14ac:dyDescent="0.25">
      <c r="A125" s="40" t="s">
        <v>898</v>
      </c>
      <c r="B125" s="26" t="s">
        <v>49</v>
      </c>
      <c r="C125" s="25" t="s">
        <v>49</v>
      </c>
      <c r="D125" s="24" t="str">
        <f t="shared" ref="D125:D126" si="54">IF($B125="N/A","N/A",IF(C125&gt;10,"No",IF(C125&lt;-10,"No","Yes")))</f>
        <v>N/A</v>
      </c>
      <c r="E125" s="25">
        <v>63.754983453999998</v>
      </c>
      <c r="F125" s="24" t="str">
        <f t="shared" ref="F125:F126" si="55">IF($B125="N/A","N/A",IF(E125&gt;10,"No",IF(E125&lt;-10,"No","Yes")))</f>
        <v>N/A</v>
      </c>
      <c r="G125" s="25">
        <v>63.434266002000001</v>
      </c>
      <c r="H125" s="24" t="str">
        <f t="shared" ref="H125:H126" si="56">IF($B125="N/A","N/A",IF(G125&gt;10,"No",IF(G125&lt;-10,"No","Yes")))</f>
        <v>N/A</v>
      </c>
      <c r="I125" s="25" t="s">
        <v>49</v>
      </c>
      <c r="J125" s="25">
        <v>-0.503</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36.245016546000002</v>
      </c>
      <c r="F126" s="24" t="str">
        <f t="shared" si="55"/>
        <v>N/A</v>
      </c>
      <c r="G126" s="25">
        <v>36.565733997999999</v>
      </c>
      <c r="H126" s="24" t="str">
        <f t="shared" si="56"/>
        <v>N/A</v>
      </c>
      <c r="I126" s="25" t="s">
        <v>49</v>
      </c>
      <c r="J126" s="25">
        <v>0.88490000000000002</v>
      </c>
      <c r="K126" s="26" t="s">
        <v>107</v>
      </c>
      <c r="L126" s="27" t="str">
        <f>IF(J126="Div by 0", "N/A", IF(OR(J126="N/A",K126="N/A"),"N/A", IF(J126&gt;VALUE(MID(K126,1,2)), "No", IF(J126&lt;-1*VALUE(MID(K126,1,2)), "No", "Yes"))))</f>
        <v>Yes</v>
      </c>
    </row>
    <row r="127" spans="1:12" x14ac:dyDescent="0.25">
      <c r="A127" s="78" t="s">
        <v>35</v>
      </c>
      <c r="B127" s="26" t="s">
        <v>1019</v>
      </c>
      <c r="C127" s="25">
        <v>6.1729669734000003</v>
      </c>
      <c r="D127" s="24" t="str">
        <f>IF($B127="N/A","N/A",IF(C127&gt;10,"No",IF(C127&lt;5,"No","Yes")))</f>
        <v>Yes</v>
      </c>
      <c r="E127" s="25">
        <v>6.3052088490999996</v>
      </c>
      <c r="F127" s="24" t="str">
        <f>IF($B127="N/A","N/A",IF(E127&gt;10,"No",IF(E127&lt;5,"No","Yes")))</f>
        <v>Yes</v>
      </c>
      <c r="G127" s="25">
        <v>6.0709018975999998</v>
      </c>
      <c r="H127" s="24" t="str">
        <f t="shared" ref="H127:H130" si="57">IF($B127="N/A","N/A",IF(G127&gt;10,"No",IF(G127&lt;5,"No","Yes")))</f>
        <v>Yes</v>
      </c>
      <c r="I127" s="25">
        <v>2.1419999999999999</v>
      </c>
      <c r="J127" s="25">
        <v>-3.72</v>
      </c>
      <c r="K127" s="26" t="s">
        <v>108</v>
      </c>
      <c r="L127" s="27" t="str">
        <f t="shared" si="52"/>
        <v>Yes</v>
      </c>
    </row>
    <row r="128" spans="1:12" x14ac:dyDescent="0.25">
      <c r="A128" s="70" t="s">
        <v>815</v>
      </c>
      <c r="B128" s="26" t="s">
        <v>1019</v>
      </c>
      <c r="C128" s="25">
        <v>4.9501180904000002</v>
      </c>
      <c r="D128" s="24" t="str">
        <f>IF($B128="N/A","N/A",IF(C128&gt;10,"No",IF(C128&lt;5,"No","Yes")))</f>
        <v>No</v>
      </c>
      <c r="E128" s="25">
        <v>5.5287020872000001</v>
      </c>
      <c r="F128" s="24" t="str">
        <f t="shared" ref="F128:F130" si="58">IF($B128="N/A","N/A",IF(E128&gt;10,"No",IF(E128&lt;5,"No","Yes")))</f>
        <v>Yes</v>
      </c>
      <c r="G128" s="25">
        <v>5.1042350144000004</v>
      </c>
      <c r="H128" s="24" t="str">
        <f t="shared" si="57"/>
        <v>Yes</v>
      </c>
      <c r="I128" s="25">
        <v>11.69</v>
      </c>
      <c r="J128" s="25">
        <v>-7.68</v>
      </c>
      <c r="K128" s="26" t="s">
        <v>108</v>
      </c>
      <c r="L128" s="27" t="str">
        <f t="shared" ref="L128:L132" si="59">IF(J128="Div by 0", "N/A", IF(K128="N/A","N/A", IF(J128&gt;VALUE(MID(K128,1,2)), "No", IF(J128&lt;-1*VALUE(MID(K128,1,2)), "No", "Yes"))))</f>
        <v>Yes</v>
      </c>
    </row>
    <row r="129" spans="1:12" x14ac:dyDescent="0.25">
      <c r="A129" s="70" t="s">
        <v>816</v>
      </c>
      <c r="B129" s="26" t="s">
        <v>1019</v>
      </c>
      <c r="C129" s="25">
        <v>5.7457764929000001</v>
      </c>
      <c r="D129" s="24" t="str">
        <f>IF($B129="N/A","N/A",IF(C129&gt;10,"No",IF(C129&lt;5,"No","Yes")))</f>
        <v>Yes</v>
      </c>
      <c r="E129" s="25">
        <v>5.8837324438999996</v>
      </c>
      <c r="F129" s="24" t="str">
        <f t="shared" si="58"/>
        <v>Yes</v>
      </c>
      <c r="G129" s="25">
        <v>5.7408839025000002</v>
      </c>
      <c r="H129" s="24" t="str">
        <f t="shared" si="57"/>
        <v>Yes</v>
      </c>
      <c r="I129" s="25">
        <v>2.4009999999999998</v>
      </c>
      <c r="J129" s="25">
        <v>-2.4300000000000002</v>
      </c>
      <c r="K129" s="26" t="s">
        <v>108</v>
      </c>
      <c r="L129" s="27" t="str">
        <f t="shared" si="59"/>
        <v>Yes</v>
      </c>
    </row>
    <row r="130" spans="1:12" ht="12.75" customHeight="1" x14ac:dyDescent="0.25">
      <c r="A130" s="70" t="s">
        <v>817</v>
      </c>
      <c r="B130" s="26" t="s">
        <v>1019</v>
      </c>
      <c r="C130" s="25">
        <v>6.1910354528999996</v>
      </c>
      <c r="D130" s="24" t="str">
        <f>IF($B130="N/A","N/A",IF(C130&gt;10,"No",IF(C130&lt;5,"No","Yes")))</f>
        <v>Yes</v>
      </c>
      <c r="E130" s="25">
        <v>6.3201917815000002</v>
      </c>
      <c r="F130" s="24" t="str">
        <f t="shared" si="58"/>
        <v>Yes</v>
      </c>
      <c r="G130" s="25">
        <v>6.0910407910000002</v>
      </c>
      <c r="H130" s="24" t="str">
        <f t="shared" si="57"/>
        <v>Yes</v>
      </c>
      <c r="I130" s="25">
        <v>2.0859999999999999</v>
      </c>
      <c r="J130" s="25">
        <v>-3.63</v>
      </c>
      <c r="K130" s="26" t="s">
        <v>108</v>
      </c>
      <c r="L130" s="27" t="str">
        <f t="shared" si="59"/>
        <v>Yes</v>
      </c>
    </row>
    <row r="131" spans="1:12" x14ac:dyDescent="0.25">
      <c r="A131" s="70" t="s">
        <v>837</v>
      </c>
      <c r="B131" s="26" t="s">
        <v>49</v>
      </c>
      <c r="C131" s="30">
        <v>2531</v>
      </c>
      <c r="D131" s="24" t="str">
        <f>IF($B131="N/A","N/A",IF(C131&gt;10,"No",IF(C131&lt;-10,"No","Yes")))</f>
        <v>N/A</v>
      </c>
      <c r="E131" s="30">
        <v>1811</v>
      </c>
      <c r="F131" s="24" t="str">
        <f>IF($B131="N/A","N/A",IF(E131&gt;10,"No",IF(E131&lt;-10,"No","Yes")))</f>
        <v>N/A</v>
      </c>
      <c r="G131" s="30">
        <v>1877</v>
      </c>
      <c r="H131" s="24" t="str">
        <f>IF($B131="N/A","N/A",IF(G131&gt;10,"No",IF(G131&lt;-10,"No","Yes")))</f>
        <v>N/A</v>
      </c>
      <c r="I131" s="25">
        <v>-28.4</v>
      </c>
      <c r="J131" s="25">
        <v>3.6440000000000001</v>
      </c>
      <c r="K131" s="26" t="s">
        <v>107</v>
      </c>
      <c r="L131" s="27" t="str">
        <f t="shared" si="59"/>
        <v>Yes</v>
      </c>
    </row>
    <row r="132" spans="1:12" x14ac:dyDescent="0.25">
      <c r="A132" s="70" t="s">
        <v>838</v>
      </c>
      <c r="B132" s="26" t="s">
        <v>49</v>
      </c>
      <c r="C132" s="30">
        <v>1004</v>
      </c>
      <c r="D132" s="24" t="str">
        <f>IF($B132="N/A","N/A",IF(C132&gt;10,"No",IF(C132&lt;-10,"No","Yes")))</f>
        <v>N/A</v>
      </c>
      <c r="E132" s="30">
        <v>950</v>
      </c>
      <c r="F132" s="24" t="str">
        <f>IF($B132="N/A","N/A",IF(E132&gt;10,"No",IF(E132&lt;-10,"No","Yes")))</f>
        <v>N/A</v>
      </c>
      <c r="G132" s="30">
        <v>636</v>
      </c>
      <c r="H132" s="24" t="str">
        <f>IF($B132="N/A","N/A",IF(G132&gt;10,"No",IF(G132&lt;-10,"No","Yes")))</f>
        <v>N/A</v>
      </c>
      <c r="I132" s="25">
        <v>-5.38</v>
      </c>
      <c r="J132" s="25">
        <v>-33.1</v>
      </c>
      <c r="K132" s="26" t="s">
        <v>107</v>
      </c>
      <c r="L132" s="27" t="str">
        <f t="shared" si="59"/>
        <v>No</v>
      </c>
    </row>
    <row r="133" spans="1:12" x14ac:dyDescent="0.25">
      <c r="A133" s="78" t="s">
        <v>23</v>
      </c>
      <c r="B133" s="26" t="s">
        <v>49</v>
      </c>
      <c r="C133" s="25">
        <v>95.026005703999999</v>
      </c>
      <c r="D133" s="24" t="str">
        <f>IF($B133="N/A","N/A",IF(C133&gt;10,"No",IF(C133&lt;-10,"No","Yes")))</f>
        <v>N/A</v>
      </c>
      <c r="E133" s="25">
        <v>97.718034239000005</v>
      </c>
      <c r="F133" s="24" t="str">
        <f>IF($B133="N/A","N/A",IF(E133&gt;10,"No",IF(E133&lt;-10,"No","Yes")))</f>
        <v>N/A</v>
      </c>
      <c r="G133" s="25">
        <v>97.561894615</v>
      </c>
      <c r="H133" s="24" t="str">
        <f>IF($B133="N/A","N/A",IF(G133&gt;10,"No",IF(G133&lt;-10,"No","Yes")))</f>
        <v>N/A</v>
      </c>
      <c r="I133" s="25">
        <v>2.8330000000000002</v>
      </c>
      <c r="J133" s="25">
        <v>-0.16</v>
      </c>
      <c r="K133" s="26" t="s">
        <v>108</v>
      </c>
      <c r="L133" s="27" t="str">
        <f t="shared" si="52"/>
        <v>Yes</v>
      </c>
    </row>
    <row r="134" spans="1:12" x14ac:dyDescent="0.25">
      <c r="A134" s="78" t="s">
        <v>314</v>
      </c>
      <c r="B134" s="26" t="s">
        <v>49</v>
      </c>
      <c r="C134" s="25">
        <v>97.698597019999994</v>
      </c>
      <c r="D134" s="24" t="str">
        <f>IF($B134="N/A","N/A",IF(C134&gt;10,"No",IF(C134&lt;-10,"No","Yes")))</f>
        <v>N/A</v>
      </c>
      <c r="E134" s="25">
        <v>98.760041332</v>
      </c>
      <c r="F134" s="24" t="str">
        <f>IF($B134="N/A","N/A",IF(E134&gt;10,"No",IF(E134&lt;-10,"No","Yes")))</f>
        <v>N/A</v>
      </c>
      <c r="G134" s="25">
        <v>99.202945838000005</v>
      </c>
      <c r="H134" s="24" t="str">
        <f>IF($B134="N/A","N/A",IF(G134&gt;10,"No",IF(G134&lt;-10,"No","Yes")))</f>
        <v>N/A</v>
      </c>
      <c r="I134" s="25">
        <v>1.0860000000000001</v>
      </c>
      <c r="J134" s="25">
        <v>0.44850000000000001</v>
      </c>
      <c r="K134" s="26" t="s">
        <v>108</v>
      </c>
      <c r="L134" s="27" t="str">
        <f t="shared" si="52"/>
        <v>Yes</v>
      </c>
    </row>
    <row r="135" spans="1:12" x14ac:dyDescent="0.25">
      <c r="A135" s="40" t="s">
        <v>315</v>
      </c>
      <c r="B135" s="26" t="s">
        <v>49</v>
      </c>
      <c r="C135" s="30">
        <v>147630</v>
      </c>
      <c r="D135" s="24" t="str">
        <f>IF($B135="N/A","N/A",IF(C135&gt;10,"No",IF(C135&lt;-10,"No","Yes")))</f>
        <v>N/A</v>
      </c>
      <c r="E135" s="30">
        <v>145913</v>
      </c>
      <c r="F135" s="24" t="str">
        <f>IF($B135="N/A","N/A",IF(E135&gt;10,"No",IF(E135&lt;-10,"No","Yes")))</f>
        <v>N/A</v>
      </c>
      <c r="G135" s="30">
        <v>146702</v>
      </c>
      <c r="H135" s="24" t="str">
        <f>IF($B135="N/A","N/A",IF(G135&gt;10,"No",IF(G135&lt;-10,"No","Yes")))</f>
        <v>N/A</v>
      </c>
      <c r="I135" s="25">
        <v>-1.1599999999999999</v>
      </c>
      <c r="J135" s="25">
        <v>0.54069999999999996</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1.1345932399000001</v>
      </c>
      <c r="D137" s="24" t="str">
        <f>IF($B137="N/A","N/A",IF(C137&gt;10,"No",IF(C137&lt;-10,"No","Yes")))</f>
        <v>N/A</v>
      </c>
      <c r="E137" s="25">
        <v>1.0972291707999999</v>
      </c>
      <c r="F137" s="24" t="str">
        <f>IF($B137="N/A","N/A",IF(E137&gt;10,"No",IF(E137&lt;-10,"No","Yes")))</f>
        <v>N/A</v>
      </c>
      <c r="G137" s="25">
        <v>0.91750623710000001</v>
      </c>
      <c r="H137" s="24" t="str">
        <f>IF($B137="N/A","N/A",IF(G137&gt;10,"No",IF(G137&lt;-10,"No","Yes")))</f>
        <v>N/A</v>
      </c>
      <c r="I137" s="25">
        <v>-3.29</v>
      </c>
      <c r="J137" s="25">
        <v>-16.399999999999999</v>
      </c>
      <c r="K137" s="26" t="s">
        <v>108</v>
      </c>
      <c r="L137" s="27" t="str">
        <f>IF(J137="Div by 0", "N/A", IF(K137="N/A","N/A", IF(J137&gt;VALUE(MID(K137,1,2)), "No", IF(J137&lt;-1*VALUE(MID(K137,1,2)), "No", "Yes"))))</f>
        <v>No</v>
      </c>
    </row>
    <row r="138" spans="1:12" x14ac:dyDescent="0.25">
      <c r="A138" s="78" t="s">
        <v>882</v>
      </c>
      <c r="B138" s="26" t="s">
        <v>49</v>
      </c>
      <c r="C138" s="25">
        <v>0.87109666060000002</v>
      </c>
      <c r="D138" s="24" t="str">
        <f>IF($B138="N/A","N/A",IF(C138&gt;10,"No",IF(C138&lt;-10,"No","Yes")))</f>
        <v>N/A</v>
      </c>
      <c r="E138" s="25">
        <v>0.93960099509999995</v>
      </c>
      <c r="F138" s="24" t="str">
        <f>IF($B138="N/A","N/A",IF(E138&gt;10,"No",IF(E138&lt;-10,"No","Yes")))</f>
        <v>N/A</v>
      </c>
      <c r="G138" s="25">
        <v>0.38922441410000003</v>
      </c>
      <c r="H138" s="24" t="str">
        <f>IF($B138="N/A","N/A",IF(G138&gt;10,"No",IF(G138&lt;-10,"No","Yes")))</f>
        <v>N/A</v>
      </c>
      <c r="I138" s="25">
        <v>7.8639999999999999</v>
      </c>
      <c r="J138" s="25">
        <v>-58.6</v>
      </c>
      <c r="K138" s="26" t="s">
        <v>108</v>
      </c>
      <c r="L138" s="27" t="str">
        <f>IF(J138="Div by 0", "N/A", IF(K138="N/A","N/A", IF(J138&gt;VALUE(MID(K138,1,2)), "No", IF(J138&lt;-1*VALUE(MID(K138,1,2)), "No", "Yes"))))</f>
        <v>No</v>
      </c>
    </row>
    <row r="139" spans="1:12" x14ac:dyDescent="0.25">
      <c r="A139" s="78" t="s">
        <v>28</v>
      </c>
      <c r="B139" s="26" t="s">
        <v>49</v>
      </c>
      <c r="C139" s="25">
        <v>97.994310100000007</v>
      </c>
      <c r="D139" s="24" t="str">
        <f>IF($B139="N/A","N/A",IF(C139&gt;10,"No",IF(C139&lt;-10,"No","Yes")))</f>
        <v>N/A</v>
      </c>
      <c r="E139" s="25">
        <v>97.963169833999999</v>
      </c>
      <c r="F139" s="24" t="str">
        <f>IF($B139="N/A","N/A",IF(E139&gt;10,"No",IF(E139&lt;-10,"No","Yes")))</f>
        <v>N/A</v>
      </c>
      <c r="G139" s="25">
        <v>98.693269349000005</v>
      </c>
      <c r="H139" s="24" t="str">
        <f>IF($B139="N/A","N/A",IF(G139&gt;10,"No",IF(G139&lt;-10,"No","Yes")))</f>
        <v>N/A</v>
      </c>
      <c r="I139" s="25">
        <v>-3.2000000000000001E-2</v>
      </c>
      <c r="J139" s="25">
        <v>0.74529999999999996</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42.818424686999997</v>
      </c>
      <c r="D141" s="24" t="str">
        <f>IF($B141="N/A","N/A",IF(C141&gt;10,"No",IF(C141&lt;-10,"No","Yes")))</f>
        <v>N/A</v>
      </c>
      <c r="E141" s="25">
        <v>41.839513250000003</v>
      </c>
      <c r="F141" s="24" t="str">
        <f>IF($B141="N/A","N/A",IF(E141&gt;10,"No",IF(E141&lt;-10,"No","Yes")))</f>
        <v>N/A</v>
      </c>
      <c r="G141" s="25">
        <v>40.779310209999998</v>
      </c>
      <c r="H141" s="24" t="str">
        <f>IF($B141="N/A","N/A",IF(G141&gt;10,"No",IF(G141&lt;-10,"No","Yes")))</f>
        <v>N/A</v>
      </c>
      <c r="I141" s="25">
        <v>-2.29</v>
      </c>
      <c r="J141" s="25">
        <v>-2.5299999999999998</v>
      </c>
      <c r="K141" s="26" t="s">
        <v>108</v>
      </c>
      <c r="L141" s="27" t="str">
        <f>IF(J141="Div by 0", "N/A", IF(K141="N/A","N/A", IF(J141&gt;VALUE(MID(K141,1,2)), "No", IF(J141&lt;-1*VALUE(MID(K141,1,2)), "No", "Yes"))))</f>
        <v>Yes</v>
      </c>
    </row>
    <row r="142" spans="1:12" x14ac:dyDescent="0.25">
      <c r="A142" s="40" t="s">
        <v>319</v>
      </c>
      <c r="B142" s="26" t="s">
        <v>49</v>
      </c>
      <c r="C142" s="25">
        <v>55.266316482000001</v>
      </c>
      <c r="D142" s="24" t="str">
        <f>IF($B142="N/A","N/A",IF(C142&gt;10,"No",IF(C142&lt;-10,"No","Yes")))</f>
        <v>N/A</v>
      </c>
      <c r="E142" s="25">
        <v>56.209448367999997</v>
      </c>
      <c r="F142" s="24" t="str">
        <f>IF($B142="N/A","N/A",IF(E142&gt;10,"No",IF(E142&lt;-10,"No","Yes")))</f>
        <v>N/A</v>
      </c>
      <c r="G142" s="25">
        <v>57.249676803</v>
      </c>
      <c r="H142" s="24" t="str">
        <f>IF($B142="N/A","N/A",IF(G142&gt;10,"No",IF(G142&lt;-10,"No","Yes")))</f>
        <v>N/A</v>
      </c>
      <c r="I142" s="25">
        <v>1.7070000000000001</v>
      </c>
      <c r="J142" s="25">
        <v>1.851</v>
      </c>
      <c r="K142" s="26" t="s">
        <v>108</v>
      </c>
      <c r="L142" s="27" t="str">
        <f>IF(J142="Div by 0", "N/A", IF(K142="N/A","N/A", IF(J142&gt;VALUE(MID(K142,1,2)), "No", IF(J142&lt;-1*VALUE(MID(K142,1,2)), "No", "Yes"))))</f>
        <v>Yes</v>
      </c>
    </row>
    <row r="143" spans="1:12" x14ac:dyDescent="0.25">
      <c r="A143" s="40" t="s">
        <v>320</v>
      </c>
      <c r="B143" s="26" t="s">
        <v>49</v>
      </c>
      <c r="C143" s="25">
        <v>0.66788844000000003</v>
      </c>
      <c r="D143" s="24" t="str">
        <f>IF($B143="N/A","N/A",IF(C143&gt;10,"No",IF(C143&lt;-10,"No","Yes")))</f>
        <v>N/A</v>
      </c>
      <c r="E143" s="25">
        <v>0.72243791850000005</v>
      </c>
      <c r="F143" s="24" t="str">
        <f>IF($B143="N/A","N/A",IF(E143&gt;10,"No",IF(E143&lt;-10,"No","Yes")))</f>
        <v>N/A</v>
      </c>
      <c r="G143" s="25">
        <v>0.73344550480000004</v>
      </c>
      <c r="H143" s="24" t="str">
        <f>IF($B143="N/A","N/A",IF(G143&gt;10,"No",IF(G143&lt;-10,"No","Yes")))</f>
        <v>N/A</v>
      </c>
      <c r="I143" s="25">
        <v>8.1669999999999998</v>
      </c>
      <c r="J143" s="25">
        <v>1.524</v>
      </c>
      <c r="K143" s="26" t="s">
        <v>108</v>
      </c>
      <c r="L143" s="27" t="str">
        <f>IF(J143="Div by 0", "N/A", IF(K143="N/A","N/A", IF(J143&gt;VALUE(MID(K143,1,2)), "No", IF(J143&lt;-1*VALUE(MID(K143,1,2)), "No", "Yes"))))</f>
        <v>Yes</v>
      </c>
    </row>
    <row r="144" spans="1:12" ht="12.75" customHeight="1" x14ac:dyDescent="0.25">
      <c r="A144" s="40" t="s">
        <v>321</v>
      </c>
      <c r="B144" s="26" t="s">
        <v>49</v>
      </c>
      <c r="C144" s="25">
        <v>1.2473703909</v>
      </c>
      <c r="D144" s="24" t="str">
        <f>IF($B144="N/A","N/A",IF(C144&gt;10,"No",IF(C144&lt;-10,"No","Yes")))</f>
        <v>N/A</v>
      </c>
      <c r="E144" s="25">
        <v>1.2286004638000001</v>
      </c>
      <c r="F144" s="24" t="str">
        <f>IF($B144="N/A","N/A",IF(E144&gt;10,"No",IF(E144&lt;-10,"No","Yes")))</f>
        <v>N/A</v>
      </c>
      <c r="G144" s="25">
        <v>1.2375674815</v>
      </c>
      <c r="H144" s="24" t="str">
        <f>IF($B144="N/A","N/A",IF(G144&gt;10,"No",IF(G144&lt;-10,"No","Yes")))</f>
        <v>N/A</v>
      </c>
      <c r="I144" s="25">
        <v>-1.5</v>
      </c>
      <c r="J144" s="25">
        <v>0.72989999999999999</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99.933512305999997</v>
      </c>
      <c r="D146" s="24" t="str">
        <f>IF($B146="N/A","N/A",IF(C146&gt;=99,"Yes","No"))</f>
        <v>Yes</v>
      </c>
      <c r="E146" s="25">
        <v>99.997370427999996</v>
      </c>
      <c r="F146" s="24" t="str">
        <f>IF($B146="N/A","N/A",IF(E146&gt;=99,"Yes","No"))</f>
        <v>Yes</v>
      </c>
      <c r="G146" s="25">
        <v>100</v>
      </c>
      <c r="H146" s="24" t="str">
        <f>IF($B146="N/A","N/A",IF(G146&gt;=99,"Yes","No"))</f>
        <v>Yes</v>
      </c>
      <c r="I146" s="25">
        <v>6.3899999999999998E-2</v>
      </c>
      <c r="J146" s="25">
        <v>2.5999999999999999E-3</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7.4120958838000002</v>
      </c>
      <c r="D147" s="24" t="str">
        <f>IF($B147="N/A","N/A",IF(C147&gt;10,"No",IF(C147&lt;-10,"No","Yes")))</f>
        <v>N/A</v>
      </c>
      <c r="E147" s="25">
        <v>7.8678810491000002</v>
      </c>
      <c r="F147" s="24" t="str">
        <f>IF($B147="N/A","N/A",IF(E147&gt;10,"No",IF(E147&lt;-10,"No","Yes")))</f>
        <v>N/A</v>
      </c>
      <c r="G147" s="25">
        <v>7.8434037156</v>
      </c>
      <c r="H147" s="24" t="str">
        <f>IF($B147="N/A","N/A",IF(G147&gt;10,"No",IF(G147&lt;-10,"No","Yes")))</f>
        <v>N/A</v>
      </c>
      <c r="I147" s="25">
        <v>6.149</v>
      </c>
      <c r="J147" s="25">
        <v>-0.311</v>
      </c>
      <c r="K147" s="26" t="s">
        <v>107</v>
      </c>
      <c r="L147" s="27" t="str">
        <f t="shared" si="60"/>
        <v>Yes</v>
      </c>
    </row>
    <row r="148" spans="1:12" ht="12.75" customHeight="1" x14ac:dyDescent="0.25">
      <c r="A148" s="42" t="s">
        <v>727</v>
      </c>
      <c r="B148" s="26" t="s">
        <v>8</v>
      </c>
      <c r="C148" s="29">
        <v>99.977073109000003</v>
      </c>
      <c r="D148" s="24" t="str">
        <f>IF($B148="N/A","N/A",IF(C148&gt;=98,"Yes","No"))</f>
        <v>Yes</v>
      </c>
      <c r="E148" s="29">
        <v>99.979021989000003</v>
      </c>
      <c r="F148" s="24" t="str">
        <f>IF($B148="N/A","N/A",IF(E148&gt;=98,"Yes","No"))</f>
        <v>Yes</v>
      </c>
      <c r="G148" s="29">
        <v>99.974299466000005</v>
      </c>
      <c r="H148" s="24" t="str">
        <f>IF($B148="N/A","N/A",IF(G148&gt;=98,"Yes","No"))</f>
        <v>Yes</v>
      </c>
      <c r="I148" s="25">
        <v>1.9E-3</v>
      </c>
      <c r="J148" s="25">
        <v>-5.0000000000000001E-3</v>
      </c>
      <c r="K148" s="26" t="s">
        <v>107</v>
      </c>
      <c r="L148" s="27" t="str">
        <f t="shared" si="60"/>
        <v>Yes</v>
      </c>
    </row>
    <row r="149" spans="1:12" ht="12.75" customHeight="1" x14ac:dyDescent="0.25">
      <c r="A149" s="42" t="s">
        <v>728</v>
      </c>
      <c r="B149" s="26" t="s">
        <v>117</v>
      </c>
      <c r="C149" s="29">
        <v>86.455878398999999</v>
      </c>
      <c r="D149" s="24" t="str">
        <f>IF($B149="N/A","N/A",IF(C149&gt;=80,"Yes","No"))</f>
        <v>Yes</v>
      </c>
      <c r="E149" s="29">
        <v>87.006228618999998</v>
      </c>
      <c r="F149" s="24" t="str">
        <f>IF($B149="N/A","N/A",IF(E149&gt;=80,"Yes","No"))</f>
        <v>Yes</v>
      </c>
      <c r="G149" s="29">
        <v>86.949220311999994</v>
      </c>
      <c r="H149" s="24" t="str">
        <f>IF($B149="N/A","N/A",IF(G149&gt;=80,"Yes","No"))</f>
        <v>Yes</v>
      </c>
      <c r="I149" s="25">
        <v>0.63660000000000005</v>
      </c>
      <c r="J149" s="25">
        <v>-6.6000000000000003E-2</v>
      </c>
      <c r="K149" s="26" t="s">
        <v>107</v>
      </c>
      <c r="L149" s="27" t="str">
        <f t="shared" si="60"/>
        <v>Yes</v>
      </c>
    </row>
    <row r="150" spans="1:12" ht="27.75" customHeight="1" x14ac:dyDescent="0.25">
      <c r="A150" s="78" t="s">
        <v>699</v>
      </c>
      <c r="B150" s="26" t="s">
        <v>147</v>
      </c>
      <c r="C150" s="25">
        <v>99.998389330999998</v>
      </c>
      <c r="D150" s="24" t="str">
        <f>IF($B150="N/A","N/A",IF(C150&gt;=100,"Yes","No"))</f>
        <v>No</v>
      </c>
      <c r="E150" s="25">
        <v>100</v>
      </c>
      <c r="F150" s="24" t="str">
        <f t="shared" ref="F150:F151" si="61">IF($B150="N/A","N/A",IF(E150&gt;=100,"Yes","No"))</f>
        <v>Yes</v>
      </c>
      <c r="G150" s="25">
        <v>100</v>
      </c>
      <c r="H150" s="24" t="str">
        <f t="shared" ref="H150:H151" si="62">IF($B150="N/A","N/A",IF(G150&gt;=100,"Yes","No"))</f>
        <v>Yes</v>
      </c>
      <c r="I150" s="25">
        <v>1.6000000000000001E-3</v>
      </c>
      <c r="J150" s="25">
        <v>0</v>
      </c>
      <c r="K150" s="26" t="s">
        <v>1191</v>
      </c>
      <c r="L150" s="27" t="str">
        <f t="shared" si="60"/>
        <v>Yes</v>
      </c>
    </row>
    <row r="151" spans="1:12" ht="30.75" customHeight="1" x14ac:dyDescent="0.25">
      <c r="A151" s="42" t="s">
        <v>818</v>
      </c>
      <c r="B151" s="26" t="s">
        <v>147</v>
      </c>
      <c r="C151" s="25">
        <v>100</v>
      </c>
      <c r="D151" s="24" t="str">
        <f>IF($B151="N/A","N/A",IF(C151&gt;=100,"Yes","No"))</f>
        <v>Yes</v>
      </c>
      <c r="E151" s="25">
        <v>100</v>
      </c>
      <c r="F151" s="24" t="str">
        <f t="shared" si="61"/>
        <v>Yes</v>
      </c>
      <c r="G151" s="25">
        <v>100</v>
      </c>
      <c r="H151" s="24" t="str">
        <f t="shared" si="62"/>
        <v>Yes</v>
      </c>
      <c r="I151" s="25">
        <v>0</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v>85.348418405000004</v>
      </c>
      <c r="D152" s="23" t="s">
        <v>148</v>
      </c>
      <c r="E152" s="25">
        <v>84.058950585999995</v>
      </c>
      <c r="F152" s="23" t="s">
        <v>148</v>
      </c>
      <c r="G152" s="25">
        <v>83.161644951</v>
      </c>
      <c r="H152" s="24" t="str">
        <f>IF($B152="N/A","N/A",IF(G152&lt;100,"No",IF(G152=100,"No","Yes")))</f>
        <v>N/A</v>
      </c>
      <c r="I152" s="25">
        <v>-1.51</v>
      </c>
      <c r="J152" s="25">
        <v>-1.07</v>
      </c>
      <c r="K152" s="26" t="s">
        <v>1191</v>
      </c>
      <c r="L152" s="27" t="str">
        <f t="shared" si="60"/>
        <v>Yes</v>
      </c>
    </row>
    <row r="153" spans="1:12" ht="27.75" customHeight="1" x14ac:dyDescent="0.25">
      <c r="A153" s="78" t="s">
        <v>900</v>
      </c>
      <c r="B153" s="22" t="s">
        <v>49</v>
      </c>
      <c r="C153" s="25" t="s">
        <v>49</v>
      </c>
      <c r="D153" s="24" t="str">
        <f>IF($B153="N/A","N/A",IF(C153&gt;10,"No",IF(C153&lt;-10,"No","Yes")))</f>
        <v>N/A</v>
      </c>
      <c r="E153" s="25">
        <v>100</v>
      </c>
      <c r="F153" s="24" t="str">
        <f>IF($B153="N/A","N/A",IF(E153&gt;10,"No",IF(E153&lt;-10,"No","Yes")))</f>
        <v>N/A</v>
      </c>
      <c r="G153" s="25">
        <v>100</v>
      </c>
      <c r="H153" s="24" t="str">
        <f>IF($B153="N/A","N/A",IF(G153&gt;10,"No",IF(G153&lt;-10,"No","Yes")))</f>
        <v>N/A</v>
      </c>
      <c r="I153" s="25" t="s">
        <v>49</v>
      </c>
      <c r="J153" s="25">
        <v>0</v>
      </c>
      <c r="K153" s="26" t="s">
        <v>1191</v>
      </c>
      <c r="L153" s="27" t="str">
        <f>IF(J153="Div by 0", "N/A", IF(OR(J153="N/A",K153="N/A"),"N/A", IF(J153&gt;VALUE(MID(K153,1,2)), "No", IF(J153&lt;-1*VALUE(MID(K153,1,2)), "No", "Yes"))))</f>
        <v>Yes</v>
      </c>
    </row>
    <row r="154" spans="1:12" x14ac:dyDescent="0.25">
      <c r="A154" s="42" t="s">
        <v>522</v>
      </c>
      <c r="B154" s="22" t="s">
        <v>49</v>
      </c>
      <c r="C154" s="23">
        <v>79714</v>
      </c>
      <c r="D154" s="24" t="str">
        <f t="shared" ref="D154:D180" si="64">IF($B154="N/A","N/A",IF(C154&gt;10,"No",IF(C154&lt;-10,"No","Yes")))</f>
        <v>N/A</v>
      </c>
      <c r="E154" s="23">
        <v>76058</v>
      </c>
      <c r="F154" s="24" t="str">
        <f t="shared" ref="F154:F180" si="65">IF($B154="N/A","N/A",IF(E154&gt;10,"No",IF(E154&lt;-10,"No","Yes")))</f>
        <v>N/A</v>
      </c>
      <c r="G154" s="23">
        <v>74459</v>
      </c>
      <c r="H154" s="24" t="str">
        <f t="shared" ref="H154:H180" si="66">IF($B154="N/A","N/A",IF(G154&gt;10,"No",IF(G154&lt;-10,"No","Yes")))</f>
        <v>N/A</v>
      </c>
      <c r="I154" s="25">
        <v>-4.59</v>
      </c>
      <c r="J154" s="25">
        <v>-2.1</v>
      </c>
      <c r="K154" s="26" t="s">
        <v>107</v>
      </c>
      <c r="L154" s="27" t="str">
        <f t="shared" si="60"/>
        <v>Yes</v>
      </c>
    </row>
    <row r="155" spans="1:12" x14ac:dyDescent="0.25">
      <c r="A155" s="39" t="s">
        <v>701</v>
      </c>
      <c r="B155" s="22" t="s">
        <v>49</v>
      </c>
      <c r="C155" s="23">
        <v>20601</v>
      </c>
      <c r="D155" s="24" t="str">
        <f t="shared" si="64"/>
        <v>N/A</v>
      </c>
      <c r="E155" s="23">
        <v>18852</v>
      </c>
      <c r="F155" s="24" t="str">
        <f t="shared" si="65"/>
        <v>N/A</v>
      </c>
      <c r="G155" s="23">
        <v>17351</v>
      </c>
      <c r="H155" s="24" t="str">
        <f t="shared" si="66"/>
        <v>N/A</v>
      </c>
      <c r="I155" s="25">
        <v>-8.49</v>
      </c>
      <c r="J155" s="25">
        <v>-7.96</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39272</v>
      </c>
      <c r="D157" s="24" t="str">
        <f t="shared" si="64"/>
        <v>N/A</v>
      </c>
      <c r="E157" s="23">
        <v>37618</v>
      </c>
      <c r="F157" s="24" t="str">
        <f t="shared" si="65"/>
        <v>N/A</v>
      </c>
      <c r="G157" s="23">
        <v>37339</v>
      </c>
      <c r="H157" s="24" t="str">
        <f t="shared" si="66"/>
        <v>N/A</v>
      </c>
      <c r="I157" s="25">
        <v>-4.21</v>
      </c>
      <c r="J157" s="25">
        <v>-0.74199999999999999</v>
      </c>
      <c r="K157" s="26" t="s">
        <v>107</v>
      </c>
      <c r="L157" s="27" t="str">
        <f t="shared" si="60"/>
        <v>Yes</v>
      </c>
    </row>
    <row r="158" spans="1:12" x14ac:dyDescent="0.25">
      <c r="A158" s="39" t="s">
        <v>704</v>
      </c>
      <c r="B158" s="22" t="s">
        <v>49</v>
      </c>
      <c r="C158" s="23">
        <v>19744</v>
      </c>
      <c r="D158" s="24" t="str">
        <f t="shared" si="64"/>
        <v>N/A</v>
      </c>
      <c r="E158" s="23">
        <v>19528</v>
      </c>
      <c r="F158" s="24" t="str">
        <f t="shared" si="65"/>
        <v>N/A</v>
      </c>
      <c r="G158" s="23">
        <v>19712</v>
      </c>
      <c r="H158" s="24" t="str">
        <f t="shared" si="66"/>
        <v>N/A</v>
      </c>
      <c r="I158" s="25">
        <v>-1.0900000000000001</v>
      </c>
      <c r="J158" s="25">
        <v>0.94220000000000004</v>
      </c>
      <c r="K158" s="26" t="s">
        <v>107</v>
      </c>
      <c r="L158" s="27" t="str">
        <f t="shared" si="60"/>
        <v>Yes</v>
      </c>
    </row>
    <row r="159" spans="1:12" x14ac:dyDescent="0.25">
      <c r="A159" s="39" t="s">
        <v>705</v>
      </c>
      <c r="B159" s="22" t="s">
        <v>49</v>
      </c>
      <c r="C159" s="23">
        <v>97</v>
      </c>
      <c r="D159" s="24" t="str">
        <f t="shared" si="64"/>
        <v>N/A</v>
      </c>
      <c r="E159" s="23">
        <v>60</v>
      </c>
      <c r="F159" s="24" t="str">
        <f t="shared" si="65"/>
        <v>N/A</v>
      </c>
      <c r="G159" s="23">
        <v>57</v>
      </c>
      <c r="H159" s="24" t="str">
        <f t="shared" si="66"/>
        <v>N/A</v>
      </c>
      <c r="I159" s="25">
        <v>-38.1</v>
      </c>
      <c r="J159" s="25">
        <v>-5</v>
      </c>
      <c r="K159" s="26" t="s">
        <v>107</v>
      </c>
      <c r="L159" s="27" t="str">
        <f t="shared" si="60"/>
        <v>Yes</v>
      </c>
    </row>
    <row r="160" spans="1:12" x14ac:dyDescent="0.25">
      <c r="A160" s="42" t="s">
        <v>525</v>
      </c>
      <c r="B160" s="22" t="s">
        <v>49</v>
      </c>
      <c r="C160" s="23">
        <v>173001</v>
      </c>
      <c r="D160" s="24" t="str">
        <f t="shared" si="64"/>
        <v>N/A</v>
      </c>
      <c r="E160" s="23">
        <v>173147</v>
      </c>
      <c r="F160" s="24" t="str">
        <f t="shared" si="65"/>
        <v>N/A</v>
      </c>
      <c r="G160" s="23">
        <v>176607</v>
      </c>
      <c r="H160" s="24" t="str">
        <f t="shared" si="66"/>
        <v>N/A</v>
      </c>
      <c r="I160" s="25">
        <v>8.4400000000000003E-2</v>
      </c>
      <c r="J160" s="25">
        <v>1.998</v>
      </c>
      <c r="K160" s="26" t="s">
        <v>107</v>
      </c>
      <c r="L160" s="27" t="str">
        <f t="shared" si="60"/>
        <v>Yes</v>
      </c>
    </row>
    <row r="161" spans="1:12" x14ac:dyDescent="0.25">
      <c r="A161" s="39" t="s">
        <v>706</v>
      </c>
      <c r="B161" s="22" t="s">
        <v>49</v>
      </c>
      <c r="C161" s="23">
        <v>124413</v>
      </c>
      <c r="D161" s="24" t="str">
        <f t="shared" si="64"/>
        <v>N/A</v>
      </c>
      <c r="E161" s="23">
        <v>123328</v>
      </c>
      <c r="F161" s="24" t="str">
        <f t="shared" si="65"/>
        <v>N/A</v>
      </c>
      <c r="G161" s="23">
        <v>124850</v>
      </c>
      <c r="H161" s="24" t="str">
        <f t="shared" si="66"/>
        <v>N/A</v>
      </c>
      <c r="I161" s="25">
        <v>-0.872</v>
      </c>
      <c r="J161" s="25">
        <v>1.234</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34095</v>
      </c>
      <c r="D163" s="24" t="str">
        <f t="shared" si="64"/>
        <v>N/A</v>
      </c>
      <c r="E163" s="23">
        <v>32457</v>
      </c>
      <c r="F163" s="24" t="str">
        <f t="shared" si="65"/>
        <v>N/A</v>
      </c>
      <c r="G163" s="23">
        <v>33603</v>
      </c>
      <c r="H163" s="24" t="str">
        <f t="shared" si="66"/>
        <v>N/A</v>
      </c>
      <c r="I163" s="25">
        <v>-4.8</v>
      </c>
      <c r="J163" s="25">
        <v>3.5310000000000001</v>
      </c>
      <c r="K163" s="26" t="s">
        <v>107</v>
      </c>
      <c r="L163" s="27" t="str">
        <f t="shared" si="60"/>
        <v>Yes</v>
      </c>
    </row>
    <row r="164" spans="1:12" x14ac:dyDescent="0.25">
      <c r="A164" s="39" t="s">
        <v>722</v>
      </c>
      <c r="B164" s="22" t="s">
        <v>49</v>
      </c>
      <c r="C164" s="23">
        <v>9026</v>
      </c>
      <c r="D164" s="24" t="str">
        <f t="shared" si="64"/>
        <v>N/A</v>
      </c>
      <c r="E164" s="23">
        <v>11562</v>
      </c>
      <c r="F164" s="24" t="str">
        <f t="shared" si="65"/>
        <v>N/A</v>
      </c>
      <c r="G164" s="23">
        <v>11889</v>
      </c>
      <c r="H164" s="24" t="str">
        <f t="shared" si="66"/>
        <v>N/A</v>
      </c>
      <c r="I164" s="25">
        <v>28.1</v>
      </c>
      <c r="J164" s="25">
        <v>2.8279999999999998</v>
      </c>
      <c r="K164" s="26" t="s">
        <v>107</v>
      </c>
      <c r="L164" s="27" t="str">
        <f t="shared" si="60"/>
        <v>Yes</v>
      </c>
    </row>
    <row r="165" spans="1:12" x14ac:dyDescent="0.25">
      <c r="A165" s="39" t="s">
        <v>708</v>
      </c>
      <c r="B165" s="22" t="s">
        <v>49</v>
      </c>
      <c r="C165" s="23">
        <v>5467</v>
      </c>
      <c r="D165" s="24" t="str">
        <f t="shared" si="64"/>
        <v>N/A</v>
      </c>
      <c r="E165" s="23">
        <v>5800</v>
      </c>
      <c r="F165" s="24" t="str">
        <f t="shared" si="65"/>
        <v>N/A</v>
      </c>
      <c r="G165" s="23">
        <v>6265</v>
      </c>
      <c r="H165" s="24" t="str">
        <f t="shared" si="66"/>
        <v>N/A</v>
      </c>
      <c r="I165" s="25">
        <v>6.0910000000000002</v>
      </c>
      <c r="J165" s="25">
        <v>8.0169999999999995</v>
      </c>
      <c r="K165" s="26" t="s">
        <v>107</v>
      </c>
      <c r="L165" s="27" t="str">
        <f t="shared" si="60"/>
        <v>Yes</v>
      </c>
    </row>
    <row r="166" spans="1:12" x14ac:dyDescent="0.25">
      <c r="A166" s="42" t="s">
        <v>528</v>
      </c>
      <c r="B166" s="22" t="s">
        <v>49</v>
      </c>
      <c r="C166" s="23">
        <v>366382</v>
      </c>
      <c r="D166" s="24" t="str">
        <f t="shared" si="64"/>
        <v>N/A</v>
      </c>
      <c r="E166" s="23">
        <v>367051</v>
      </c>
      <c r="F166" s="24" t="str">
        <f t="shared" si="65"/>
        <v>N/A</v>
      </c>
      <c r="G166" s="23">
        <v>385206</v>
      </c>
      <c r="H166" s="24" t="str">
        <f t="shared" si="66"/>
        <v>N/A</v>
      </c>
      <c r="I166" s="25">
        <v>0.18260000000000001</v>
      </c>
      <c r="J166" s="25">
        <v>4.9459999999999997</v>
      </c>
      <c r="K166" s="26" t="s">
        <v>107</v>
      </c>
      <c r="L166" s="27" t="str">
        <f t="shared" si="60"/>
        <v>Yes</v>
      </c>
    </row>
    <row r="167" spans="1:12" x14ac:dyDescent="0.25">
      <c r="A167" s="39" t="s">
        <v>709</v>
      </c>
      <c r="B167" s="22" t="s">
        <v>49</v>
      </c>
      <c r="C167" s="23">
        <v>72646</v>
      </c>
      <c r="D167" s="24" t="str">
        <f t="shared" si="64"/>
        <v>N/A</v>
      </c>
      <c r="E167" s="23">
        <v>79752</v>
      </c>
      <c r="F167" s="24" t="str">
        <f t="shared" si="65"/>
        <v>N/A</v>
      </c>
      <c r="G167" s="23">
        <v>87882</v>
      </c>
      <c r="H167" s="24" t="str">
        <f t="shared" si="66"/>
        <v>N/A</v>
      </c>
      <c r="I167" s="25">
        <v>9.782</v>
      </c>
      <c r="J167" s="25">
        <v>10.19</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288445</v>
      </c>
      <c r="D170" s="24" t="str">
        <f t="shared" si="64"/>
        <v>N/A</v>
      </c>
      <c r="E170" s="23">
        <v>281769</v>
      </c>
      <c r="F170" s="24" t="str">
        <f t="shared" si="65"/>
        <v>N/A</v>
      </c>
      <c r="G170" s="23">
        <v>291302</v>
      </c>
      <c r="H170" s="24" t="str">
        <f t="shared" si="66"/>
        <v>N/A</v>
      </c>
      <c r="I170" s="25">
        <v>-2.31</v>
      </c>
      <c r="J170" s="25">
        <v>3.383</v>
      </c>
      <c r="K170" s="26" t="s">
        <v>107</v>
      </c>
      <c r="L170" s="27" t="str">
        <f t="shared" si="60"/>
        <v>Yes</v>
      </c>
    </row>
    <row r="171" spans="1:12" x14ac:dyDescent="0.25">
      <c r="A171" s="39" t="s">
        <v>713</v>
      </c>
      <c r="B171" s="22" t="s">
        <v>49</v>
      </c>
      <c r="C171" s="23">
        <v>11</v>
      </c>
      <c r="D171" s="24" t="str">
        <f t="shared" si="64"/>
        <v>N/A</v>
      </c>
      <c r="E171" s="23">
        <v>0</v>
      </c>
      <c r="F171" s="24" t="str">
        <f t="shared" si="65"/>
        <v>N/A</v>
      </c>
      <c r="G171" s="23">
        <v>0</v>
      </c>
      <c r="H171" s="24" t="str">
        <f t="shared" si="66"/>
        <v>N/A</v>
      </c>
      <c r="I171" s="25">
        <v>-100</v>
      </c>
      <c r="J171" s="25" t="s">
        <v>1205</v>
      </c>
      <c r="K171" s="26" t="s">
        <v>107</v>
      </c>
      <c r="L171" s="27" t="str">
        <f t="shared" si="60"/>
        <v>N/A</v>
      </c>
    </row>
    <row r="172" spans="1:12" x14ac:dyDescent="0.25">
      <c r="A172" s="39" t="s">
        <v>714</v>
      </c>
      <c r="B172" s="22" t="s">
        <v>49</v>
      </c>
      <c r="C172" s="23">
        <v>5290</v>
      </c>
      <c r="D172" s="24" t="str">
        <f t="shared" si="64"/>
        <v>N/A</v>
      </c>
      <c r="E172" s="23">
        <v>5530</v>
      </c>
      <c r="F172" s="24" t="str">
        <f t="shared" si="65"/>
        <v>N/A</v>
      </c>
      <c r="G172" s="23">
        <v>6022</v>
      </c>
      <c r="H172" s="24" t="str">
        <f t="shared" si="66"/>
        <v>N/A</v>
      </c>
      <c r="I172" s="25">
        <v>4.5369999999999999</v>
      </c>
      <c r="J172" s="25">
        <v>8.8970000000000002</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126446</v>
      </c>
      <c r="D174" s="24" t="str">
        <f t="shared" si="64"/>
        <v>N/A</v>
      </c>
      <c r="E174" s="23">
        <v>123944</v>
      </c>
      <c r="F174" s="24" t="str">
        <f t="shared" si="65"/>
        <v>N/A</v>
      </c>
      <c r="G174" s="23">
        <v>112545</v>
      </c>
      <c r="H174" s="24" t="str">
        <f t="shared" si="66"/>
        <v>N/A</v>
      </c>
      <c r="I174" s="25">
        <v>-1.98</v>
      </c>
      <c r="J174" s="25">
        <v>-9.1999999999999993</v>
      </c>
      <c r="K174" s="26" t="s">
        <v>107</v>
      </c>
      <c r="L174" s="27" t="str">
        <f t="shared" si="60"/>
        <v>Yes</v>
      </c>
    </row>
    <row r="175" spans="1:12" x14ac:dyDescent="0.25">
      <c r="A175" s="39" t="s">
        <v>716</v>
      </c>
      <c r="B175" s="22" t="s">
        <v>49</v>
      </c>
      <c r="C175" s="23">
        <v>48898</v>
      </c>
      <c r="D175" s="24" t="str">
        <f t="shared" si="64"/>
        <v>N/A</v>
      </c>
      <c r="E175" s="23">
        <v>52178</v>
      </c>
      <c r="F175" s="24" t="str">
        <f t="shared" si="65"/>
        <v>N/A</v>
      </c>
      <c r="G175" s="23">
        <v>58342</v>
      </c>
      <c r="H175" s="24" t="str">
        <f t="shared" si="66"/>
        <v>N/A</v>
      </c>
      <c r="I175" s="25">
        <v>6.7080000000000002</v>
      </c>
      <c r="J175" s="25">
        <v>11.81</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21026</v>
      </c>
      <c r="D178" s="24" t="str">
        <f t="shared" si="64"/>
        <v>N/A</v>
      </c>
      <c r="E178" s="23">
        <v>20418</v>
      </c>
      <c r="F178" s="24" t="str">
        <f t="shared" si="65"/>
        <v>N/A</v>
      </c>
      <c r="G178" s="23">
        <v>19676</v>
      </c>
      <c r="H178" s="24" t="str">
        <f t="shared" si="66"/>
        <v>N/A</v>
      </c>
      <c r="I178" s="25">
        <v>-2.89</v>
      </c>
      <c r="J178" s="25">
        <v>-3.63</v>
      </c>
      <c r="K178" s="26" t="s">
        <v>107</v>
      </c>
      <c r="L178" s="27" t="str">
        <f t="shared" si="60"/>
        <v>Yes</v>
      </c>
    </row>
    <row r="179" spans="1:12" x14ac:dyDescent="0.25">
      <c r="A179" s="39" t="s">
        <v>720</v>
      </c>
      <c r="B179" s="22" t="s">
        <v>49</v>
      </c>
      <c r="C179" s="23">
        <v>0</v>
      </c>
      <c r="D179" s="24" t="str">
        <f t="shared" si="64"/>
        <v>N/A</v>
      </c>
      <c r="E179" s="23">
        <v>0</v>
      </c>
      <c r="F179" s="24" t="str">
        <f t="shared" si="65"/>
        <v>N/A</v>
      </c>
      <c r="G179" s="23">
        <v>0</v>
      </c>
      <c r="H179" s="24" t="str">
        <f t="shared" si="66"/>
        <v>N/A</v>
      </c>
      <c r="I179" s="25" t="s">
        <v>1205</v>
      </c>
      <c r="J179" s="25" t="s">
        <v>1205</v>
      </c>
      <c r="K179" s="26" t="s">
        <v>107</v>
      </c>
      <c r="L179" s="27" t="str">
        <f t="shared" si="60"/>
        <v>N/A</v>
      </c>
    </row>
    <row r="180" spans="1:12" x14ac:dyDescent="0.25">
      <c r="A180" s="39" t="s">
        <v>721</v>
      </c>
      <c r="B180" s="22" t="s">
        <v>49</v>
      </c>
      <c r="C180" s="23">
        <v>56522</v>
      </c>
      <c r="D180" s="24" t="str">
        <f t="shared" si="64"/>
        <v>N/A</v>
      </c>
      <c r="E180" s="23">
        <v>51348</v>
      </c>
      <c r="F180" s="24" t="str">
        <f t="shared" si="65"/>
        <v>N/A</v>
      </c>
      <c r="G180" s="23">
        <v>34527</v>
      </c>
      <c r="H180" s="24" t="str">
        <f t="shared" si="66"/>
        <v>N/A</v>
      </c>
      <c r="I180" s="25">
        <v>-9.15</v>
      </c>
      <c r="J180" s="25">
        <v>-32.799999999999997</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26913</v>
      </c>
      <c r="D183" s="24" t="str">
        <f t="shared" ref="D183:D188" si="67">IF($B183="N/A","N/A",IF(C183&gt;10,"No",IF(C183&lt;-10,"No","Yes")))</f>
        <v>N/A</v>
      </c>
      <c r="E183" s="30">
        <v>24813</v>
      </c>
      <c r="F183" s="24" t="str">
        <f t="shared" ref="F183:F188" si="68">IF($B183="N/A","N/A",IF(E183&gt;10,"No",IF(E183&lt;-10,"No","Yes")))</f>
        <v>N/A</v>
      </c>
      <c r="G183" s="30">
        <v>24668</v>
      </c>
      <c r="H183" s="24" t="str">
        <f t="shared" ref="H183:H188" si="69">IF($B183="N/A","N/A",IF(G183&gt;10,"No",IF(G183&lt;-10,"No","Yes")))</f>
        <v>N/A</v>
      </c>
      <c r="I183" s="25">
        <v>-7.8</v>
      </c>
      <c r="J183" s="25">
        <v>-0.58399999999999996</v>
      </c>
      <c r="K183" s="26" t="s">
        <v>1191</v>
      </c>
      <c r="L183" s="27" t="str">
        <f t="shared" ref="L183:L188" si="70">IF(J183="Div by 0", "N/A", IF(K183="N/A","N/A", IF(J183&gt;VALUE(MID(K183,1,2)), "No", IF(J183&lt;-1*VALUE(MID(K183,1,2)), "No", "Yes"))))</f>
        <v>Yes</v>
      </c>
    </row>
    <row r="184" spans="1:12" x14ac:dyDescent="0.25">
      <c r="A184" s="78" t="s">
        <v>1075</v>
      </c>
      <c r="B184" s="26" t="s">
        <v>49</v>
      </c>
      <c r="C184" s="25">
        <v>3.6098521479999999</v>
      </c>
      <c r="D184" s="24" t="str">
        <f t="shared" si="67"/>
        <v>N/A</v>
      </c>
      <c r="E184" s="25">
        <v>3.3522021075000001</v>
      </c>
      <c r="F184" s="24" t="str">
        <f t="shared" si="68"/>
        <v>N/A</v>
      </c>
      <c r="G184" s="25">
        <v>3.2942628171999999</v>
      </c>
      <c r="H184" s="24" t="str">
        <f t="shared" si="69"/>
        <v>N/A</v>
      </c>
      <c r="I184" s="25">
        <v>-7.14</v>
      </c>
      <c r="J184" s="25">
        <v>-1.73</v>
      </c>
      <c r="K184" s="26" t="s">
        <v>1191</v>
      </c>
      <c r="L184" s="27" t="str">
        <f t="shared" si="70"/>
        <v>Yes</v>
      </c>
    </row>
    <row r="185" spans="1:12" x14ac:dyDescent="0.25">
      <c r="A185" s="3" t="s">
        <v>1076</v>
      </c>
      <c r="B185" s="26" t="s">
        <v>49</v>
      </c>
      <c r="C185" s="25">
        <v>21.525704393000002</v>
      </c>
      <c r="D185" s="24" t="str">
        <f t="shared" si="67"/>
        <v>N/A</v>
      </c>
      <c r="E185" s="25">
        <v>21.057613925999998</v>
      </c>
      <c r="F185" s="24" t="str">
        <f t="shared" si="68"/>
        <v>N/A</v>
      </c>
      <c r="G185" s="25">
        <v>20.878604332999998</v>
      </c>
      <c r="H185" s="24" t="str">
        <f t="shared" si="69"/>
        <v>N/A</v>
      </c>
      <c r="I185" s="25">
        <v>-2.17</v>
      </c>
      <c r="J185" s="25">
        <v>-0.85</v>
      </c>
      <c r="K185" s="26" t="s">
        <v>1191</v>
      </c>
      <c r="L185" s="27" t="str">
        <f t="shared" si="70"/>
        <v>Yes</v>
      </c>
    </row>
    <row r="186" spans="1:12" x14ac:dyDescent="0.25">
      <c r="A186" s="3" t="s">
        <v>1077</v>
      </c>
      <c r="B186" s="26" t="s">
        <v>49</v>
      </c>
      <c r="C186" s="25">
        <v>4.6739614221999997</v>
      </c>
      <c r="D186" s="24" t="str">
        <f t="shared" si="67"/>
        <v>N/A</v>
      </c>
      <c r="E186" s="25">
        <v>4.0722622974</v>
      </c>
      <c r="F186" s="24" t="str">
        <f t="shared" si="68"/>
        <v>N/A</v>
      </c>
      <c r="G186" s="25">
        <v>4.0791135119000002</v>
      </c>
      <c r="H186" s="24" t="str">
        <f t="shared" si="69"/>
        <v>N/A</v>
      </c>
      <c r="I186" s="25">
        <v>-12.9</v>
      </c>
      <c r="J186" s="25">
        <v>0.16819999999999999</v>
      </c>
      <c r="K186" s="26" t="s">
        <v>1191</v>
      </c>
      <c r="L186" s="27" t="str">
        <f t="shared" si="70"/>
        <v>Yes</v>
      </c>
    </row>
    <row r="187" spans="1:12" x14ac:dyDescent="0.25">
      <c r="A187" s="3" t="s">
        <v>1078</v>
      </c>
      <c r="B187" s="26" t="s">
        <v>49</v>
      </c>
      <c r="C187" s="25">
        <v>0.44762024340000001</v>
      </c>
      <c r="D187" s="24" t="str">
        <f t="shared" si="67"/>
        <v>N/A</v>
      </c>
      <c r="E187" s="25">
        <v>0.4685997314</v>
      </c>
      <c r="F187" s="24" t="str">
        <f t="shared" si="68"/>
        <v>N/A</v>
      </c>
      <c r="G187" s="25">
        <v>0.48960815769999999</v>
      </c>
      <c r="H187" s="24" t="str">
        <f t="shared" si="69"/>
        <v>N/A</v>
      </c>
      <c r="I187" s="25">
        <v>4.6870000000000003</v>
      </c>
      <c r="J187" s="25">
        <v>4.4829999999999997</v>
      </c>
      <c r="K187" s="26" t="s">
        <v>1191</v>
      </c>
      <c r="L187" s="27" t="str">
        <f t="shared" si="70"/>
        <v>Yes</v>
      </c>
    </row>
    <row r="188" spans="1:12" x14ac:dyDescent="0.25">
      <c r="A188" s="3" t="s">
        <v>1079</v>
      </c>
      <c r="B188" s="26" t="s">
        <v>49</v>
      </c>
      <c r="C188" s="25">
        <v>2.2143840099999999E-2</v>
      </c>
      <c r="D188" s="24" t="str">
        <f t="shared" si="67"/>
        <v>N/A</v>
      </c>
      <c r="E188" s="25">
        <v>2.09772155E-2</v>
      </c>
      <c r="F188" s="24" t="str">
        <f t="shared" si="68"/>
        <v>N/A</v>
      </c>
      <c r="G188" s="25">
        <v>2.84330712E-2</v>
      </c>
      <c r="H188" s="24" t="str">
        <f t="shared" si="69"/>
        <v>N/A</v>
      </c>
      <c r="I188" s="25">
        <v>-5.27</v>
      </c>
      <c r="J188" s="25">
        <v>35.54</v>
      </c>
      <c r="K188" s="26" t="s">
        <v>1191</v>
      </c>
      <c r="L188" s="27" t="str">
        <f t="shared" si="70"/>
        <v>No</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17319</v>
      </c>
      <c r="D190" s="24" t="str">
        <f t="shared" ref="D190:D196" si="71">IF($B190="N/A","N/A",IF(C190&gt;10,"No",IF(C190&lt;-10,"No","Yes")))</f>
        <v>N/A</v>
      </c>
      <c r="E190" s="23">
        <v>17959</v>
      </c>
      <c r="F190" s="24" t="str">
        <f t="shared" ref="F190:F196" si="72">IF($B190="N/A","N/A",IF(E190&gt;10,"No",IF(E190&lt;-10,"No","Yes")))</f>
        <v>N/A</v>
      </c>
      <c r="G190" s="23">
        <v>19501</v>
      </c>
      <c r="H190" s="24" t="str">
        <f t="shared" ref="H190:H196" si="73">IF($B190="N/A","N/A",IF(G190&gt;10,"No",IF(G190&lt;-10,"No","Yes")))</f>
        <v>N/A</v>
      </c>
      <c r="I190" s="25">
        <v>3.6949999999999998</v>
      </c>
      <c r="J190" s="25">
        <v>8.5860000000000003</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2.3230048434000001</v>
      </c>
      <c r="D191" s="24" t="str">
        <f t="shared" si="71"/>
        <v>N/A</v>
      </c>
      <c r="E191" s="29">
        <v>2.4262361524</v>
      </c>
      <c r="F191" s="24" t="str">
        <f t="shared" si="72"/>
        <v>N/A</v>
      </c>
      <c r="G191" s="29">
        <v>2.6042410895999999</v>
      </c>
      <c r="H191" s="24" t="str">
        <f t="shared" si="73"/>
        <v>N/A</v>
      </c>
      <c r="I191" s="25">
        <v>4.444</v>
      </c>
      <c r="J191" s="25">
        <v>7.3369999999999997</v>
      </c>
      <c r="K191" s="26" t="s">
        <v>1191</v>
      </c>
      <c r="L191" s="27" t="str">
        <f t="shared" si="74"/>
        <v>Yes</v>
      </c>
    </row>
    <row r="192" spans="1:12" ht="12.75" customHeight="1" x14ac:dyDescent="0.25">
      <c r="A192" s="3" t="s">
        <v>1082</v>
      </c>
      <c r="B192" s="22" t="s">
        <v>49</v>
      </c>
      <c r="C192" s="29">
        <v>8.8340818425999998</v>
      </c>
      <c r="D192" s="24" t="str">
        <f t="shared" si="71"/>
        <v>N/A</v>
      </c>
      <c r="E192" s="29">
        <v>9.2508348892000001</v>
      </c>
      <c r="F192" s="24" t="str">
        <f t="shared" si="72"/>
        <v>N/A</v>
      </c>
      <c r="G192" s="29">
        <v>10.036395869</v>
      </c>
      <c r="H192" s="24" t="str">
        <f t="shared" si="73"/>
        <v>N/A</v>
      </c>
      <c r="I192" s="25">
        <v>4.718</v>
      </c>
      <c r="J192" s="25">
        <v>8.4920000000000009</v>
      </c>
      <c r="K192" s="26" t="s">
        <v>1191</v>
      </c>
      <c r="L192" s="27" t="str">
        <f t="shared" si="74"/>
        <v>Yes</v>
      </c>
    </row>
    <row r="193" spans="1:12" ht="12.75" customHeight="1" x14ac:dyDescent="0.25">
      <c r="A193" s="3" t="s">
        <v>1083</v>
      </c>
      <c r="B193" s="22" t="s">
        <v>49</v>
      </c>
      <c r="C193" s="29">
        <v>5.5398523708000003</v>
      </c>
      <c r="D193" s="24" t="str">
        <f t="shared" si="71"/>
        <v>N/A</v>
      </c>
      <c r="E193" s="29">
        <v>5.9585207945000001</v>
      </c>
      <c r="F193" s="24" t="str">
        <f t="shared" si="72"/>
        <v>N/A</v>
      </c>
      <c r="G193" s="29">
        <v>6.4708646882999998</v>
      </c>
      <c r="H193" s="24" t="str">
        <f t="shared" si="73"/>
        <v>N/A</v>
      </c>
      <c r="I193" s="25">
        <v>7.5570000000000004</v>
      </c>
      <c r="J193" s="25">
        <v>8.5990000000000002</v>
      </c>
      <c r="K193" s="26" t="s">
        <v>1191</v>
      </c>
      <c r="L193" s="27" t="str">
        <f t="shared" si="74"/>
        <v>Yes</v>
      </c>
    </row>
    <row r="194" spans="1:12" ht="12.75" customHeight="1" x14ac:dyDescent="0.25">
      <c r="A194" s="3" t="s">
        <v>1084</v>
      </c>
      <c r="B194" s="22" t="s">
        <v>49</v>
      </c>
      <c r="C194" s="29">
        <v>0.113815635</v>
      </c>
      <c r="D194" s="24" t="str">
        <f t="shared" si="71"/>
        <v>N/A</v>
      </c>
      <c r="E194" s="29">
        <v>9.7261688400000004E-2</v>
      </c>
      <c r="F194" s="24" t="str">
        <f t="shared" si="72"/>
        <v>N/A</v>
      </c>
      <c r="G194" s="29">
        <v>8.2812832599999997E-2</v>
      </c>
      <c r="H194" s="24" t="str">
        <f t="shared" si="73"/>
        <v>N/A</v>
      </c>
      <c r="I194" s="25">
        <v>-14.5</v>
      </c>
      <c r="J194" s="25">
        <v>-14.9</v>
      </c>
      <c r="K194" s="26" t="s">
        <v>1191</v>
      </c>
      <c r="L194" s="27" t="str">
        <f t="shared" si="74"/>
        <v>Yes</v>
      </c>
    </row>
    <row r="195" spans="1:12" ht="12.75" customHeight="1" x14ac:dyDescent="0.25">
      <c r="A195" s="3" t="s">
        <v>1085</v>
      </c>
      <c r="B195" s="22" t="s">
        <v>49</v>
      </c>
      <c r="C195" s="29">
        <v>0.21827499489999999</v>
      </c>
      <c r="D195" s="24" t="str">
        <f t="shared" si="71"/>
        <v>N/A</v>
      </c>
      <c r="E195" s="29">
        <v>0.20089717939999999</v>
      </c>
      <c r="F195" s="24" t="str">
        <f t="shared" si="72"/>
        <v>N/A</v>
      </c>
      <c r="G195" s="29">
        <v>0.2496779066</v>
      </c>
      <c r="H195" s="24" t="str">
        <f t="shared" si="73"/>
        <v>N/A</v>
      </c>
      <c r="I195" s="25">
        <v>-7.96</v>
      </c>
      <c r="J195" s="25">
        <v>24.28</v>
      </c>
      <c r="K195" s="26" t="s">
        <v>1191</v>
      </c>
      <c r="L195" s="27" t="str">
        <f t="shared" si="74"/>
        <v>Yes</v>
      </c>
    </row>
    <row r="196" spans="1:12" ht="12.75" customHeight="1" x14ac:dyDescent="0.25">
      <c r="A196" s="78" t="s">
        <v>1086</v>
      </c>
      <c r="B196" s="22" t="s">
        <v>49</v>
      </c>
      <c r="C196" s="23">
        <v>1415</v>
      </c>
      <c r="D196" s="24" t="str">
        <f t="shared" si="71"/>
        <v>N/A</v>
      </c>
      <c r="E196" s="23">
        <v>1009</v>
      </c>
      <c r="F196" s="24" t="str">
        <f t="shared" si="72"/>
        <v>N/A</v>
      </c>
      <c r="G196" s="23">
        <v>1062</v>
      </c>
      <c r="H196" s="24" t="str">
        <f t="shared" si="73"/>
        <v>N/A</v>
      </c>
      <c r="I196" s="25">
        <v>-28.7</v>
      </c>
      <c r="J196" s="25">
        <v>5.2530000000000001</v>
      </c>
      <c r="K196" s="26" t="s">
        <v>1191</v>
      </c>
      <c r="L196" s="27" t="str">
        <f t="shared" si="74"/>
        <v>Yes</v>
      </c>
    </row>
    <row r="197" spans="1:12" ht="25" x14ac:dyDescent="0.25">
      <c r="A197" s="36" t="s">
        <v>1087</v>
      </c>
      <c r="B197" s="22" t="s">
        <v>49</v>
      </c>
      <c r="C197" s="23">
        <v>17618</v>
      </c>
      <c r="D197" s="24" t="str">
        <f>IF($B197="N/A","N/A",IF(C197&gt;10,"No",IF(C197&lt;-10,"No","Yes")))</f>
        <v>N/A</v>
      </c>
      <c r="E197" s="23">
        <v>18392</v>
      </c>
      <c r="F197" s="24" t="str">
        <f>IF($B197="N/A","N/A",IF(E197&gt;10,"No",IF(E197&lt;-10,"No","Yes")))</f>
        <v>N/A</v>
      </c>
      <c r="G197" s="23">
        <v>19838</v>
      </c>
      <c r="H197" s="24" t="str">
        <f>IF($B197="N/A","N/A",IF(G197&gt;10,"No",IF(G197&lt;-10,"No","Yes")))</f>
        <v>N/A</v>
      </c>
      <c r="I197" s="25">
        <v>4.3929999999999998</v>
      </c>
      <c r="J197" s="25">
        <v>7.8620000000000001</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14713</v>
      </c>
      <c r="D199" s="24" t="str">
        <f t="shared" ref="D199:D272" si="75">IF($B199="N/A","N/A",IF(C199&gt;10,"No",IF(C199&lt;-10,"No","Yes")))</f>
        <v>N/A</v>
      </c>
      <c r="E199" s="23">
        <v>15457</v>
      </c>
      <c r="F199" s="24" t="str">
        <f t="shared" ref="F199:F272" si="76">IF($B199="N/A","N/A",IF(E199&gt;10,"No",IF(E199&lt;-10,"No","Yes")))</f>
        <v>N/A</v>
      </c>
      <c r="G199" s="23">
        <v>16529</v>
      </c>
      <c r="H199" s="24" t="str">
        <f t="shared" ref="H199:H251" si="77">IF($B199="N/A","N/A",IF(G199&gt;10,"No",IF(G199&lt;-10,"No","Yes")))</f>
        <v>N/A</v>
      </c>
      <c r="I199" s="25">
        <v>5.0570000000000004</v>
      </c>
      <c r="J199" s="25">
        <v>6.9349999999999996</v>
      </c>
      <c r="K199" s="26" t="s">
        <v>1191</v>
      </c>
      <c r="L199" s="27" t="str">
        <f t="shared" ref="L199:L235" si="78">IF(J199="Div by 0", "N/A", IF(K199="N/A","N/A", IF(J199&gt;VALUE(MID(K199,1,2)), "No", IF(J199&lt;-1*VALUE(MID(K199,1,2)), "No", "Yes"))))</f>
        <v>Yes</v>
      </c>
    </row>
    <row r="200" spans="1:12" x14ac:dyDescent="0.25">
      <c r="A200" s="40" t="s">
        <v>322</v>
      </c>
      <c r="B200" s="22" t="s">
        <v>49</v>
      </c>
      <c r="C200" s="29">
        <v>1.9734609540000001</v>
      </c>
      <c r="D200" s="24" t="str">
        <f t="shared" si="75"/>
        <v>N/A</v>
      </c>
      <c r="E200" s="29">
        <v>2.0882194001999999</v>
      </c>
      <c r="F200" s="24" t="str">
        <f t="shared" si="76"/>
        <v>N/A</v>
      </c>
      <c r="G200" s="29">
        <v>2.2073483909</v>
      </c>
      <c r="H200" s="24" t="str">
        <f t="shared" si="77"/>
        <v>N/A</v>
      </c>
      <c r="I200" s="25">
        <v>5.8150000000000004</v>
      </c>
      <c r="J200" s="25">
        <v>5.7050000000000001</v>
      </c>
      <c r="K200" s="26" t="s">
        <v>1191</v>
      </c>
      <c r="L200" s="27" t="str">
        <f t="shared" si="78"/>
        <v>Yes</v>
      </c>
    </row>
    <row r="201" spans="1:12" x14ac:dyDescent="0.25">
      <c r="A201" s="3" t="s">
        <v>594</v>
      </c>
      <c r="B201" s="22" t="s">
        <v>49</v>
      </c>
      <c r="C201" s="29">
        <v>8.9996738339999993</v>
      </c>
      <c r="D201" s="24" t="str">
        <f t="shared" si="75"/>
        <v>N/A</v>
      </c>
      <c r="E201" s="29">
        <v>9.5374582555000007</v>
      </c>
      <c r="F201" s="24" t="str">
        <f t="shared" si="76"/>
        <v>N/A</v>
      </c>
      <c r="G201" s="29">
        <v>10.292912877999999</v>
      </c>
      <c r="H201" s="24" t="str">
        <f t="shared" si="77"/>
        <v>N/A</v>
      </c>
      <c r="I201" s="25">
        <v>5.976</v>
      </c>
      <c r="J201" s="25">
        <v>7.9210000000000003</v>
      </c>
      <c r="K201" s="26" t="s">
        <v>1191</v>
      </c>
      <c r="L201" s="27" t="str">
        <f t="shared" si="78"/>
        <v>Yes</v>
      </c>
    </row>
    <row r="202" spans="1:12" x14ac:dyDescent="0.25">
      <c r="A202" s="3" t="s">
        <v>595</v>
      </c>
      <c r="B202" s="22" t="s">
        <v>49</v>
      </c>
      <c r="C202" s="29">
        <v>4.3467956832999999</v>
      </c>
      <c r="D202" s="24" t="str">
        <f t="shared" si="75"/>
        <v>N/A</v>
      </c>
      <c r="E202" s="29">
        <v>4.7254644897000002</v>
      </c>
      <c r="F202" s="24" t="str">
        <f t="shared" si="76"/>
        <v>N/A</v>
      </c>
      <c r="G202" s="29">
        <v>5.0099939414000003</v>
      </c>
      <c r="H202" s="24" t="str">
        <f t="shared" si="77"/>
        <v>N/A</v>
      </c>
      <c r="I202" s="25">
        <v>8.7110000000000003</v>
      </c>
      <c r="J202" s="25">
        <v>6.0209999999999999</v>
      </c>
      <c r="K202" s="26" t="s">
        <v>1191</v>
      </c>
      <c r="L202" s="27" t="str">
        <f t="shared" si="78"/>
        <v>Yes</v>
      </c>
    </row>
    <row r="203" spans="1:12" x14ac:dyDescent="0.25">
      <c r="A203" s="3" t="s">
        <v>596</v>
      </c>
      <c r="B203" s="22" t="s">
        <v>49</v>
      </c>
      <c r="C203" s="29">
        <v>3.8211484E-3</v>
      </c>
      <c r="D203" s="24" t="str">
        <f t="shared" si="75"/>
        <v>N/A</v>
      </c>
      <c r="E203" s="29">
        <v>3.8141838999999999E-3</v>
      </c>
      <c r="F203" s="24" t="str">
        <f t="shared" si="76"/>
        <v>N/A</v>
      </c>
      <c r="G203" s="29">
        <v>3.3748176000000002E-3</v>
      </c>
      <c r="H203" s="24" t="str">
        <f t="shared" si="77"/>
        <v>N/A</v>
      </c>
      <c r="I203" s="25">
        <v>-0.182</v>
      </c>
      <c r="J203" s="25">
        <v>-11.5</v>
      </c>
      <c r="K203" s="26" t="s">
        <v>1191</v>
      </c>
      <c r="L203" s="27" t="str">
        <f t="shared" si="78"/>
        <v>Yes</v>
      </c>
    </row>
    <row r="204" spans="1:12" x14ac:dyDescent="0.25">
      <c r="A204" s="3" t="s">
        <v>597</v>
      </c>
      <c r="B204" s="22" t="s">
        <v>49</v>
      </c>
      <c r="C204" s="29">
        <v>3.9542572000000002E-3</v>
      </c>
      <c r="D204" s="24" t="str">
        <f t="shared" si="75"/>
        <v>N/A</v>
      </c>
      <c r="E204" s="29">
        <v>5.6477118999999996E-3</v>
      </c>
      <c r="F204" s="24" t="str">
        <f t="shared" si="76"/>
        <v>N/A</v>
      </c>
      <c r="G204" s="29">
        <v>3.5541339E-3</v>
      </c>
      <c r="H204" s="24" t="str">
        <f t="shared" si="77"/>
        <v>N/A</v>
      </c>
      <c r="I204" s="25">
        <v>42.83</v>
      </c>
      <c r="J204" s="25">
        <v>-37.1</v>
      </c>
      <c r="K204" s="26" t="s">
        <v>1191</v>
      </c>
      <c r="L204" s="27" t="str">
        <f t="shared" si="78"/>
        <v>No</v>
      </c>
    </row>
    <row r="205" spans="1:12" x14ac:dyDescent="0.25">
      <c r="A205" s="3" t="s">
        <v>543</v>
      </c>
      <c r="B205" s="22" t="s">
        <v>49</v>
      </c>
      <c r="C205" s="23">
        <v>7084</v>
      </c>
      <c r="D205" s="24" t="str">
        <f>IF($B205="N/A","N/A",IF(C205&gt;10,"No",IF(C205&lt;-10,"No","Yes")))</f>
        <v>N/A</v>
      </c>
      <c r="E205" s="23">
        <v>7175</v>
      </c>
      <c r="F205" s="24" t="str">
        <f>IF($B205="N/A","N/A",IF(E205&gt;10,"No",IF(E205&lt;-10,"No","Yes")))</f>
        <v>N/A</v>
      </c>
      <c r="G205" s="23">
        <v>7600</v>
      </c>
      <c r="H205" s="24" t="str">
        <f>IF($B205="N/A","N/A",IF(G205&gt;10,"No",IF(G205&lt;-10,"No","Yes")))</f>
        <v>N/A</v>
      </c>
      <c r="I205" s="25">
        <v>1.2849999999999999</v>
      </c>
      <c r="J205" s="25">
        <v>5.923</v>
      </c>
      <c r="K205" s="26" t="s">
        <v>1191</v>
      </c>
      <c r="L205" s="27" t="str">
        <f t="shared" ref="L205:L209" si="79">IF(J205="Div by 0", "N/A", IF(K205="N/A","N/A", IF(J205&gt;VALUE(MID(K205,1,2)), "No", IF(J205&lt;-1*VALUE(MID(K205,1,2)), "No", "Yes"))))</f>
        <v>Yes</v>
      </c>
    </row>
    <row r="206" spans="1:12" x14ac:dyDescent="0.25">
      <c r="A206" s="3" t="s">
        <v>544</v>
      </c>
      <c r="B206" s="22" t="s">
        <v>49</v>
      </c>
      <c r="C206" s="23">
        <v>90</v>
      </c>
      <c r="D206" s="24" t="str">
        <f>IF($B206="N/A","N/A",IF(C206&gt;10,"No",IF(C206&lt;-10,"No","Yes")))</f>
        <v>N/A</v>
      </c>
      <c r="E206" s="23">
        <v>79</v>
      </c>
      <c r="F206" s="24" t="str">
        <f>IF($B206="N/A","N/A",IF(E206&gt;10,"No",IF(E206&lt;-10,"No","Yes")))</f>
        <v>N/A</v>
      </c>
      <c r="G206" s="23">
        <v>64</v>
      </c>
      <c r="H206" s="24" t="str">
        <f>IF($B206="N/A","N/A",IF(G206&gt;10,"No",IF(G206&lt;-10,"No","Yes")))</f>
        <v>N/A</v>
      </c>
      <c r="I206" s="25">
        <v>-12.2</v>
      </c>
      <c r="J206" s="25">
        <v>-19</v>
      </c>
      <c r="K206" s="26" t="s">
        <v>1191</v>
      </c>
      <c r="L206" s="27" t="str">
        <f t="shared" si="79"/>
        <v>Yes</v>
      </c>
    </row>
    <row r="207" spans="1:12" x14ac:dyDescent="0.25">
      <c r="A207" s="3" t="s">
        <v>545</v>
      </c>
      <c r="B207" s="22" t="s">
        <v>49</v>
      </c>
      <c r="C207" s="23">
        <v>5018</v>
      </c>
      <c r="D207" s="24" t="str">
        <f>IF($B207="N/A","N/A",IF(C207&gt;10,"No",IF(C207&lt;-10,"No","Yes")))</f>
        <v>N/A</v>
      </c>
      <c r="E207" s="23">
        <v>5524</v>
      </c>
      <c r="F207" s="24" t="str">
        <f>IF($B207="N/A","N/A",IF(E207&gt;10,"No",IF(E207&lt;-10,"No","Yes")))</f>
        <v>N/A</v>
      </c>
      <c r="G207" s="23">
        <v>6001</v>
      </c>
      <c r="H207" s="24" t="str">
        <f>IF($B207="N/A","N/A",IF(G207&gt;10,"No",IF(G207&lt;-10,"No","Yes")))</f>
        <v>N/A</v>
      </c>
      <c r="I207" s="25">
        <v>10.08</v>
      </c>
      <c r="J207" s="25">
        <v>8.6349999999999998</v>
      </c>
      <c r="K207" s="26" t="s">
        <v>1191</v>
      </c>
      <c r="L207" s="27" t="str">
        <f t="shared" si="79"/>
        <v>Yes</v>
      </c>
    </row>
    <row r="208" spans="1:12" x14ac:dyDescent="0.25">
      <c r="A208" s="3" t="s">
        <v>546</v>
      </c>
      <c r="B208" s="22" t="s">
        <v>49</v>
      </c>
      <c r="C208" s="23">
        <v>2502</v>
      </c>
      <c r="D208" s="24" t="str">
        <f>IF($B208="N/A","N/A",IF(C208&gt;10,"No",IF(C208&lt;-10,"No","Yes")))</f>
        <v>N/A</v>
      </c>
      <c r="E208" s="23">
        <v>2658</v>
      </c>
      <c r="F208" s="24" t="str">
        <f>IF($B208="N/A","N/A",IF(E208&gt;10,"No",IF(E208&lt;-10,"No","Yes")))</f>
        <v>N/A</v>
      </c>
      <c r="G208" s="23">
        <v>2847</v>
      </c>
      <c r="H208" s="24" t="str">
        <f>IF($B208="N/A","N/A",IF(G208&gt;10,"No",IF(G208&lt;-10,"No","Yes")))</f>
        <v>N/A</v>
      </c>
      <c r="I208" s="25">
        <v>6.2350000000000003</v>
      </c>
      <c r="J208" s="25">
        <v>7.1109999999999998</v>
      </c>
      <c r="K208" s="26" t="s">
        <v>1191</v>
      </c>
      <c r="L208" s="27" t="str">
        <f t="shared" si="79"/>
        <v>Yes</v>
      </c>
    </row>
    <row r="209" spans="1:12" x14ac:dyDescent="0.25">
      <c r="A209" s="3" t="s">
        <v>547</v>
      </c>
      <c r="B209" s="22" t="s">
        <v>49</v>
      </c>
      <c r="C209" s="23">
        <v>19</v>
      </c>
      <c r="D209" s="24" t="str">
        <f>IF($B209="N/A","N/A",IF(C209&gt;10,"No",IF(C209&lt;-10,"No","Yes")))</f>
        <v>N/A</v>
      </c>
      <c r="E209" s="23">
        <v>21</v>
      </c>
      <c r="F209" s="24" t="str">
        <f>IF($B209="N/A","N/A",IF(E209&gt;10,"No",IF(E209&lt;-10,"No","Yes")))</f>
        <v>N/A</v>
      </c>
      <c r="G209" s="23">
        <v>17</v>
      </c>
      <c r="H209" s="24" t="str">
        <f>IF($B209="N/A","N/A",IF(G209&gt;10,"No",IF(G209&lt;-10,"No","Yes")))</f>
        <v>N/A</v>
      </c>
      <c r="I209" s="25">
        <v>10.53</v>
      </c>
      <c r="J209" s="25">
        <v>-19</v>
      </c>
      <c r="K209" s="26" t="s">
        <v>1191</v>
      </c>
      <c r="L209" s="27" t="str">
        <f t="shared" si="79"/>
        <v>Yes</v>
      </c>
    </row>
    <row r="210" spans="1:12" ht="12.75" customHeight="1" x14ac:dyDescent="0.25">
      <c r="A210" s="78" t="s">
        <v>599</v>
      </c>
      <c r="B210" s="22" t="s">
        <v>49</v>
      </c>
      <c r="C210" s="23">
        <v>12078</v>
      </c>
      <c r="D210" s="24" t="str">
        <f t="shared" si="75"/>
        <v>N/A</v>
      </c>
      <c r="E210" s="23">
        <v>12689</v>
      </c>
      <c r="F210" s="24" t="str">
        <f t="shared" si="76"/>
        <v>N/A</v>
      </c>
      <c r="G210" s="23">
        <v>13800</v>
      </c>
      <c r="H210" s="24" t="str">
        <f t="shared" si="77"/>
        <v>N/A</v>
      </c>
      <c r="I210" s="25">
        <v>5.0590000000000002</v>
      </c>
      <c r="J210" s="25">
        <v>8.7560000000000002</v>
      </c>
      <c r="K210" s="26" t="s">
        <v>1191</v>
      </c>
      <c r="L210" s="27" t="str">
        <f t="shared" si="78"/>
        <v>Yes</v>
      </c>
    </row>
    <row r="211" spans="1:12" x14ac:dyDescent="0.25">
      <c r="A211" s="3" t="s">
        <v>543</v>
      </c>
      <c r="B211" s="22" t="s">
        <v>49</v>
      </c>
      <c r="C211" s="23">
        <v>7046</v>
      </c>
      <c r="D211" s="24" t="str">
        <f>IF($B211="N/A","N/A",IF(C211&gt;10,"No",IF(C211&lt;-10,"No","Yes")))</f>
        <v>N/A</v>
      </c>
      <c r="E211" s="23">
        <v>7132</v>
      </c>
      <c r="F211" s="24" t="str">
        <f>IF($B211="N/A","N/A",IF(E211&gt;10,"No",IF(E211&lt;-10,"No","Yes")))</f>
        <v>N/A</v>
      </c>
      <c r="G211" s="23">
        <v>7552</v>
      </c>
      <c r="H211" s="24" t="str">
        <f>IF($B211="N/A","N/A",IF(G211&gt;10,"No",IF(G211&lt;-10,"No","Yes")))</f>
        <v>N/A</v>
      </c>
      <c r="I211" s="25">
        <v>1.2210000000000001</v>
      </c>
      <c r="J211" s="25">
        <v>5.8890000000000002</v>
      </c>
      <c r="K211" s="26" t="s">
        <v>1191</v>
      </c>
      <c r="L211" s="27" t="str">
        <f t="shared" si="78"/>
        <v>Yes</v>
      </c>
    </row>
    <row r="212" spans="1:12" x14ac:dyDescent="0.25">
      <c r="A212" s="3" t="s">
        <v>544</v>
      </c>
      <c r="B212" s="22" t="s">
        <v>49</v>
      </c>
      <c r="C212" s="23">
        <v>88</v>
      </c>
      <c r="D212" s="24" t="str">
        <f>IF($B212="N/A","N/A",IF(C212&gt;10,"No",IF(C212&lt;-10,"No","Yes")))</f>
        <v>N/A</v>
      </c>
      <c r="E212" s="23">
        <v>76</v>
      </c>
      <c r="F212" s="24" t="str">
        <f>IF($B212="N/A","N/A",IF(E212&gt;10,"No",IF(E212&lt;-10,"No","Yes")))</f>
        <v>N/A</v>
      </c>
      <c r="G212" s="23">
        <v>62</v>
      </c>
      <c r="H212" s="24" t="str">
        <f>IF($B212="N/A","N/A",IF(G212&gt;10,"No",IF(G212&lt;-10,"No","Yes")))</f>
        <v>N/A</v>
      </c>
      <c r="I212" s="25">
        <v>-13.6</v>
      </c>
      <c r="J212" s="25">
        <v>-18.399999999999999</v>
      </c>
      <c r="K212" s="26" t="s">
        <v>1191</v>
      </c>
      <c r="L212" s="27" t="str">
        <f t="shared" si="78"/>
        <v>Yes</v>
      </c>
    </row>
    <row r="213" spans="1:12" x14ac:dyDescent="0.25">
      <c r="A213" s="3" t="s">
        <v>545</v>
      </c>
      <c r="B213" s="22" t="s">
        <v>49</v>
      </c>
      <c r="C213" s="23">
        <v>3743</v>
      </c>
      <c r="D213" s="24" t="str">
        <f>IF($B213="N/A","N/A",IF(C213&gt;10,"No",IF(C213&lt;-10,"No","Yes")))</f>
        <v>N/A</v>
      </c>
      <c r="E213" s="23">
        <v>4163</v>
      </c>
      <c r="F213" s="24" t="str">
        <f>IF($B213="N/A","N/A",IF(E213&gt;10,"No",IF(E213&lt;-10,"No","Yes")))</f>
        <v>N/A</v>
      </c>
      <c r="G213" s="23">
        <v>4640</v>
      </c>
      <c r="H213" s="24" t="str">
        <f>IF($B213="N/A","N/A",IF(G213&gt;10,"No",IF(G213&lt;-10,"No","Yes")))</f>
        <v>N/A</v>
      </c>
      <c r="I213" s="25">
        <v>11.22</v>
      </c>
      <c r="J213" s="25">
        <v>11.46</v>
      </c>
      <c r="K213" s="26" t="s">
        <v>1191</v>
      </c>
      <c r="L213" s="27" t="str">
        <f t="shared" si="78"/>
        <v>Yes</v>
      </c>
    </row>
    <row r="214" spans="1:12" x14ac:dyDescent="0.25">
      <c r="A214" s="3" t="s">
        <v>546</v>
      </c>
      <c r="B214" s="22" t="s">
        <v>49</v>
      </c>
      <c r="C214" s="23">
        <v>1198</v>
      </c>
      <c r="D214" s="24" t="str">
        <f>IF($B214="N/A","N/A",IF(C214&gt;10,"No",IF(C214&lt;-10,"No","Yes")))</f>
        <v>N/A</v>
      </c>
      <c r="E214" s="23">
        <v>1311</v>
      </c>
      <c r="F214" s="24" t="str">
        <f>IF($B214="N/A","N/A",IF(E214&gt;10,"No",IF(E214&lt;-10,"No","Yes")))</f>
        <v>N/A</v>
      </c>
      <c r="G214" s="23">
        <v>1543</v>
      </c>
      <c r="H214" s="24" t="str">
        <f>IF($B214="N/A","N/A",IF(G214&gt;10,"No",IF(G214&lt;-10,"No","Yes")))</f>
        <v>N/A</v>
      </c>
      <c r="I214" s="25">
        <v>9.4320000000000004</v>
      </c>
      <c r="J214" s="25">
        <v>17.7</v>
      </c>
      <c r="K214" s="26" t="s">
        <v>1191</v>
      </c>
      <c r="L214" s="27" t="str">
        <f t="shared" si="78"/>
        <v>Yes</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133.30000000000001</v>
      </c>
      <c r="J215" s="25">
        <v>-57.1</v>
      </c>
      <c r="K215" s="26" t="s">
        <v>1191</v>
      </c>
      <c r="L215" s="27" t="str">
        <f t="shared" si="78"/>
        <v>No</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632</v>
      </c>
      <c r="D228" s="24" t="str">
        <f t="shared" si="75"/>
        <v>N/A</v>
      </c>
      <c r="E228" s="30">
        <v>723</v>
      </c>
      <c r="F228" s="24" t="str">
        <f t="shared" si="76"/>
        <v>N/A</v>
      </c>
      <c r="G228" s="30">
        <v>764</v>
      </c>
      <c r="H228" s="24" t="str">
        <f t="shared" si="77"/>
        <v>N/A</v>
      </c>
      <c r="I228" s="25">
        <v>14.4</v>
      </c>
      <c r="J228" s="25">
        <v>5.6710000000000003</v>
      </c>
      <c r="K228" s="26" t="s">
        <v>1191</v>
      </c>
      <c r="L228" s="24" t="str">
        <f t="shared" si="78"/>
        <v>Yes</v>
      </c>
    </row>
    <row r="229" spans="1:12" x14ac:dyDescent="0.25">
      <c r="A229" s="3" t="s">
        <v>543</v>
      </c>
      <c r="B229" s="22" t="s">
        <v>49</v>
      </c>
      <c r="C229" s="23">
        <v>18</v>
      </c>
      <c r="D229" s="24" t="str">
        <f t="shared" si="75"/>
        <v>N/A</v>
      </c>
      <c r="E229" s="23">
        <v>27</v>
      </c>
      <c r="F229" s="24" t="str">
        <f t="shared" si="76"/>
        <v>N/A</v>
      </c>
      <c r="G229" s="23">
        <v>29</v>
      </c>
      <c r="H229" s="24" t="str">
        <f t="shared" si="77"/>
        <v>N/A</v>
      </c>
      <c r="I229" s="25">
        <v>50</v>
      </c>
      <c r="J229" s="25">
        <v>7.407</v>
      </c>
      <c r="K229" s="26" t="s">
        <v>1191</v>
      </c>
      <c r="L229" s="27" t="str">
        <f t="shared" si="78"/>
        <v>Yes</v>
      </c>
    </row>
    <row r="230" spans="1:12" x14ac:dyDescent="0.25">
      <c r="A230" s="3" t="s">
        <v>544</v>
      </c>
      <c r="B230" s="22" t="s">
        <v>49</v>
      </c>
      <c r="C230" s="23">
        <v>11</v>
      </c>
      <c r="D230" s="24" t="str">
        <f t="shared" si="75"/>
        <v>N/A</v>
      </c>
      <c r="E230" s="23">
        <v>11</v>
      </c>
      <c r="F230" s="24" t="str">
        <f t="shared" si="76"/>
        <v>N/A</v>
      </c>
      <c r="G230" s="23">
        <v>0</v>
      </c>
      <c r="H230" s="24" t="str">
        <f t="shared" si="77"/>
        <v>N/A</v>
      </c>
      <c r="I230" s="25">
        <v>0</v>
      </c>
      <c r="J230" s="25">
        <v>-100</v>
      </c>
      <c r="K230" s="26" t="s">
        <v>1191</v>
      </c>
      <c r="L230" s="27" t="str">
        <f t="shared" si="78"/>
        <v>No</v>
      </c>
    </row>
    <row r="231" spans="1:12" x14ac:dyDescent="0.25">
      <c r="A231" s="3" t="s">
        <v>545</v>
      </c>
      <c r="B231" s="22" t="s">
        <v>49</v>
      </c>
      <c r="C231" s="23">
        <v>355</v>
      </c>
      <c r="D231" s="24" t="str">
        <f t="shared" si="75"/>
        <v>N/A</v>
      </c>
      <c r="E231" s="23">
        <v>405</v>
      </c>
      <c r="F231" s="24" t="str">
        <f t="shared" si="76"/>
        <v>N/A</v>
      </c>
      <c r="G231" s="23">
        <v>422</v>
      </c>
      <c r="H231" s="24" t="str">
        <f t="shared" si="77"/>
        <v>N/A</v>
      </c>
      <c r="I231" s="25">
        <v>14.08</v>
      </c>
      <c r="J231" s="25">
        <v>4.1980000000000004</v>
      </c>
      <c r="K231" s="26" t="s">
        <v>1191</v>
      </c>
      <c r="L231" s="27" t="str">
        <f t="shared" si="78"/>
        <v>Yes</v>
      </c>
    </row>
    <row r="232" spans="1:12" x14ac:dyDescent="0.25">
      <c r="A232" s="3" t="s">
        <v>546</v>
      </c>
      <c r="B232" s="22" t="s">
        <v>49</v>
      </c>
      <c r="C232" s="23">
        <v>257</v>
      </c>
      <c r="D232" s="24" t="str">
        <f t="shared" si="75"/>
        <v>N/A</v>
      </c>
      <c r="E232" s="23">
        <v>289</v>
      </c>
      <c r="F232" s="24" t="str">
        <f t="shared" si="76"/>
        <v>N/A</v>
      </c>
      <c r="G232" s="23">
        <v>310</v>
      </c>
      <c r="H232" s="24" t="str">
        <f t="shared" si="77"/>
        <v>N/A</v>
      </c>
      <c r="I232" s="25">
        <v>12.45</v>
      </c>
      <c r="J232" s="25">
        <v>7.266</v>
      </c>
      <c r="K232" s="26" t="s">
        <v>1191</v>
      </c>
      <c r="L232" s="27" t="str">
        <f t="shared" si="78"/>
        <v>Yes</v>
      </c>
    </row>
    <row r="233" spans="1:12" x14ac:dyDescent="0.25">
      <c r="A233" s="3" t="s">
        <v>547</v>
      </c>
      <c r="B233" s="22" t="s">
        <v>49</v>
      </c>
      <c r="C233" s="23">
        <v>11</v>
      </c>
      <c r="D233" s="24" t="str">
        <f t="shared" si="75"/>
        <v>N/A</v>
      </c>
      <c r="E233" s="23">
        <v>11</v>
      </c>
      <c r="F233" s="24" t="str">
        <f t="shared" si="76"/>
        <v>N/A</v>
      </c>
      <c r="G233" s="23">
        <v>11</v>
      </c>
      <c r="H233" s="24" t="str">
        <f t="shared" si="77"/>
        <v>N/A</v>
      </c>
      <c r="I233" s="25">
        <v>0</v>
      </c>
      <c r="J233" s="25">
        <v>200</v>
      </c>
      <c r="K233" s="26" t="s">
        <v>1191</v>
      </c>
      <c r="L233" s="27" t="str">
        <f t="shared" si="78"/>
        <v>No</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2003</v>
      </c>
      <c r="D240" s="24" t="str">
        <f t="shared" si="75"/>
        <v>N/A</v>
      </c>
      <c r="E240" s="30">
        <v>2045</v>
      </c>
      <c r="F240" s="24" t="str">
        <f t="shared" si="76"/>
        <v>N/A</v>
      </c>
      <c r="G240" s="30">
        <v>1965</v>
      </c>
      <c r="H240" s="24" t="str">
        <f t="shared" si="77"/>
        <v>N/A</v>
      </c>
      <c r="I240" s="25">
        <v>2.097</v>
      </c>
      <c r="J240" s="25">
        <v>-3.91</v>
      </c>
      <c r="K240" s="26" t="s">
        <v>1191</v>
      </c>
      <c r="L240" s="24" t="str">
        <f t="shared" si="80"/>
        <v>Yes</v>
      </c>
    </row>
    <row r="241" spans="1:12" x14ac:dyDescent="0.25">
      <c r="A241" s="3" t="s">
        <v>543</v>
      </c>
      <c r="B241" s="22" t="s">
        <v>49</v>
      </c>
      <c r="C241" s="23">
        <v>20</v>
      </c>
      <c r="D241" s="24" t="str">
        <f t="shared" si="75"/>
        <v>N/A</v>
      </c>
      <c r="E241" s="23">
        <v>16</v>
      </c>
      <c r="F241" s="24" t="str">
        <f t="shared" si="76"/>
        <v>N/A</v>
      </c>
      <c r="G241" s="23">
        <v>19</v>
      </c>
      <c r="H241" s="24" t="str">
        <f t="shared" si="77"/>
        <v>N/A</v>
      </c>
      <c r="I241" s="25">
        <v>-20</v>
      </c>
      <c r="J241" s="25">
        <v>18.75</v>
      </c>
      <c r="K241" s="26" t="s">
        <v>1191</v>
      </c>
      <c r="L241" s="27" t="str">
        <f t="shared" si="80"/>
        <v>Yes</v>
      </c>
    </row>
    <row r="242" spans="1:12" x14ac:dyDescent="0.25">
      <c r="A242" s="3" t="s">
        <v>544</v>
      </c>
      <c r="B242" s="22" t="s">
        <v>49</v>
      </c>
      <c r="C242" s="23">
        <v>11</v>
      </c>
      <c r="D242" s="24" t="str">
        <f t="shared" si="75"/>
        <v>N/A</v>
      </c>
      <c r="E242" s="23">
        <v>11</v>
      </c>
      <c r="F242" s="24" t="str">
        <f t="shared" si="76"/>
        <v>N/A</v>
      </c>
      <c r="G242" s="23">
        <v>11</v>
      </c>
      <c r="H242" s="24" t="str">
        <f t="shared" si="77"/>
        <v>N/A</v>
      </c>
      <c r="I242" s="25">
        <v>100</v>
      </c>
      <c r="J242" s="25">
        <v>0</v>
      </c>
      <c r="K242" s="26" t="s">
        <v>1191</v>
      </c>
      <c r="L242" s="27" t="str">
        <f t="shared" si="80"/>
        <v>Yes</v>
      </c>
    </row>
    <row r="243" spans="1:12" x14ac:dyDescent="0.25">
      <c r="A243" s="3" t="s">
        <v>545</v>
      </c>
      <c r="B243" s="22" t="s">
        <v>49</v>
      </c>
      <c r="C243" s="23">
        <v>920</v>
      </c>
      <c r="D243" s="24" t="str">
        <f t="shared" si="75"/>
        <v>N/A</v>
      </c>
      <c r="E243" s="23">
        <v>956</v>
      </c>
      <c r="F243" s="24" t="str">
        <f t="shared" si="76"/>
        <v>N/A</v>
      </c>
      <c r="G243" s="23">
        <v>939</v>
      </c>
      <c r="H243" s="24" t="str">
        <f t="shared" si="77"/>
        <v>N/A</v>
      </c>
      <c r="I243" s="25">
        <v>3.9129999999999998</v>
      </c>
      <c r="J243" s="25">
        <v>-1.78</v>
      </c>
      <c r="K243" s="26" t="s">
        <v>1191</v>
      </c>
      <c r="L243" s="27" t="str">
        <f t="shared" si="80"/>
        <v>Yes</v>
      </c>
    </row>
    <row r="244" spans="1:12" x14ac:dyDescent="0.25">
      <c r="A244" s="3" t="s">
        <v>546</v>
      </c>
      <c r="B244" s="22" t="s">
        <v>49</v>
      </c>
      <c r="C244" s="23">
        <v>1047</v>
      </c>
      <c r="D244" s="24" t="str">
        <f t="shared" si="75"/>
        <v>N/A</v>
      </c>
      <c r="E244" s="23">
        <v>1058</v>
      </c>
      <c r="F244" s="24" t="str">
        <f t="shared" si="76"/>
        <v>N/A</v>
      </c>
      <c r="G244" s="23">
        <v>994</v>
      </c>
      <c r="H244" s="24" t="str">
        <f t="shared" si="77"/>
        <v>N/A</v>
      </c>
      <c r="I244" s="25">
        <v>1.0509999999999999</v>
      </c>
      <c r="J244" s="25">
        <v>-6.05</v>
      </c>
      <c r="K244" s="26" t="s">
        <v>1191</v>
      </c>
      <c r="L244" s="27" t="str">
        <f t="shared" si="80"/>
        <v>Yes</v>
      </c>
    </row>
    <row r="245" spans="1:12" x14ac:dyDescent="0.25">
      <c r="A245" s="3" t="s">
        <v>547</v>
      </c>
      <c r="B245" s="22" t="s">
        <v>49</v>
      </c>
      <c r="C245" s="23">
        <v>15</v>
      </c>
      <c r="D245" s="24" t="str">
        <f t="shared" si="75"/>
        <v>N/A</v>
      </c>
      <c r="E245" s="23">
        <v>13</v>
      </c>
      <c r="F245" s="24" t="str">
        <f t="shared" si="76"/>
        <v>N/A</v>
      </c>
      <c r="G245" s="23">
        <v>11</v>
      </c>
      <c r="H245" s="24" t="str">
        <f t="shared" si="77"/>
        <v>N/A</v>
      </c>
      <c r="I245" s="25">
        <v>-13.3</v>
      </c>
      <c r="J245" s="25">
        <v>-15.4</v>
      </c>
      <c r="K245" s="26" t="s">
        <v>1191</v>
      </c>
      <c r="L245" s="27" t="str">
        <f t="shared" si="80"/>
        <v>Yes</v>
      </c>
    </row>
    <row r="246" spans="1:12" ht="12.75" customHeight="1" x14ac:dyDescent="0.25">
      <c r="A246" s="78" t="s">
        <v>605</v>
      </c>
      <c r="B246" s="22" t="s">
        <v>49</v>
      </c>
      <c r="C246" s="23">
        <v>0</v>
      </c>
      <c r="D246" s="24" t="str">
        <f t="shared" si="75"/>
        <v>N/A</v>
      </c>
      <c r="E246" s="23">
        <v>0</v>
      </c>
      <c r="F246" s="24" t="str">
        <f t="shared" si="76"/>
        <v>N/A</v>
      </c>
      <c r="G246" s="23">
        <v>0</v>
      </c>
      <c r="H246" s="24" t="str">
        <f t="shared" si="77"/>
        <v>N/A</v>
      </c>
      <c r="I246" s="25" t="s">
        <v>1205</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0</v>
      </c>
      <c r="D250" s="24" t="str">
        <f t="shared" si="75"/>
        <v>N/A</v>
      </c>
      <c r="E250" s="23">
        <v>0</v>
      </c>
      <c r="F250" s="24" t="str">
        <f t="shared" si="76"/>
        <v>N/A</v>
      </c>
      <c r="G250" s="23">
        <v>0</v>
      </c>
      <c r="H250" s="24" t="str">
        <f t="shared" si="77"/>
        <v>N/A</v>
      </c>
      <c r="I250" s="25" t="s">
        <v>1205</v>
      </c>
      <c r="J250" s="25" t="s">
        <v>1205</v>
      </c>
      <c r="K250" s="26" t="s">
        <v>1191</v>
      </c>
      <c r="L250" s="27" t="str">
        <f t="shared" si="80"/>
        <v>N/A</v>
      </c>
    </row>
    <row r="251" spans="1:12" x14ac:dyDescent="0.25">
      <c r="A251" s="3" t="s">
        <v>547</v>
      </c>
      <c r="B251" s="22" t="s">
        <v>49</v>
      </c>
      <c r="C251" s="23">
        <v>0</v>
      </c>
      <c r="D251" s="24" t="str">
        <f t="shared" si="75"/>
        <v>N/A</v>
      </c>
      <c r="E251" s="23">
        <v>0</v>
      </c>
      <c r="F251" s="24" t="str">
        <f t="shared" si="76"/>
        <v>N/A</v>
      </c>
      <c r="G251" s="23">
        <v>0</v>
      </c>
      <c r="H251" s="24" t="str">
        <f t="shared" si="77"/>
        <v>N/A</v>
      </c>
      <c r="I251" s="25" t="s">
        <v>1205</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0</v>
      </c>
      <c r="D258" s="24" t="str">
        <f t="shared" ref="D258:D269" si="82">IF($B258="N/A","N/A",IF(C258&gt;10,"No",IF(C258&lt;-10,"No","Yes")))</f>
        <v>N/A</v>
      </c>
      <c r="E258" s="23">
        <v>0</v>
      </c>
      <c r="F258" s="24" t="str">
        <f t="shared" ref="F258:F269" si="83">IF($B258="N/A","N/A",IF(E258&gt;10,"No",IF(E258&lt;-10,"No","Yes")))</f>
        <v>N/A</v>
      </c>
      <c r="G258" s="23">
        <v>0</v>
      </c>
      <c r="H258" s="24" t="str">
        <f t="shared" si="81"/>
        <v>N/A</v>
      </c>
      <c r="I258" s="25" t="s">
        <v>1205</v>
      </c>
      <c r="J258" s="25" t="s">
        <v>1205</v>
      </c>
      <c r="K258" s="26" t="s">
        <v>1191</v>
      </c>
      <c r="L258" s="27" t="str">
        <f t="shared" si="80"/>
        <v>N/A</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0</v>
      </c>
      <c r="F262" s="24" t="str">
        <f t="shared" si="83"/>
        <v>N/A</v>
      </c>
      <c r="G262" s="23">
        <v>0</v>
      </c>
      <c r="H262" s="24" t="str">
        <f t="shared" si="81"/>
        <v>N/A</v>
      </c>
      <c r="I262" s="25" t="s">
        <v>1205</v>
      </c>
      <c r="J262" s="25" t="s">
        <v>1205</v>
      </c>
      <c r="K262" s="26" t="s">
        <v>1191</v>
      </c>
      <c r="L262" s="27" t="str">
        <f t="shared" si="80"/>
        <v>N/A</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2.1477604839</v>
      </c>
      <c r="D270" s="24" t="str">
        <f>IF($B270="N/A","N/A",IF(C270&lt;15,"Yes","No"))</f>
        <v>Yes</v>
      </c>
      <c r="E270" s="29">
        <v>2.9113023226000001</v>
      </c>
      <c r="F270" s="24" t="str">
        <f>IF($B270="N/A","N/A",IF(E270&lt;15,"Yes","No"))</f>
        <v>Yes</v>
      </c>
      <c r="G270" s="29">
        <v>2.1114404984999999</v>
      </c>
      <c r="H270" s="24" t="str">
        <f>IF($B270="N/A","N/A",IF(G270&lt;15,"Yes","No"))</f>
        <v>Yes</v>
      </c>
      <c r="I270" s="25">
        <v>35.549999999999997</v>
      </c>
      <c r="J270" s="25">
        <v>-27.5</v>
      </c>
      <c r="K270" s="26" t="s">
        <v>1191</v>
      </c>
      <c r="L270" s="27" t="str">
        <f>IF(J270="Div by 0", "N/A", IF(K270="N/A","N/A", IF(J270&gt;VALUE(MID(K270,1,2)), "No", IF(J270&lt;-1*VALUE(MID(K270,1,2)), "No", "Yes"))))</f>
        <v>Yes</v>
      </c>
    </row>
    <row r="271" spans="1:12" ht="12.75" customHeight="1" x14ac:dyDescent="0.25">
      <c r="A271" s="36" t="s">
        <v>768</v>
      </c>
      <c r="B271" s="22" t="s">
        <v>138</v>
      </c>
      <c r="C271" s="29">
        <v>2.77758489E-2</v>
      </c>
      <c r="D271" s="24" t="str">
        <f>IF($B271="N/A","N/A",IF(C271&lt;10,"Yes","No"))</f>
        <v>Yes</v>
      </c>
      <c r="E271" s="29">
        <v>6.663113E-3</v>
      </c>
      <c r="F271" s="24" t="str">
        <f>IF($B271="N/A","N/A",IF(E271&lt;10,"Yes","No"))</f>
        <v>Yes</v>
      </c>
      <c r="G271" s="29">
        <v>3.0892802E-2</v>
      </c>
      <c r="H271" s="24" t="str">
        <f>IF($B271="N/A","N/A",IF(G271&lt;10,"Yes","No"))</f>
        <v>Yes</v>
      </c>
      <c r="I271" s="25">
        <v>-76</v>
      </c>
      <c r="J271" s="25">
        <v>363.6</v>
      </c>
      <c r="K271" s="26" t="s">
        <v>1191</v>
      </c>
      <c r="L271" s="27" t="str">
        <f>IF(J271="Div by 0", "N/A", IF(K271="N/A","N/A", IF(J271&gt;VALUE(MID(K271,1,2)), "No", IF(J271&lt;-1*VALUE(MID(K271,1,2)), "No", "Yes"))))</f>
        <v>No</v>
      </c>
    </row>
    <row r="272" spans="1:12" ht="12.75" customHeight="1" x14ac:dyDescent="0.25">
      <c r="A272" s="78" t="s">
        <v>324</v>
      </c>
      <c r="B272" s="22" t="s">
        <v>49</v>
      </c>
      <c r="C272" s="29">
        <v>0</v>
      </c>
      <c r="D272" s="24" t="str">
        <f t="shared" si="75"/>
        <v>N/A</v>
      </c>
      <c r="E272" s="29">
        <v>0</v>
      </c>
      <c r="F272" s="24" t="str">
        <f t="shared" si="76"/>
        <v>N/A</v>
      </c>
      <c r="G272" s="29">
        <v>0</v>
      </c>
      <c r="H272" s="24" t="str">
        <f>IF($B272="N/A","N/A",IF(G272&gt;10,"No",IF(G272&lt;-10,"No","Yes")))</f>
        <v>N/A</v>
      </c>
      <c r="I272" s="25" t="s">
        <v>1205</v>
      </c>
      <c r="J272" s="25" t="s">
        <v>1205</v>
      </c>
      <c r="K272" s="26" t="s">
        <v>1191</v>
      </c>
      <c r="L272" s="27" t="str">
        <f>IF(J272="Div by 0", "N/A", IF(K272="N/A","N/A", IF(J272&gt;VALUE(MID(K272,1,2)), "No", IF(J272&lt;-1*VALUE(MID(K272,1,2)), "No", "Yes"))))</f>
        <v>N/A</v>
      </c>
    </row>
    <row r="273" spans="1:12" ht="25" x14ac:dyDescent="0.25">
      <c r="A273" s="75" t="s">
        <v>819</v>
      </c>
      <c r="B273" s="22" t="s">
        <v>154</v>
      </c>
      <c r="C273" s="27">
        <v>2.1477604839</v>
      </c>
      <c r="D273" s="24" t="str">
        <f>IF($B273="N/A","N/A",IF(C273&lt;15,"Yes","No"))</f>
        <v>Yes</v>
      </c>
      <c r="E273" s="27">
        <v>2.9113023226000001</v>
      </c>
      <c r="F273" s="24" t="str">
        <f>IF($B273="N/A","N/A",IF(E273&lt;15,"Yes","No"))</f>
        <v>Yes</v>
      </c>
      <c r="G273" s="27">
        <v>2.1114404984999999</v>
      </c>
      <c r="H273" s="24" t="str">
        <f>IF($B273="N/A","N/A",IF(G273&lt;15,"Yes","No"))</f>
        <v>Yes</v>
      </c>
      <c r="I273" s="25">
        <v>35.549999999999997</v>
      </c>
      <c r="J273" s="25">
        <v>-27.5</v>
      </c>
      <c r="K273" s="26" t="s">
        <v>1191</v>
      </c>
      <c r="L273" s="27" t="str">
        <f t="shared" ref="L273" si="84">IF(J273="Div by 0", "N/A", IF(K273="N/A","N/A", IF(J273&gt;VALUE(MID(K273,1,2)), "No", IF(J273&lt;-1*VALUE(MID(K273,1,2)), "No", "Yes"))))</f>
        <v>Yes</v>
      </c>
    </row>
    <row r="274" spans="1:12" ht="25" x14ac:dyDescent="0.25">
      <c r="A274" s="75" t="s">
        <v>820</v>
      </c>
      <c r="B274" s="22" t="s">
        <v>49</v>
      </c>
      <c r="C274" s="23">
        <v>210</v>
      </c>
      <c r="D274" s="24" t="str">
        <f>IF($B274="N/A","N/A",IF(C274&gt;10,"No",IF(C274&lt;-10,"No","Yes")))</f>
        <v>N/A</v>
      </c>
      <c r="E274" s="23">
        <v>382</v>
      </c>
      <c r="F274" s="24" t="str">
        <f>IF($B274="N/A","N/A",IF(E274&gt;10,"No",IF(E274&lt;-10,"No","Yes")))</f>
        <v>N/A</v>
      </c>
      <c r="G274" s="23">
        <v>491</v>
      </c>
      <c r="H274" s="24" t="str">
        <f>IF($B274="N/A","N/A",IF(G274&gt;10,"No",IF(G274&lt;-10,"No","Yes")))</f>
        <v>N/A</v>
      </c>
      <c r="I274" s="25">
        <v>81.900000000000006</v>
      </c>
      <c r="J274" s="25">
        <v>28.53</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15008</v>
      </c>
      <c r="F275" s="24" t="str">
        <f t="shared" ref="F275" si="86">IF($B275="N/A","N/A",IF(E275&gt;10,"No",IF(E275&lt;-10,"No","Yes")))</f>
        <v>N/A</v>
      </c>
      <c r="G275" s="23">
        <v>16185</v>
      </c>
      <c r="H275" s="24" t="str">
        <f>IF($B275="N/A","N/A",IF(G275&gt;10,"No",IF(G275&lt;-10,"No","Yes")))</f>
        <v>N/A</v>
      </c>
      <c r="I275" s="25" t="s">
        <v>49</v>
      </c>
      <c r="J275" s="25">
        <v>7.8419999999999996</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72743</v>
      </c>
      <c r="D277" s="24" t="str">
        <f t="shared" ref="D277:D307" si="87">IF($B277="N/A","N/A",IF(C277&gt;10,"No",IF(C277&lt;-10,"No","Yes")))</f>
        <v>N/A</v>
      </c>
      <c r="E277" s="23">
        <v>68057</v>
      </c>
      <c r="F277" s="24" t="str">
        <f t="shared" ref="F277:F307" si="88">IF($B277="N/A","N/A",IF(E277&gt;10,"No",IF(E277&lt;-10,"No","Yes")))</f>
        <v>N/A</v>
      </c>
      <c r="G277" s="23">
        <v>49120</v>
      </c>
      <c r="H277" s="24" t="str">
        <f t="shared" ref="H277:H307" si="89">IF($B277="N/A","N/A",IF(G277&gt;10,"No",IF(G277&lt;-10,"No","Yes")))</f>
        <v>N/A</v>
      </c>
      <c r="I277" s="25">
        <v>-6.44</v>
      </c>
      <c r="J277" s="25">
        <v>-27.8</v>
      </c>
      <c r="K277" s="26" t="s">
        <v>1191</v>
      </c>
      <c r="L277" s="27" t="str">
        <f t="shared" ref="L277:L307" si="90">IF(J277="Div by 0", "N/A", IF(K277="N/A","N/A", IF(J277&gt;VALUE(MID(K277,1,2)), "No", IF(J277&lt;-1*VALUE(MID(K277,1,2)), "No", "Yes"))))</f>
        <v>Yes</v>
      </c>
    </row>
    <row r="278" spans="1:12" x14ac:dyDescent="0.25">
      <c r="A278" s="3" t="s">
        <v>548</v>
      </c>
      <c r="B278" s="22" t="s">
        <v>49</v>
      </c>
      <c r="C278" s="29">
        <v>0.35376470879999999</v>
      </c>
      <c r="D278" s="24" t="str">
        <f t="shared" si="87"/>
        <v>N/A</v>
      </c>
      <c r="E278" s="29">
        <v>0.35499224280000002</v>
      </c>
      <c r="F278" s="24" t="str">
        <f t="shared" si="88"/>
        <v>N/A</v>
      </c>
      <c r="G278" s="29">
        <v>0.3290401429</v>
      </c>
      <c r="H278" s="24" t="str">
        <f t="shared" si="89"/>
        <v>N/A</v>
      </c>
      <c r="I278" s="25">
        <v>0.34699999999999998</v>
      </c>
      <c r="J278" s="25">
        <v>-7.31</v>
      </c>
      <c r="K278" s="26" t="s">
        <v>1191</v>
      </c>
      <c r="L278" s="27" t="str">
        <f t="shared" si="90"/>
        <v>Yes</v>
      </c>
    </row>
    <row r="279" spans="1:12" x14ac:dyDescent="0.25">
      <c r="A279" s="3" t="s">
        <v>549</v>
      </c>
      <c r="B279" s="22" t="s">
        <v>49</v>
      </c>
      <c r="C279" s="29">
        <v>4.3398593072000002</v>
      </c>
      <c r="D279" s="24" t="str">
        <f t="shared" si="87"/>
        <v>N/A</v>
      </c>
      <c r="E279" s="29">
        <v>4.7502988789999998</v>
      </c>
      <c r="F279" s="24" t="str">
        <f t="shared" si="88"/>
        <v>N/A</v>
      </c>
      <c r="G279" s="29">
        <v>4.8848573385999998</v>
      </c>
      <c r="H279" s="24" t="str">
        <f t="shared" si="89"/>
        <v>N/A</v>
      </c>
      <c r="I279" s="25">
        <v>9.4570000000000007</v>
      </c>
      <c r="J279" s="25">
        <v>2.8330000000000002</v>
      </c>
      <c r="K279" s="26" t="s">
        <v>1191</v>
      </c>
      <c r="L279" s="27" t="str">
        <f t="shared" si="90"/>
        <v>Yes</v>
      </c>
    </row>
    <row r="280" spans="1:12" x14ac:dyDescent="0.25">
      <c r="A280" s="3" t="s">
        <v>550</v>
      </c>
      <c r="B280" s="22" t="s">
        <v>49</v>
      </c>
      <c r="C280" s="29">
        <v>6.5232462300000002E-2</v>
      </c>
      <c r="D280" s="24" t="str">
        <f t="shared" si="87"/>
        <v>N/A</v>
      </c>
      <c r="E280" s="29">
        <v>5.3943457399999999E-2</v>
      </c>
      <c r="F280" s="24" t="str">
        <f t="shared" si="88"/>
        <v>N/A</v>
      </c>
      <c r="G280" s="29">
        <v>3.0373358699999999E-2</v>
      </c>
      <c r="H280" s="24" t="str">
        <f t="shared" si="89"/>
        <v>N/A</v>
      </c>
      <c r="I280" s="25">
        <v>-17.3</v>
      </c>
      <c r="J280" s="25">
        <v>-43.7</v>
      </c>
      <c r="K280" s="26" t="s">
        <v>1191</v>
      </c>
      <c r="L280" s="27" t="str">
        <f t="shared" si="90"/>
        <v>No</v>
      </c>
    </row>
    <row r="281" spans="1:12" x14ac:dyDescent="0.25">
      <c r="A281" s="3" t="s">
        <v>551</v>
      </c>
      <c r="B281" s="22" t="s">
        <v>49</v>
      </c>
      <c r="C281" s="29">
        <v>51.179159482999999</v>
      </c>
      <c r="D281" s="24" t="str">
        <f t="shared" si="87"/>
        <v>N/A</v>
      </c>
      <c r="E281" s="29">
        <v>47.895823919999998</v>
      </c>
      <c r="F281" s="24" t="str">
        <f t="shared" si="88"/>
        <v>N/A</v>
      </c>
      <c r="G281" s="29">
        <v>35.657736905</v>
      </c>
      <c r="H281" s="24" t="str">
        <f t="shared" si="89"/>
        <v>N/A</v>
      </c>
      <c r="I281" s="25">
        <v>-6.42</v>
      </c>
      <c r="J281" s="25">
        <v>-25.6</v>
      </c>
      <c r="K281" s="26" t="s">
        <v>1191</v>
      </c>
      <c r="L281" s="27" t="str">
        <f t="shared" si="90"/>
        <v>Yes</v>
      </c>
    </row>
    <row r="282" spans="1:12" x14ac:dyDescent="0.25">
      <c r="A282" s="3" t="s">
        <v>552</v>
      </c>
      <c r="B282" s="22" t="s">
        <v>49</v>
      </c>
      <c r="C282" s="29">
        <v>0</v>
      </c>
      <c r="D282" s="24" t="str">
        <f t="shared" si="87"/>
        <v>N/A</v>
      </c>
      <c r="E282" s="29">
        <v>0</v>
      </c>
      <c r="F282" s="24" t="str">
        <f t="shared" si="88"/>
        <v>N/A</v>
      </c>
      <c r="G282" s="29">
        <v>0</v>
      </c>
      <c r="H282" s="24" t="str">
        <f t="shared" si="89"/>
        <v>N/A</v>
      </c>
      <c r="I282" s="25" t="s">
        <v>1205</v>
      </c>
      <c r="J282" s="25" t="s">
        <v>1205</v>
      </c>
      <c r="K282" s="26" t="s">
        <v>1191</v>
      </c>
      <c r="L282" s="27" t="str">
        <f t="shared" si="90"/>
        <v>N/A</v>
      </c>
    </row>
    <row r="283" spans="1:12" x14ac:dyDescent="0.25">
      <c r="A283" s="78" t="s">
        <v>326</v>
      </c>
      <c r="B283" s="22" t="s">
        <v>49</v>
      </c>
      <c r="C283" s="23">
        <v>0</v>
      </c>
      <c r="D283" s="24" t="str">
        <f t="shared" si="87"/>
        <v>N/A</v>
      </c>
      <c r="E283" s="23">
        <v>0</v>
      </c>
      <c r="F283" s="24" t="str">
        <f t="shared" si="88"/>
        <v>N/A</v>
      </c>
      <c r="G283" s="23">
        <v>0</v>
      </c>
      <c r="H283" s="24" t="str">
        <f t="shared" si="89"/>
        <v>N/A</v>
      </c>
      <c r="I283" s="25" t="s">
        <v>1205</v>
      </c>
      <c r="J283" s="25" t="s">
        <v>1205</v>
      </c>
      <c r="K283" s="26" t="s">
        <v>1191</v>
      </c>
      <c r="L283" s="27" t="str">
        <f t="shared" si="90"/>
        <v>N/A</v>
      </c>
    </row>
    <row r="284" spans="1:12" x14ac:dyDescent="0.25">
      <c r="A284" s="3" t="s">
        <v>553</v>
      </c>
      <c r="B284" s="22" t="s">
        <v>49</v>
      </c>
      <c r="C284" s="29">
        <v>0</v>
      </c>
      <c r="D284" s="24" t="str">
        <f t="shared" si="87"/>
        <v>N/A</v>
      </c>
      <c r="E284" s="29">
        <v>0</v>
      </c>
      <c r="F284" s="24" t="str">
        <f t="shared" si="88"/>
        <v>N/A</v>
      </c>
      <c r="G284" s="29">
        <v>0</v>
      </c>
      <c r="H284" s="24" t="str">
        <f t="shared" si="89"/>
        <v>N/A</v>
      </c>
      <c r="I284" s="25" t="s">
        <v>1205</v>
      </c>
      <c r="J284" s="25" t="s">
        <v>1205</v>
      </c>
      <c r="K284" s="26" t="s">
        <v>1191</v>
      </c>
      <c r="L284" s="27" t="str">
        <f t="shared" si="90"/>
        <v>N/A</v>
      </c>
    </row>
    <row r="285" spans="1:12" x14ac:dyDescent="0.25">
      <c r="A285" s="3" t="s">
        <v>554</v>
      </c>
      <c r="B285" s="22" t="s">
        <v>49</v>
      </c>
      <c r="C285" s="29">
        <v>0</v>
      </c>
      <c r="D285" s="24" t="str">
        <f t="shared" si="87"/>
        <v>N/A</v>
      </c>
      <c r="E285" s="29">
        <v>0</v>
      </c>
      <c r="F285" s="24" t="str">
        <f t="shared" si="88"/>
        <v>N/A</v>
      </c>
      <c r="G285" s="29">
        <v>0</v>
      </c>
      <c r="H285" s="24" t="str">
        <f t="shared" si="89"/>
        <v>N/A</v>
      </c>
      <c r="I285" s="25" t="s">
        <v>1205</v>
      </c>
      <c r="J285" s="25" t="s">
        <v>1205</v>
      </c>
      <c r="K285" s="26" t="s">
        <v>1191</v>
      </c>
      <c r="L285" s="27" t="str">
        <f t="shared" si="90"/>
        <v>N/A</v>
      </c>
    </row>
    <row r="286" spans="1:12" x14ac:dyDescent="0.25">
      <c r="A286" s="3" t="s">
        <v>555</v>
      </c>
      <c r="B286" s="22" t="s">
        <v>49</v>
      </c>
      <c r="C286" s="29">
        <v>0</v>
      </c>
      <c r="D286" s="24" t="str">
        <f t="shared" si="87"/>
        <v>N/A</v>
      </c>
      <c r="E286" s="29">
        <v>0</v>
      </c>
      <c r="F286" s="24" t="str">
        <f t="shared" si="88"/>
        <v>N/A</v>
      </c>
      <c r="G286" s="29">
        <v>0</v>
      </c>
      <c r="H286" s="24" t="str">
        <f t="shared" si="89"/>
        <v>N/A</v>
      </c>
      <c r="I286" s="25" t="s">
        <v>1205</v>
      </c>
      <c r="J286" s="25" t="s">
        <v>1205</v>
      </c>
      <c r="K286" s="26" t="s">
        <v>1191</v>
      </c>
      <c r="L286" s="27" t="str">
        <f t="shared" si="90"/>
        <v>N/A</v>
      </c>
    </row>
    <row r="287" spans="1:12" x14ac:dyDescent="0.25">
      <c r="A287" s="3" t="s">
        <v>556</v>
      </c>
      <c r="B287" s="22" t="s">
        <v>49</v>
      </c>
      <c r="C287" s="29">
        <v>0</v>
      </c>
      <c r="D287" s="24" t="str">
        <f t="shared" si="87"/>
        <v>N/A</v>
      </c>
      <c r="E287" s="29">
        <v>0</v>
      </c>
      <c r="F287" s="24" t="str">
        <f t="shared" si="88"/>
        <v>N/A</v>
      </c>
      <c r="G287" s="29">
        <v>0</v>
      </c>
      <c r="H287" s="24" t="str">
        <f t="shared" si="89"/>
        <v>N/A</v>
      </c>
      <c r="I287" s="25" t="s">
        <v>1205</v>
      </c>
      <c r="J287" s="25" t="s">
        <v>1205</v>
      </c>
      <c r="K287" s="26" t="s">
        <v>1191</v>
      </c>
      <c r="L287" s="27" t="str">
        <f t="shared" si="90"/>
        <v>N/A</v>
      </c>
    </row>
    <row r="288" spans="1:12" x14ac:dyDescent="0.25">
      <c r="A288" s="3" t="s">
        <v>552</v>
      </c>
      <c r="B288" s="22" t="s">
        <v>49</v>
      </c>
      <c r="C288" s="29" t="s">
        <v>1205</v>
      </c>
      <c r="D288" s="24" t="str">
        <f t="shared" si="87"/>
        <v>N/A</v>
      </c>
      <c r="E288" s="29" t="s">
        <v>1205</v>
      </c>
      <c r="F288" s="24" t="str">
        <f t="shared" si="88"/>
        <v>N/A</v>
      </c>
      <c r="G288" s="29" t="s">
        <v>1205</v>
      </c>
      <c r="H288" s="24" t="str">
        <f t="shared" si="89"/>
        <v>N/A</v>
      </c>
      <c r="I288" s="25" t="s">
        <v>1205</v>
      </c>
      <c r="J288" s="25" t="s">
        <v>1205</v>
      </c>
      <c r="K288" s="26" t="s">
        <v>1191</v>
      </c>
      <c r="L288" s="27" t="str">
        <f t="shared" si="90"/>
        <v>N/A</v>
      </c>
    </row>
    <row r="289" spans="1:12" x14ac:dyDescent="0.25">
      <c r="A289" s="3" t="s">
        <v>901</v>
      </c>
      <c r="B289" s="22" t="s">
        <v>49</v>
      </c>
      <c r="C289" s="29" t="s">
        <v>49</v>
      </c>
      <c r="D289" s="24" t="str">
        <f t="shared" si="87"/>
        <v>N/A</v>
      </c>
      <c r="E289" s="29" t="s">
        <v>1205</v>
      </c>
      <c r="F289" s="24" t="str">
        <f t="shared" si="88"/>
        <v>N/A</v>
      </c>
      <c r="G289" s="29" t="s">
        <v>1205</v>
      </c>
      <c r="H289" s="24" t="str">
        <f t="shared" si="89"/>
        <v>N/A</v>
      </c>
      <c r="I289" s="25" t="s">
        <v>49</v>
      </c>
      <c r="J289" s="25" t="s">
        <v>1205</v>
      </c>
      <c r="K289" s="26" t="s">
        <v>1191</v>
      </c>
      <c r="L289" s="27" t="str">
        <f>IF(J289="Div by 0", "N/A", IF(OR(J289="N/A",K289="N/A"),"N/A", IF(J289&gt;VALUE(MID(K289,1,2)), "No", IF(J289&lt;-1*VALUE(MID(K289,1,2)), "No", "Yes"))))</f>
        <v>N/A</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65056</v>
      </c>
      <c r="D307" s="24" t="str">
        <f t="shared" si="87"/>
        <v>N/A</v>
      </c>
      <c r="E307" s="23">
        <v>59657</v>
      </c>
      <c r="F307" s="24" t="str">
        <f t="shared" si="88"/>
        <v>N/A</v>
      </c>
      <c r="G307" s="23">
        <v>40307</v>
      </c>
      <c r="H307" s="24" t="str">
        <f t="shared" si="89"/>
        <v>N/A</v>
      </c>
      <c r="I307" s="25">
        <v>-8.3000000000000007</v>
      </c>
      <c r="J307" s="25">
        <v>-32.4</v>
      </c>
      <c r="K307" s="26" t="s">
        <v>1191</v>
      </c>
      <c r="L307" s="27" t="str">
        <f t="shared" si="90"/>
        <v>No</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0</v>
      </c>
      <c r="F309" s="24" t="str">
        <f t="shared" ref="F309:F310" si="96">IF($B309="N/A","N/A",IF(E309&gt;0,"No",IF(E309&lt;0,"No","Yes")))</f>
        <v>Yes</v>
      </c>
      <c r="G309" s="30">
        <v>0</v>
      </c>
      <c r="H309" s="24" t="str">
        <f t="shared" ref="H309:H310" si="97">IF($B309="N/A","N/A",IF(G309&gt;0,"No",IF(G309&lt;0,"No","Yes")))</f>
        <v>Yes</v>
      </c>
      <c r="I309" s="25" t="s">
        <v>1205</v>
      </c>
      <c r="J309" s="25" t="s">
        <v>1205</v>
      </c>
      <c r="K309" s="26" t="s">
        <v>1191</v>
      </c>
      <c r="L309" s="27" t="str">
        <f t="shared" si="94"/>
        <v>N/A</v>
      </c>
    </row>
    <row r="310" spans="1:12" x14ac:dyDescent="0.25">
      <c r="A310" s="70" t="s">
        <v>823</v>
      </c>
      <c r="B310" s="26" t="s">
        <v>121</v>
      </c>
      <c r="C310" s="30">
        <v>0</v>
      </c>
      <c r="D310" s="24" t="str">
        <f t="shared" si="95"/>
        <v>Yes</v>
      </c>
      <c r="E310" s="30">
        <v>0</v>
      </c>
      <c r="F310" s="24" t="str">
        <f t="shared" si="96"/>
        <v>Yes</v>
      </c>
      <c r="G310" s="30">
        <v>0</v>
      </c>
      <c r="H310" s="24" t="str">
        <f t="shared" si="97"/>
        <v>Yes</v>
      </c>
      <c r="I310" s="25" t="s">
        <v>1205</v>
      </c>
      <c r="J310" s="25" t="s">
        <v>1205</v>
      </c>
      <c r="K310" s="26" t="s">
        <v>1191</v>
      </c>
      <c r="L310" s="27" t="str">
        <f t="shared" ref="L310" si="98">IF(J310="Div by 0", "N/A", IF(K310="N/A","N/A", IF(J310&gt;VALUE(MID(K310,1,2)), "No", IF(J310&lt;-1*VALUE(MID(K310,1,2)), "No", "Yes"))))</f>
        <v>N/A</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626970</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517210.58332999999</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678</v>
      </c>
      <c r="D316" s="24" t="str">
        <f>IF($B316="N/A","N/A",IF(C316&gt;10,"No",IF(C316&lt;-10,"No","Yes")))</f>
        <v>N/A</v>
      </c>
      <c r="E316" s="30">
        <v>901</v>
      </c>
      <c r="F316" s="24" t="str">
        <f>IF($B316="N/A","N/A",IF(E316&gt;10,"No",IF(E316&lt;-10,"No","Yes")))</f>
        <v>N/A</v>
      </c>
      <c r="G316" s="30">
        <v>860</v>
      </c>
      <c r="H316" s="24" t="str">
        <f>IF($B316="N/A","N/A",IF(G316&gt;10,"No",IF(G316&lt;-10,"No","Yes")))</f>
        <v>N/A</v>
      </c>
      <c r="I316" s="25">
        <v>32.89</v>
      </c>
      <c r="J316" s="25">
        <v>-4.55</v>
      </c>
      <c r="K316" s="30" t="s">
        <v>49</v>
      </c>
      <c r="L316" s="27" t="str">
        <f>IF(J316="Div by 0", "N/A", IF(K316="N/A","N/A", IF(J316&gt;VALUE(MID(K316,1,2)), "No", IF(J316&lt;-1*VALUE(MID(K316,1,2)), "No", "Yes"))))</f>
        <v>N/A</v>
      </c>
    </row>
    <row r="317" spans="1:12" x14ac:dyDescent="0.25">
      <c r="A317" s="36" t="s">
        <v>1100</v>
      </c>
      <c r="B317" s="30" t="s">
        <v>49</v>
      </c>
      <c r="C317" s="30">
        <v>682</v>
      </c>
      <c r="D317" s="24" t="str">
        <f>IF($B317="N/A","N/A",IF(C317&gt;10,"No",IF(C317&lt;-10,"No","Yes")))</f>
        <v>N/A</v>
      </c>
      <c r="E317" s="30">
        <v>904</v>
      </c>
      <c r="F317" s="24" t="str">
        <f>IF($B317="N/A","N/A",IF(E317&gt;10,"No",IF(E317&lt;-10,"No","Yes")))</f>
        <v>N/A</v>
      </c>
      <c r="G317" s="30">
        <v>861</v>
      </c>
      <c r="H317" s="24" t="str">
        <f>IF($B317="N/A","N/A",IF(G317&gt;10,"No",IF(G317&lt;-10,"No","Yes")))</f>
        <v>N/A</v>
      </c>
      <c r="I317" s="25">
        <v>32.549999999999997</v>
      </c>
      <c r="J317" s="25">
        <v>-4.76</v>
      </c>
      <c r="K317" s="30" t="s">
        <v>49</v>
      </c>
      <c r="L317" s="27" t="str">
        <f>IF(J317="Div by 0", "N/A", IF(K317="N/A","N/A", IF(J317&gt;VALUE(MID(K317,1,2)), "No", IF(J317&lt;-1*VALUE(MID(K317,1,2)), "No", "Yes"))))</f>
        <v>N/A</v>
      </c>
    </row>
    <row r="318" spans="1:12" ht="12.75" customHeight="1" x14ac:dyDescent="0.25">
      <c r="A318" s="36" t="s">
        <v>1101</v>
      </c>
      <c r="B318" s="30" t="s">
        <v>49</v>
      </c>
      <c r="C318" s="30">
        <v>57.833333332999999</v>
      </c>
      <c r="D318" s="24" t="str">
        <f>IF($B318="N/A","N/A",IF(C318&gt;10,"No",IF(C318&lt;-10,"No","Yes")))</f>
        <v>N/A</v>
      </c>
      <c r="E318" s="30" t="s">
        <v>1205</v>
      </c>
      <c r="F318" s="24" t="str">
        <f>IF($B318="N/A","N/A",IF(E318&gt;10,"No",IF(E318&lt;-10,"No","Yes")))</f>
        <v>N/A</v>
      </c>
      <c r="G318" s="30">
        <v>72.166666667000001</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67474</v>
      </c>
      <c r="D320" s="24" t="str">
        <f>IF($B320="N/A","N/A",IF(C320&gt;10,"No",IF(C320&lt;-10,"No","Yes")))</f>
        <v>N/A</v>
      </c>
      <c r="E320" s="30">
        <v>65278</v>
      </c>
      <c r="F320" s="24" t="str">
        <f>IF($B320="N/A","N/A",IF(E320&gt;10,"No",IF(E320&lt;-10,"No","Yes")))</f>
        <v>N/A</v>
      </c>
      <c r="G320" s="30">
        <v>66093</v>
      </c>
      <c r="H320" s="24" t="str">
        <f>IF($B320="N/A","N/A",IF(G320&gt;10,"No",IF(G320&lt;-10,"No","Yes")))</f>
        <v>N/A</v>
      </c>
      <c r="I320" s="25">
        <v>-3.25</v>
      </c>
      <c r="J320" s="25">
        <v>1.2490000000000001</v>
      </c>
      <c r="K320" s="30" t="s">
        <v>49</v>
      </c>
      <c r="L320" s="27" t="str">
        <f>IF(J320="Div by 0", "N/A", IF(K320="N/A","N/A", IF(J320&gt;VALUE(MID(K320,1,2)), "No", IF(J320&lt;-1*VALUE(MID(K320,1,2)), "No", "Yes"))))</f>
        <v>N/A</v>
      </c>
    </row>
    <row r="321" spans="1:12" x14ac:dyDescent="0.25">
      <c r="A321" s="36" t="s">
        <v>1103</v>
      </c>
      <c r="B321" s="30" t="s">
        <v>49</v>
      </c>
      <c r="C321" s="30">
        <v>74131</v>
      </c>
      <c r="D321" s="24" t="str">
        <f>IF($B321="N/A","N/A",IF(C321&gt;10,"No",IF(C321&lt;-10,"No","Yes")))</f>
        <v>N/A</v>
      </c>
      <c r="E321" s="30">
        <v>72518</v>
      </c>
      <c r="F321" s="24" t="str">
        <f>IF($B321="N/A","N/A",IF(E321&gt;10,"No",IF(E321&lt;-10,"No","Yes")))</f>
        <v>N/A</v>
      </c>
      <c r="G321" s="30">
        <v>73423</v>
      </c>
      <c r="H321" s="24" t="str">
        <f>IF($B321="N/A","N/A",IF(G321&gt;10,"No",IF(G321&lt;-10,"No","Yes")))</f>
        <v>N/A</v>
      </c>
      <c r="I321" s="25">
        <v>-2.1800000000000002</v>
      </c>
      <c r="J321" s="25">
        <v>1.248</v>
      </c>
      <c r="K321" s="30" t="s">
        <v>49</v>
      </c>
      <c r="L321" s="27" t="str">
        <f>IF(J321="Div by 0", "N/A", IF(K321="N/A","N/A", IF(J321&gt;VALUE(MID(K321,1,2)), "No", IF(J321&lt;-1*VALUE(MID(K321,1,2)), "No", "Yes"))))</f>
        <v>N/A</v>
      </c>
    </row>
    <row r="322" spans="1:12" ht="12.75" customHeight="1" x14ac:dyDescent="0.25">
      <c r="A322" s="36" t="s">
        <v>1104</v>
      </c>
      <c r="B322" s="30" t="s">
        <v>49</v>
      </c>
      <c r="C322" s="30">
        <v>63702</v>
      </c>
      <c r="D322" s="24" t="str">
        <f>IF($B322="N/A","N/A",IF(C322&gt;10,"No",IF(C322&lt;-10,"No","Yes")))</f>
        <v>N/A</v>
      </c>
      <c r="E322" s="30">
        <v>62573.166666999998</v>
      </c>
      <c r="F322" s="24" t="str">
        <f>IF($B322="N/A","N/A",IF(E322&gt;10,"No",IF(E322&lt;-10,"No","Yes")))</f>
        <v>N/A</v>
      </c>
      <c r="G322" s="30">
        <v>64191.25</v>
      </c>
      <c r="H322" s="24" t="str">
        <f>IF($B322="N/A","N/A",IF(G322&gt;10,"No",IF(G322&lt;-10,"No","Yes")))</f>
        <v>N/A</v>
      </c>
      <c r="I322" s="25">
        <v>-1.77</v>
      </c>
      <c r="J322" s="25">
        <v>2.5859999999999999</v>
      </c>
      <c r="K322" s="30" t="s">
        <v>49</v>
      </c>
      <c r="L322" s="27" t="str">
        <f>IF(J322="Div by 0", "N/A", IF(K322="N/A","N/A", IF(J322&gt;VALUE(MID(K322,1,2)), "No", IF(J322&lt;-1*VALUE(MID(K322,1,2)), "No", "Yes"))))</f>
        <v>N/A</v>
      </c>
    </row>
    <row r="323" spans="1:12" x14ac:dyDescent="0.25">
      <c r="A323" s="36" t="s">
        <v>1105</v>
      </c>
      <c r="B323" s="22" t="s">
        <v>156</v>
      </c>
      <c r="C323" s="29">
        <v>43.541163867999998</v>
      </c>
      <c r="D323" s="24" t="str">
        <f>IF($B323="N/A","N/A",IF(C323&lt;=40,"Yes","No"))</f>
        <v>No</v>
      </c>
      <c r="E323" s="29">
        <v>42.524168121999999</v>
      </c>
      <c r="F323" s="24" t="str">
        <f>IF($B323="N/A","N/A",IF(E323&lt;=40,"Yes","No"))</f>
        <v>No</v>
      </c>
      <c r="G323" s="29">
        <v>42.936770371000001</v>
      </c>
      <c r="H323" s="24" t="str">
        <f>IF($B323="N/A","N/A",IF(G323&lt;=40,"Yes","No"))</f>
        <v>No</v>
      </c>
      <c r="I323" s="25">
        <v>-2.34</v>
      </c>
      <c r="J323" s="25">
        <v>0.97030000000000005</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38242</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16688.583332999999</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4127</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1954.5833333</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41198</v>
      </c>
      <c r="D331" s="24" t="str">
        <f>IF($B331="N/A","N/A",IF(C331&gt;10,"No",IF(C331&lt;-10,"No","Yes")))</f>
        <v>N/A</v>
      </c>
      <c r="E331" s="30">
        <v>36995</v>
      </c>
      <c r="F331" s="24" t="str">
        <f>IF($B331="N/A","N/A",IF(E331&gt;10,"No",IF(E331&lt;-10,"No","Yes")))</f>
        <v>N/A</v>
      </c>
      <c r="G331" s="30">
        <v>20612</v>
      </c>
      <c r="H331" s="24" t="str">
        <f>IF($B331="N/A","N/A",IF(G331&gt;10,"No",IF(G331&lt;-10,"No","Yes")))</f>
        <v>N/A</v>
      </c>
      <c r="I331" s="25">
        <v>-10.199999999999999</v>
      </c>
      <c r="J331" s="25">
        <v>-44.3</v>
      </c>
      <c r="K331" s="30" t="s">
        <v>49</v>
      </c>
      <c r="L331" s="27" t="str">
        <f>IF(J331="Div by 0", "N/A", IF(K331="N/A","N/A", IF(J331&gt;VALUE(MID(K331,1,2)), "No", IF(J331&lt;-1*VALUE(MID(K331,1,2)), "No", "Yes"))))</f>
        <v>N/A</v>
      </c>
    </row>
    <row r="332" spans="1:12" x14ac:dyDescent="0.25">
      <c r="A332" s="36" t="s">
        <v>1114</v>
      </c>
      <c r="B332" s="30" t="s">
        <v>49</v>
      </c>
      <c r="C332" s="30">
        <v>65056</v>
      </c>
      <c r="D332" s="24" t="str">
        <f>IF($B332="N/A","N/A",IF(C332&gt;10,"No",IF(C332&lt;-10,"No","Yes")))</f>
        <v>N/A</v>
      </c>
      <c r="E332" s="30">
        <v>59657</v>
      </c>
      <c r="F332" s="24" t="str">
        <f>IF($B332="N/A","N/A",IF(E332&gt;10,"No",IF(E332&lt;-10,"No","Yes")))</f>
        <v>N/A</v>
      </c>
      <c r="G332" s="30">
        <v>40307</v>
      </c>
      <c r="H332" s="24" t="str">
        <f>IF($B332="N/A","N/A",IF(G332&gt;10,"No",IF(G332&lt;-10,"No","Yes")))</f>
        <v>N/A</v>
      </c>
      <c r="I332" s="25">
        <v>-8.3000000000000007</v>
      </c>
      <c r="J332" s="25">
        <v>-32.4</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v>5.0287476999999999E-3</v>
      </c>
      <c r="F333" s="24" t="str">
        <f>IF($B333="N/A","N/A",IF(E333&gt;10,"No",IF(E333&lt;-10,"No","Yes")))</f>
        <v>N/A</v>
      </c>
      <c r="G333" s="25">
        <v>2.4809585999999999E-3</v>
      </c>
      <c r="H333" s="24" t="str">
        <f>IF($B333="N/A","N/A",IF(G333&gt;10,"No",IF(G333&lt;-10,"No","Yes")))</f>
        <v>N/A</v>
      </c>
      <c r="I333" s="25" t="s">
        <v>1205</v>
      </c>
      <c r="J333" s="25">
        <v>-50.7</v>
      </c>
      <c r="K333" s="22" t="s">
        <v>49</v>
      </c>
      <c r="L333" s="27" t="str">
        <f>IF(J333="Div by 0", "N/A", IF(K333="N/A","N/A", IF(J333&gt;VALUE(MID(K333,1,2)), "No", IF(J333&lt;-1*VALUE(MID(K333,1,2)), "No", "Yes"))))</f>
        <v>N/A</v>
      </c>
    </row>
    <row r="334" spans="1:12" ht="12.75" customHeight="1" x14ac:dyDescent="0.25">
      <c r="A334" s="36" t="s">
        <v>1116</v>
      </c>
      <c r="B334" s="30" t="s">
        <v>49</v>
      </c>
      <c r="C334" s="30">
        <v>42796.583333000002</v>
      </c>
      <c r="D334" s="24" t="str">
        <f>IF($B334="N/A","N/A",IF(C334&gt;10,"No",IF(C334&lt;-10,"No","Yes")))</f>
        <v>N/A</v>
      </c>
      <c r="E334" s="30">
        <v>38687</v>
      </c>
      <c r="F334" s="24" t="str">
        <f>IF($B334="N/A","N/A",IF(E334&gt;10,"No",IF(E334&lt;-10,"No","Yes")))</f>
        <v>N/A</v>
      </c>
      <c r="G334" s="30">
        <v>21324.916667000001</v>
      </c>
      <c r="H334" s="24" t="str">
        <f>IF($B334="N/A","N/A",IF(G334&gt;10,"No",IF(G334&lt;-10,"No","Yes")))</f>
        <v>N/A</v>
      </c>
      <c r="I334" s="25">
        <v>-9.6</v>
      </c>
      <c r="J334" s="25">
        <v>-44.9</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11</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3.75</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88019</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593523</v>
      </c>
      <c r="D359" s="24" t="str">
        <f>IF($B359="N/A","N/A",IF(C359&gt;10,"No",IF(C359&lt;-10,"No","Yes")))</f>
        <v>N/A</v>
      </c>
      <c r="E359" s="23">
        <v>608226</v>
      </c>
      <c r="F359" s="24" t="str">
        <f>IF($B359="N/A","N/A",IF(E359&gt;10,"No",IF(E359&lt;-10,"No","Yes")))</f>
        <v>N/A</v>
      </c>
      <c r="G359" s="23">
        <v>619928</v>
      </c>
      <c r="H359" s="24" t="str">
        <f>IF($B359="N/A","N/A",IF(G359&gt;10,"No",IF(G359&lt;-10,"No","Yes")))</f>
        <v>N/A</v>
      </c>
      <c r="I359" s="25">
        <v>2.4769999999999999</v>
      </c>
      <c r="J359" s="25">
        <v>1.9239999999999999</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68161</v>
      </c>
      <c r="F360" s="24" t="str">
        <f t="shared" ref="F360:F363" si="112">IF($B360="N/A","N/A",IF(E360&gt;10,"No",IF(E360&lt;-10,"No","Yes")))</f>
        <v>N/A</v>
      </c>
      <c r="G360" s="23">
        <v>67357</v>
      </c>
      <c r="H360" s="24" t="str">
        <f t="shared" ref="H360:H363" si="113">IF($B360="N/A","N/A",IF(G360&gt;10,"No",IF(G360&lt;-10,"No","Yes")))</f>
        <v>N/A</v>
      </c>
      <c r="I360" s="25" t="s">
        <v>49</v>
      </c>
      <c r="J360" s="25">
        <v>-1.18</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155419</v>
      </c>
      <c r="F361" s="24" t="str">
        <f t="shared" si="112"/>
        <v>N/A</v>
      </c>
      <c r="G361" s="23">
        <v>160768</v>
      </c>
      <c r="H361" s="24" t="str">
        <f t="shared" si="113"/>
        <v>N/A</v>
      </c>
      <c r="I361" s="25" t="s">
        <v>49</v>
      </c>
      <c r="J361" s="25">
        <v>3.4420000000000002</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289885</v>
      </c>
      <c r="F362" s="24" t="str">
        <f t="shared" si="112"/>
        <v>N/A</v>
      </c>
      <c r="G362" s="23">
        <v>309172</v>
      </c>
      <c r="H362" s="24" t="str">
        <f t="shared" si="113"/>
        <v>N/A</v>
      </c>
      <c r="I362" s="25" t="s">
        <v>49</v>
      </c>
      <c r="J362" s="25">
        <v>6.6529999999999996</v>
      </c>
      <c r="K362" s="26" t="s">
        <v>108</v>
      </c>
      <c r="L362" s="27" t="str">
        <f t="shared" si="114"/>
        <v>Yes</v>
      </c>
    </row>
    <row r="363" spans="1:12" x14ac:dyDescent="0.25">
      <c r="A363" s="39" t="s">
        <v>905</v>
      </c>
      <c r="B363" s="22" t="s">
        <v>49</v>
      </c>
      <c r="C363" s="23" t="s">
        <v>49</v>
      </c>
      <c r="D363" s="24" t="str">
        <f t="shared" si="111"/>
        <v>N/A</v>
      </c>
      <c r="E363" s="23">
        <v>94761</v>
      </c>
      <c r="F363" s="24" t="str">
        <f t="shared" si="112"/>
        <v>N/A</v>
      </c>
      <c r="G363" s="23">
        <v>82631</v>
      </c>
      <c r="H363" s="24" t="str">
        <f t="shared" si="113"/>
        <v>N/A</v>
      </c>
      <c r="I363" s="25" t="s">
        <v>49</v>
      </c>
      <c r="J363" s="25">
        <v>-12.8</v>
      </c>
      <c r="K363" s="26" t="s">
        <v>108</v>
      </c>
      <c r="L363" s="27" t="str">
        <f t="shared" si="114"/>
        <v>Yes</v>
      </c>
    </row>
    <row r="364" spans="1:12" x14ac:dyDescent="0.25">
      <c r="A364" s="78" t="s">
        <v>1020</v>
      </c>
      <c r="B364" s="25" t="s">
        <v>49</v>
      </c>
      <c r="C364" s="23" t="s">
        <v>49</v>
      </c>
      <c r="D364" s="27" t="str">
        <f t="shared" ref="D364:F367" si="115">IF($B364="N/A","N/A",IF(C364&lt;0,"No","Yes"))</f>
        <v>N/A</v>
      </c>
      <c r="E364" s="23" t="s">
        <v>49</v>
      </c>
      <c r="F364" s="27" t="str">
        <f t="shared" si="115"/>
        <v>N/A</v>
      </c>
      <c r="G364" s="23">
        <v>329711</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17074</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183486</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67489</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78.568985531999999</v>
      </c>
      <c r="D368" s="24" t="str">
        <f>IF($B368="N/A","N/A",IF(C368&gt;80,"Yes","No"))</f>
        <v>No</v>
      </c>
      <c r="E368" s="29">
        <v>80.152443335000001</v>
      </c>
      <c r="F368" s="24" t="str">
        <f>IF($B368="N/A","N/A",IF(E368&gt;80,"Yes","No"))</f>
        <v>Yes</v>
      </c>
      <c r="G368" s="29">
        <v>83.062871817000001</v>
      </c>
      <c r="H368" s="24" t="str">
        <f>IF($B368="N/A","N/A",IF(G368&gt;80,"Yes","No"))</f>
        <v>Yes</v>
      </c>
      <c r="I368" s="25">
        <v>2.0150000000000001</v>
      </c>
      <c r="J368" s="25">
        <v>3.6309999999999998</v>
      </c>
      <c r="K368" s="26" t="s">
        <v>108</v>
      </c>
      <c r="L368" s="27" t="str">
        <f t="shared" si="110"/>
        <v>Yes</v>
      </c>
    </row>
    <row r="369" spans="1:12" x14ac:dyDescent="0.25">
      <c r="A369" s="121" t="s">
        <v>1139</v>
      </c>
      <c r="B369" s="22" t="s">
        <v>0</v>
      </c>
      <c r="C369" s="29">
        <v>1.2130953599999999E-2</v>
      </c>
      <c r="D369" s="24" t="str">
        <f>IF($B369="N/A","N/A",IF(C369&gt;=5,"No",IF(C369&lt;0,"No","Yes")))</f>
        <v>Yes</v>
      </c>
      <c r="E369" s="29">
        <v>1.26597679E-2</v>
      </c>
      <c r="F369" s="24" t="str">
        <f>IF($B369="N/A","N/A",IF(E369&gt;=5,"No",IF(E369&lt;0,"No","Yes")))</f>
        <v>Yes</v>
      </c>
      <c r="G369" s="29">
        <v>1.0969015800000001E-2</v>
      </c>
      <c r="H369" s="24" t="str">
        <f>IF($B369="N/A","N/A",IF(G369&gt;=5,"No",IF(G369&lt;0,"No","Yes")))</f>
        <v>Yes</v>
      </c>
      <c r="I369" s="25">
        <v>4.359</v>
      </c>
      <c r="J369" s="25">
        <v>-13.4</v>
      </c>
      <c r="K369" s="26" t="s">
        <v>108</v>
      </c>
      <c r="L369" s="27" t="str">
        <f t="shared" si="110"/>
        <v>Yes</v>
      </c>
    </row>
    <row r="370" spans="1:12" x14ac:dyDescent="0.25">
      <c r="A370" s="121" t="s">
        <v>1151</v>
      </c>
      <c r="B370" s="26" t="s">
        <v>0</v>
      </c>
      <c r="C370" s="29">
        <v>10.881633904999999</v>
      </c>
      <c r="D370" s="24" t="str">
        <f>IF($B370="N/A","N/A",IF(C370&gt;=5,"No",IF(C370&lt;0,"No","Yes")))</f>
        <v>No</v>
      </c>
      <c r="E370" s="29">
        <v>10.369994048000001</v>
      </c>
      <c r="F370" s="24" t="str">
        <f>IF($B370="N/A","N/A",IF(E370&gt;=5,"No",IF(E370&lt;0,"No","Yes")))</f>
        <v>No</v>
      </c>
      <c r="G370" s="29">
        <v>10.508639713000001</v>
      </c>
      <c r="H370" s="24" t="str">
        <f>IF($B370="N/A","N/A",IF(G370&gt;=5,"No",IF(G370&lt;0,"No","Yes")))</f>
        <v>No</v>
      </c>
      <c r="I370" s="25">
        <v>-4.7</v>
      </c>
      <c r="J370" s="25">
        <v>1.337</v>
      </c>
      <c r="K370" s="26" t="s">
        <v>108</v>
      </c>
      <c r="L370" s="27" t="str">
        <f t="shared" si="110"/>
        <v>Yes</v>
      </c>
    </row>
    <row r="371" spans="1:12" x14ac:dyDescent="0.25">
      <c r="A371" s="121" t="s">
        <v>1140</v>
      </c>
      <c r="B371" s="26" t="s">
        <v>0</v>
      </c>
      <c r="C371" s="29">
        <v>3.0511033270999999</v>
      </c>
      <c r="D371" s="24" t="str">
        <f>IF($B371="N/A","N/A",IF(C371&gt;=5,"No",IF(C371&lt;0,"No","Yes")))</f>
        <v>Yes</v>
      </c>
      <c r="E371" s="29">
        <v>2.8306912233000001</v>
      </c>
      <c r="F371" s="24" t="str">
        <f>IF($B371="N/A","N/A",IF(E371&gt;=5,"No",IF(E371&lt;0,"No","Yes")))</f>
        <v>Yes</v>
      </c>
      <c r="G371" s="29">
        <v>2.7301557600000002</v>
      </c>
      <c r="H371" s="24" t="str">
        <f>IF($B371="N/A","N/A",IF(G371&gt;=5,"No",IF(G371&lt;0,"No","Yes")))</f>
        <v>Yes</v>
      </c>
      <c r="I371" s="25">
        <v>-7.22</v>
      </c>
      <c r="J371" s="25">
        <v>-3.55</v>
      </c>
      <c r="K371" s="26" t="s">
        <v>108</v>
      </c>
      <c r="L371" s="27" t="str">
        <f t="shared" si="110"/>
        <v>Yes</v>
      </c>
    </row>
    <row r="372" spans="1:12" x14ac:dyDescent="0.25">
      <c r="A372" s="121" t="s">
        <v>1141</v>
      </c>
      <c r="B372" s="26" t="s">
        <v>7</v>
      </c>
      <c r="C372" s="29">
        <v>0.3480909754</v>
      </c>
      <c r="D372" s="24" t="str">
        <f>IF($B372="N/A","N/A",IF(C372&gt;0,"No",IF(C372&lt;0,"No","Yes")))</f>
        <v>No</v>
      </c>
      <c r="E372" s="29">
        <v>0.33178456690000002</v>
      </c>
      <c r="F372" s="24" t="str">
        <f>IF($B372="N/A","N/A",IF(E372&gt;0,"No",IF(E372&lt;0,"No","Yes")))</f>
        <v>No</v>
      </c>
      <c r="G372" s="29">
        <v>0.31906931129999999</v>
      </c>
      <c r="H372" s="24" t="str">
        <f>IF($B372="N/A","N/A",IF(G372&gt;0,"No",IF(G372&lt;0,"No","Yes")))</f>
        <v>No</v>
      </c>
      <c r="I372" s="25">
        <v>-4.68</v>
      </c>
      <c r="J372" s="25">
        <v>-3.83</v>
      </c>
      <c r="K372" s="26" t="s">
        <v>108</v>
      </c>
      <c r="L372" s="27" t="str">
        <f t="shared" si="110"/>
        <v>Yes</v>
      </c>
    </row>
    <row r="373" spans="1:12" x14ac:dyDescent="0.25">
      <c r="A373" s="121" t="s">
        <v>1142</v>
      </c>
      <c r="B373" s="26" t="s">
        <v>0</v>
      </c>
      <c r="C373" s="29">
        <v>7.1380553070000001</v>
      </c>
      <c r="D373" s="24" t="str">
        <f>IF($B373="N/A","N/A",IF(C373&gt;=5,"No",IF(C373&lt;0,"No","Yes")))</f>
        <v>No</v>
      </c>
      <c r="E373" s="29">
        <v>6.3024270584000002</v>
      </c>
      <c r="F373" s="24" t="str">
        <f>IF($B373="N/A","N/A",IF(E373&gt;=5,"No",IF(E373&lt;0,"No","Yes")))</f>
        <v>No</v>
      </c>
      <c r="G373" s="29">
        <v>3.3676491463999998</v>
      </c>
      <c r="H373" s="24" t="str">
        <f>IF($B373="N/A","N/A",IF(G373&gt;=5,"No",IF(G373&lt;0,"No","Yes")))</f>
        <v>Yes</v>
      </c>
      <c r="I373" s="25">
        <v>-11.7</v>
      </c>
      <c r="J373" s="25">
        <v>-46.6</v>
      </c>
      <c r="K373" s="26" t="s">
        <v>108</v>
      </c>
      <c r="L373" s="27" t="str">
        <f t="shared" si="110"/>
        <v>No</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6.4523619999999995E-4</v>
      </c>
      <c r="H377" s="24" t="str">
        <f>IF($B377="N/A","N/A",IF(G377&gt;0,"No",IF(G377&lt;0,"No","Yes")))</f>
        <v>No</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4.7501107791999999</v>
      </c>
      <c r="D383" s="24" t="str">
        <f>IF($B383="N/A","N/A",IF(C383&gt;15,"No",IF(C383&lt;2,"No","Yes")))</f>
        <v>Yes</v>
      </c>
      <c r="E383" s="29">
        <v>2.5766738022000002</v>
      </c>
      <c r="F383" s="24" t="str">
        <f>IF($B383="N/A","N/A",IF(E383&gt;15,"No",IF(E383&lt;2,"No","Yes")))</f>
        <v>Yes</v>
      </c>
      <c r="G383" s="29">
        <v>1.9886180331000001</v>
      </c>
      <c r="H383" s="24" t="str">
        <f>IF($B383="N/A","N/A",IF(G383&gt;15,"No",IF(G383&lt;2,"No","Yes")))</f>
        <v>No</v>
      </c>
      <c r="I383" s="25">
        <v>-45.8</v>
      </c>
      <c r="J383" s="25">
        <v>-22.8</v>
      </c>
      <c r="K383" s="26" t="s">
        <v>108</v>
      </c>
      <c r="L383" s="27" t="str">
        <f t="shared" si="110"/>
        <v>No</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0</v>
      </c>
      <c r="D385" s="24" t="str">
        <f>IF($B385="N/A","N/A",IF(C385&gt;10,"No",IF(C385&lt;-10,"No","Yes")))</f>
        <v>N/A</v>
      </c>
      <c r="E385" s="23">
        <v>0</v>
      </c>
      <c r="F385" s="24" t="str">
        <f>IF($B385="N/A","N/A",IF(E385&gt;10,"No",IF(E385&lt;-10,"No","Yes")))</f>
        <v>N/A</v>
      </c>
      <c r="G385" s="23">
        <v>0</v>
      </c>
      <c r="H385" s="24" t="str">
        <f>IF($B385="N/A","N/A",IF(G385&gt;10,"No",IF(G385&lt;-10,"No","Yes")))</f>
        <v>N/A</v>
      </c>
      <c r="I385" s="25" t="s">
        <v>1205</v>
      </c>
      <c r="J385" s="25" t="s">
        <v>1205</v>
      </c>
      <c r="K385" s="26" t="s">
        <v>108</v>
      </c>
      <c r="L385" s="27" t="str">
        <f t="shared" si="110"/>
        <v>N/A</v>
      </c>
    </row>
    <row r="386" spans="1:12" x14ac:dyDescent="0.25">
      <c r="A386" s="39" t="s">
        <v>792</v>
      </c>
      <c r="B386" s="22" t="s">
        <v>49</v>
      </c>
      <c r="C386" s="23">
        <v>0</v>
      </c>
      <c r="D386" s="24" t="str">
        <f>IF($B386="N/A","N/A",IF(C386&gt;10,"No",IF(C386&lt;-10,"No","Yes")))</f>
        <v>N/A</v>
      </c>
      <c r="E386" s="23">
        <v>0</v>
      </c>
      <c r="F386" s="24" t="str">
        <f>IF($B386="N/A","N/A",IF(E386&gt;10,"No",IF(E386&lt;-10,"No","Yes")))</f>
        <v>N/A</v>
      </c>
      <c r="G386" s="23">
        <v>0</v>
      </c>
      <c r="H386" s="24" t="str">
        <f>IF($B386="N/A","N/A",IF(G386&gt;10,"No",IF(G386&lt;-10,"No","Yes")))</f>
        <v>N/A</v>
      </c>
      <c r="I386" s="25" t="s">
        <v>1205</v>
      </c>
      <c r="J386" s="25" t="s">
        <v>1205</v>
      </c>
      <c r="K386" s="26" t="s">
        <v>108</v>
      </c>
      <c r="L386" s="27" t="str">
        <f t="shared" si="110"/>
        <v>N/A</v>
      </c>
    </row>
    <row r="387" spans="1:12" x14ac:dyDescent="0.25">
      <c r="A387" s="39" t="s">
        <v>793</v>
      </c>
      <c r="B387" s="22" t="s">
        <v>49</v>
      </c>
      <c r="C387" s="23">
        <v>0</v>
      </c>
      <c r="D387" s="24" t="str">
        <f>IF($B387="N/A","N/A",IF(C387&gt;10,"No",IF(C387&lt;-10,"No","Yes")))</f>
        <v>N/A</v>
      </c>
      <c r="E387" s="23">
        <v>0</v>
      </c>
      <c r="F387" s="24" t="str">
        <f>IF($B387="N/A","N/A",IF(E387&gt;10,"No",IF(E387&lt;-10,"No","Yes")))</f>
        <v>N/A</v>
      </c>
      <c r="G387" s="23">
        <v>0</v>
      </c>
      <c r="H387" s="24" t="str">
        <f>IF($B387="N/A","N/A",IF(G387&gt;10,"No",IF(G387&lt;-10,"No","Yes")))</f>
        <v>N/A</v>
      </c>
      <c r="I387" s="25" t="s">
        <v>1205</v>
      </c>
      <c r="J387" s="25" t="s">
        <v>1205</v>
      </c>
      <c r="K387" s="26" t="s">
        <v>108</v>
      </c>
      <c r="L387" s="27" t="str">
        <f t="shared" si="110"/>
        <v>N/A</v>
      </c>
    </row>
    <row r="388" spans="1:12" x14ac:dyDescent="0.25">
      <c r="A388" s="39" t="s">
        <v>794</v>
      </c>
      <c r="B388" s="22" t="s">
        <v>49</v>
      </c>
      <c r="C388" s="23">
        <v>0</v>
      </c>
      <c r="D388" s="24" t="str">
        <f>IF($B388="N/A","N/A",IF(C388&gt;10,"No",IF(C388&lt;-10,"No","Yes")))</f>
        <v>N/A</v>
      </c>
      <c r="E388" s="23">
        <v>0</v>
      </c>
      <c r="F388" s="24" t="str">
        <f>IF($B388="N/A","N/A",IF(E388&gt;10,"No",IF(E388&lt;-10,"No","Yes")))</f>
        <v>N/A</v>
      </c>
      <c r="G388" s="23">
        <v>0</v>
      </c>
      <c r="H388" s="24" t="str">
        <f>IF($B388="N/A","N/A",IF(G388&gt;10,"No",IF(G388&lt;-10,"No","Yes")))</f>
        <v>N/A</v>
      </c>
      <c r="I388" s="25" t="s">
        <v>1205</v>
      </c>
      <c r="J388" s="25" t="s">
        <v>1205</v>
      </c>
      <c r="K388" s="26" t="s">
        <v>108</v>
      </c>
      <c r="L388" s="27" t="str">
        <f t="shared" si="110"/>
        <v>N/A</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2991211201</v>
      </c>
      <c r="D390" s="24" t="str">
        <f t="shared" ref="D390:D396" si="127">IF($B390="N/A","N/A",IF(C390&gt;10,"No",IF(C390&lt;-10,"No","Yes")))</f>
        <v>N/A</v>
      </c>
      <c r="E390" s="38">
        <v>3095889761</v>
      </c>
      <c r="F390" s="24" t="str">
        <f t="shared" ref="F390:F396" si="128">IF($B390="N/A","N/A",IF(E390&gt;10,"No",IF(E390&lt;-10,"No","Yes")))</f>
        <v>N/A</v>
      </c>
      <c r="G390" s="38">
        <v>3330575438</v>
      </c>
      <c r="H390" s="24" t="str">
        <f t="shared" ref="H390:H396" si="129">IF($B390="N/A","N/A",IF(G390&gt;10,"No",IF(G390&lt;-10,"No","Yes")))</f>
        <v>N/A</v>
      </c>
      <c r="I390" s="25">
        <v>3.5</v>
      </c>
      <c r="J390" s="25">
        <v>7.5810000000000004</v>
      </c>
      <c r="K390" s="26" t="s">
        <v>1191</v>
      </c>
      <c r="L390" s="27" t="str">
        <f t="shared" ref="L390:L397" si="130">IF(J390="Div by 0", "N/A", IF(K390="N/A","N/A", IF(J390&gt;VALUE(MID(K390,1,2)), "No", IF(J390&lt;-1*VALUE(MID(K390,1,2)), "No", "Yes"))))</f>
        <v>Yes</v>
      </c>
    </row>
    <row r="391" spans="1:12" x14ac:dyDescent="0.25">
      <c r="A391" s="40" t="s">
        <v>334</v>
      </c>
      <c r="B391" s="26" t="s">
        <v>49</v>
      </c>
      <c r="C391" s="38">
        <v>4012.1243187999999</v>
      </c>
      <c r="D391" s="24" t="str">
        <f t="shared" si="127"/>
        <v>N/A</v>
      </c>
      <c r="E391" s="38">
        <v>4182.5044055999997</v>
      </c>
      <c r="F391" s="24" t="str">
        <f t="shared" si="128"/>
        <v>N/A</v>
      </c>
      <c r="G391" s="38">
        <v>4447.7828869000004</v>
      </c>
      <c r="H391" s="24" t="str">
        <f t="shared" si="129"/>
        <v>N/A</v>
      </c>
      <c r="I391" s="25">
        <v>4.2469999999999999</v>
      </c>
      <c r="J391" s="25">
        <v>6.343</v>
      </c>
      <c r="K391" s="26" t="s">
        <v>1191</v>
      </c>
      <c r="L391" s="27" t="str">
        <f t="shared" si="130"/>
        <v>Yes</v>
      </c>
    </row>
    <row r="392" spans="1:12" x14ac:dyDescent="0.25">
      <c r="A392" s="40" t="s">
        <v>39</v>
      </c>
      <c r="B392" s="26" t="s">
        <v>49</v>
      </c>
      <c r="C392" s="38">
        <v>125</v>
      </c>
      <c r="D392" s="24" t="str">
        <f t="shared" si="127"/>
        <v>N/A</v>
      </c>
      <c r="E392" s="38">
        <v>158</v>
      </c>
      <c r="F392" s="24" t="str">
        <f t="shared" si="128"/>
        <v>N/A</v>
      </c>
      <c r="G392" s="38">
        <v>218</v>
      </c>
      <c r="H392" s="24" t="str">
        <f t="shared" si="129"/>
        <v>N/A</v>
      </c>
      <c r="I392" s="25">
        <v>26.4</v>
      </c>
      <c r="J392" s="25">
        <v>37.97</v>
      </c>
      <c r="K392" s="26" t="s">
        <v>1191</v>
      </c>
      <c r="L392" s="27" t="str">
        <f t="shared" si="130"/>
        <v>No</v>
      </c>
    </row>
    <row r="393" spans="1:12" x14ac:dyDescent="0.25">
      <c r="A393" s="40" t="s">
        <v>40</v>
      </c>
      <c r="B393" s="26" t="s">
        <v>49</v>
      </c>
      <c r="C393" s="38">
        <v>616</v>
      </c>
      <c r="D393" s="24" t="str">
        <f t="shared" si="127"/>
        <v>N/A</v>
      </c>
      <c r="E393" s="38">
        <v>679</v>
      </c>
      <c r="F393" s="24" t="str">
        <f t="shared" si="128"/>
        <v>N/A</v>
      </c>
      <c r="G393" s="38">
        <v>812</v>
      </c>
      <c r="H393" s="24" t="str">
        <f t="shared" si="129"/>
        <v>N/A</v>
      </c>
      <c r="I393" s="25">
        <v>10.23</v>
      </c>
      <c r="J393" s="25">
        <v>19.59</v>
      </c>
      <c r="K393" s="26" t="s">
        <v>1191</v>
      </c>
      <c r="L393" s="27" t="str">
        <f t="shared" si="130"/>
        <v>Yes</v>
      </c>
    </row>
    <row r="394" spans="1:12" x14ac:dyDescent="0.25">
      <c r="A394" s="40" t="s">
        <v>41</v>
      </c>
      <c r="B394" s="26" t="s">
        <v>49</v>
      </c>
      <c r="C394" s="38">
        <v>2424</v>
      </c>
      <c r="D394" s="24" t="str">
        <f t="shared" si="127"/>
        <v>N/A</v>
      </c>
      <c r="E394" s="38">
        <v>2499</v>
      </c>
      <c r="F394" s="24" t="str">
        <f t="shared" si="128"/>
        <v>N/A</v>
      </c>
      <c r="G394" s="38">
        <v>2802</v>
      </c>
      <c r="H394" s="24" t="str">
        <f t="shared" si="129"/>
        <v>N/A</v>
      </c>
      <c r="I394" s="25">
        <v>3.0939999999999999</v>
      </c>
      <c r="J394" s="25">
        <v>12.12</v>
      </c>
      <c r="K394" s="26" t="s">
        <v>1191</v>
      </c>
      <c r="L394" s="27" t="str">
        <f t="shared" si="130"/>
        <v>Yes</v>
      </c>
    </row>
    <row r="395" spans="1:12" x14ac:dyDescent="0.25">
      <c r="A395" s="40" t="s">
        <v>29</v>
      </c>
      <c r="B395" s="26" t="s">
        <v>49</v>
      </c>
      <c r="C395" s="38">
        <v>17848</v>
      </c>
      <c r="D395" s="24" t="str">
        <f t="shared" si="127"/>
        <v>N/A</v>
      </c>
      <c r="E395" s="38">
        <v>18625.5</v>
      </c>
      <c r="F395" s="24" t="str">
        <f t="shared" si="128"/>
        <v>N/A</v>
      </c>
      <c r="G395" s="38">
        <v>19669</v>
      </c>
      <c r="H395" s="24" t="str">
        <f t="shared" si="129"/>
        <v>N/A</v>
      </c>
      <c r="I395" s="25">
        <v>4.3559999999999999</v>
      </c>
      <c r="J395" s="25">
        <v>5.6029999999999998</v>
      </c>
      <c r="K395" s="26" t="s">
        <v>1191</v>
      </c>
      <c r="L395" s="27" t="str">
        <f t="shared" si="130"/>
        <v>Yes</v>
      </c>
    </row>
    <row r="396" spans="1:12" x14ac:dyDescent="0.25">
      <c r="A396" s="40" t="s">
        <v>42</v>
      </c>
      <c r="B396" s="26" t="s">
        <v>49</v>
      </c>
      <c r="C396" s="38">
        <v>59243</v>
      </c>
      <c r="D396" s="24" t="str">
        <f t="shared" si="127"/>
        <v>N/A</v>
      </c>
      <c r="E396" s="38">
        <v>61918</v>
      </c>
      <c r="F396" s="24" t="str">
        <f t="shared" si="128"/>
        <v>N/A</v>
      </c>
      <c r="G396" s="38">
        <v>64790</v>
      </c>
      <c r="H396" s="24" t="str">
        <f t="shared" si="129"/>
        <v>N/A</v>
      </c>
      <c r="I396" s="25">
        <v>4.5149999999999997</v>
      </c>
      <c r="J396" s="25">
        <v>4.6379999999999999</v>
      </c>
      <c r="K396" s="26" t="s">
        <v>1191</v>
      </c>
      <c r="L396" s="27" t="str">
        <f t="shared" si="130"/>
        <v>Yes</v>
      </c>
    </row>
    <row r="397" spans="1:12" x14ac:dyDescent="0.25">
      <c r="A397" s="40" t="s">
        <v>335</v>
      </c>
      <c r="B397" s="26" t="s">
        <v>49</v>
      </c>
      <c r="C397" s="38">
        <v>1379084</v>
      </c>
      <c r="D397" s="24" t="str">
        <f>IF($B397="N/A","N/A",IF(C397&gt;10,"No",IF(C397&lt;-10,"No","Yes")))</f>
        <v>N/A</v>
      </c>
      <c r="E397" s="38">
        <v>1196087</v>
      </c>
      <c r="F397" s="24" t="str">
        <f>IF($B397="N/A","N/A",IF(E397&gt;10,"No",IF(E397&lt;-10,"No","Yes")))</f>
        <v>N/A</v>
      </c>
      <c r="G397" s="38">
        <v>3798931</v>
      </c>
      <c r="H397" s="24" t="str">
        <f>IF($B397="N/A","N/A",IF(G397&gt;10,"No",IF(G397&lt;-10,"No","Yes")))</f>
        <v>N/A</v>
      </c>
      <c r="I397" s="25">
        <v>-13.3</v>
      </c>
      <c r="J397" s="25">
        <v>217.6</v>
      </c>
      <c r="K397" s="26" t="s">
        <v>1191</v>
      </c>
      <c r="L397" s="27" t="str">
        <f t="shared" si="130"/>
        <v>No</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18.583770486999999</v>
      </c>
      <c r="D399" s="24" t="str">
        <f t="shared" ref="D399:D403" si="131">IF($B399="N/A","N/A",IF(C399&gt;10,"No",IF(C399&lt;-10,"No","Yes")))</f>
        <v>N/A</v>
      </c>
      <c r="E399" s="29">
        <v>16.708997568000001</v>
      </c>
      <c r="F399" s="24" t="str">
        <f t="shared" ref="F399:F403" si="132">IF($B399="N/A","N/A",IF(E399&gt;10,"No",IF(E399&lt;-10,"No","Yes")))</f>
        <v>N/A</v>
      </c>
      <c r="G399" s="29">
        <v>14.016775794000001</v>
      </c>
      <c r="H399" s="24" t="str">
        <f t="shared" ref="H399:H403" si="133">IF($B399="N/A","N/A",IF(G399&gt;10,"No",IF(G399&lt;-10,"No","Yes")))</f>
        <v>N/A</v>
      </c>
      <c r="I399" s="25">
        <v>-10.1</v>
      </c>
      <c r="J399" s="25">
        <v>-16.100000000000001</v>
      </c>
      <c r="K399" s="26" t="s">
        <v>1191</v>
      </c>
      <c r="L399" s="27" t="str">
        <f t="shared" ref="L399:L403" si="134">IF(J399="Div by 0", "N/A", IF(K399="N/A","N/A", IF(J399&gt;VALUE(MID(K399,1,2)), "No", IF(J399&lt;-1*VALUE(MID(K399,1,2)), "No", "Yes"))))</f>
        <v>Yes</v>
      </c>
    </row>
    <row r="400" spans="1:12" x14ac:dyDescent="0.25">
      <c r="A400" s="3" t="s">
        <v>523</v>
      </c>
      <c r="B400" s="22" t="s">
        <v>49</v>
      </c>
      <c r="C400" s="29">
        <v>26.853501266999999</v>
      </c>
      <c r="D400" s="24" t="str">
        <f t="shared" si="131"/>
        <v>N/A</v>
      </c>
      <c r="E400" s="29">
        <v>26.853190986000001</v>
      </c>
      <c r="F400" s="24" t="str">
        <f t="shared" si="132"/>
        <v>N/A</v>
      </c>
      <c r="G400" s="29">
        <v>27.201547160000001</v>
      </c>
      <c r="H400" s="24" t="str">
        <f t="shared" si="133"/>
        <v>N/A</v>
      </c>
      <c r="I400" s="25">
        <v>-1E-3</v>
      </c>
      <c r="J400" s="25">
        <v>1.2969999999999999</v>
      </c>
      <c r="K400" s="26" t="s">
        <v>1191</v>
      </c>
      <c r="L400" s="27" t="str">
        <f t="shared" si="134"/>
        <v>Yes</v>
      </c>
    </row>
    <row r="401" spans="1:12" x14ac:dyDescent="0.25">
      <c r="A401" s="3" t="s">
        <v>526</v>
      </c>
      <c r="B401" s="22" t="s">
        <v>49</v>
      </c>
      <c r="C401" s="29">
        <v>16.513199346</v>
      </c>
      <c r="D401" s="24" t="str">
        <f t="shared" si="131"/>
        <v>N/A</v>
      </c>
      <c r="E401" s="29">
        <v>15.661258930000001</v>
      </c>
      <c r="F401" s="24" t="str">
        <f t="shared" si="132"/>
        <v>N/A</v>
      </c>
      <c r="G401" s="29">
        <v>14.454693189</v>
      </c>
      <c r="H401" s="24" t="str">
        <f t="shared" si="133"/>
        <v>N/A</v>
      </c>
      <c r="I401" s="25">
        <v>-5.16</v>
      </c>
      <c r="J401" s="25">
        <v>-7.7</v>
      </c>
      <c r="K401" s="26" t="s">
        <v>1191</v>
      </c>
      <c r="L401" s="27" t="str">
        <f t="shared" si="134"/>
        <v>Yes</v>
      </c>
    </row>
    <row r="402" spans="1:12" x14ac:dyDescent="0.25">
      <c r="A402" s="3" t="s">
        <v>529</v>
      </c>
      <c r="B402" s="22" t="s">
        <v>49</v>
      </c>
      <c r="C402" s="29">
        <v>14.742263539</v>
      </c>
      <c r="D402" s="24" t="str">
        <f t="shared" si="131"/>
        <v>N/A</v>
      </c>
      <c r="E402" s="29">
        <v>12.289300397</v>
      </c>
      <c r="F402" s="24" t="str">
        <f t="shared" si="132"/>
        <v>N/A</v>
      </c>
      <c r="G402" s="29">
        <v>10.416504416</v>
      </c>
      <c r="H402" s="24" t="str">
        <f t="shared" si="133"/>
        <v>N/A</v>
      </c>
      <c r="I402" s="25">
        <v>-16.600000000000001</v>
      </c>
      <c r="J402" s="25">
        <v>-15.2</v>
      </c>
      <c r="K402" s="26" t="s">
        <v>1191</v>
      </c>
      <c r="L402" s="27" t="str">
        <f t="shared" si="134"/>
        <v>Yes</v>
      </c>
    </row>
    <row r="403" spans="1:12" x14ac:dyDescent="0.25">
      <c r="A403" s="3" t="s">
        <v>531</v>
      </c>
      <c r="B403" s="22" t="s">
        <v>49</v>
      </c>
      <c r="C403" s="29">
        <v>27.334197998</v>
      </c>
      <c r="D403" s="24" t="str">
        <f t="shared" si="131"/>
        <v>N/A</v>
      </c>
      <c r="E403" s="29">
        <v>25.036306718999999</v>
      </c>
      <c r="F403" s="24" t="str">
        <f t="shared" si="132"/>
        <v>N/A</v>
      </c>
      <c r="G403" s="29">
        <v>16.929228308999999</v>
      </c>
      <c r="H403" s="24" t="str">
        <f t="shared" si="133"/>
        <v>N/A</v>
      </c>
      <c r="I403" s="25">
        <v>-8.41</v>
      </c>
      <c r="J403" s="25">
        <v>-32.4</v>
      </c>
      <c r="K403" s="26" t="s">
        <v>1191</v>
      </c>
      <c r="L403" s="27" t="str">
        <f t="shared" si="134"/>
        <v>No</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200</v>
      </c>
      <c r="J405" s="25">
        <v>133.30000000000001</v>
      </c>
      <c r="K405" s="26" t="s">
        <v>49</v>
      </c>
      <c r="L405" s="27" t="str">
        <f>IF(J405="Div by 0", "N/A", IF(K405="N/A","N/A", IF(J405&gt;VALUE(MID(K405,1,2)), "No", IF(J405&lt;-1*VALUE(MID(K405,1,2)), "No", "Yes"))))</f>
        <v>N/A</v>
      </c>
    </row>
    <row r="406" spans="1:12" x14ac:dyDescent="0.25">
      <c r="A406" s="40" t="s">
        <v>337</v>
      </c>
      <c r="B406" s="26" t="s">
        <v>49</v>
      </c>
      <c r="C406" s="23">
        <v>18</v>
      </c>
      <c r="D406" s="24" t="str">
        <f>IF($B406="N/A","N/A",IF(C406&gt;10,"No",IF(C406&lt;-10,"No","Yes")))</f>
        <v>N/A</v>
      </c>
      <c r="E406" s="23">
        <v>22</v>
      </c>
      <c r="F406" s="24" t="str">
        <f>IF($B406="N/A","N/A",IF(E406&gt;10,"No",IF(E406&lt;-10,"No","Yes")))</f>
        <v>N/A</v>
      </c>
      <c r="G406" s="23">
        <v>21</v>
      </c>
      <c r="H406" s="24" t="str">
        <f>IF($B406="N/A","N/A",IF(G406&gt;10,"No",IF(G406&lt;-10,"No","Yes")))</f>
        <v>N/A</v>
      </c>
      <c r="I406" s="25">
        <v>22.22</v>
      </c>
      <c r="J406" s="25">
        <v>-4.55</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4012.1243187999999</v>
      </c>
      <c r="D408" s="24" t="str">
        <f>IF($B408="N/A","N/A",IF(C408&gt;10,"No",IF(C408&lt;-10,"No","Yes")))</f>
        <v>N/A</v>
      </c>
      <c r="E408" s="38">
        <v>4182.5044055999997</v>
      </c>
      <c r="F408" s="24" t="str">
        <f>IF($B408="N/A","N/A",IF(E408&gt;10,"No",IF(E408&lt;-10,"No","Yes")))</f>
        <v>N/A</v>
      </c>
      <c r="G408" s="38">
        <v>4447.7828869000004</v>
      </c>
      <c r="H408" s="24" t="str">
        <f>IF($B408="N/A","N/A",IF(G408&gt;10,"No",IF(G408&lt;-10,"No","Yes")))</f>
        <v>N/A</v>
      </c>
      <c r="I408" s="25">
        <v>4.2469999999999999</v>
      </c>
      <c r="J408" s="25">
        <v>6.343</v>
      </c>
      <c r="K408" s="26" t="s">
        <v>1191</v>
      </c>
      <c r="L408" s="27" t="str">
        <f>IF(J408="Div by 0", "N/A", IF(K408="N/A","N/A", IF(J408&gt;VALUE(MID(K408,1,2)), "No", IF(J408&lt;-1*VALUE(MID(K408,1,2)), "No", "Yes"))))</f>
        <v>Yes</v>
      </c>
    </row>
    <row r="409" spans="1:12" x14ac:dyDescent="0.25">
      <c r="A409" s="3" t="s">
        <v>523</v>
      </c>
      <c r="B409" s="26" t="s">
        <v>49</v>
      </c>
      <c r="C409" s="38">
        <v>9342.7647338999996</v>
      </c>
      <c r="D409" s="24" t="str">
        <f>IF($B409="N/A","N/A",IF(C409&gt;10,"No",IF(C409&lt;-10,"No","Yes")))</f>
        <v>N/A</v>
      </c>
      <c r="E409" s="38">
        <v>9680.3194404000005</v>
      </c>
      <c r="F409" s="24" t="str">
        <f>IF($B409="N/A","N/A",IF(E409&gt;10,"No",IF(E409&lt;-10,"No","Yes")))</f>
        <v>N/A</v>
      </c>
      <c r="G409" s="38">
        <v>10083.068212</v>
      </c>
      <c r="H409" s="24" t="str">
        <f>IF($B409="N/A","N/A",IF(G409&gt;10,"No",IF(G409&lt;-10,"No","Yes")))</f>
        <v>N/A</v>
      </c>
      <c r="I409" s="25">
        <v>3.613</v>
      </c>
      <c r="J409" s="25">
        <v>4.16</v>
      </c>
      <c r="K409" s="26" t="s">
        <v>1191</v>
      </c>
      <c r="L409" s="27" t="str">
        <f>IF(J409="Div by 0", "N/A", IF(K409="N/A","N/A", IF(J409&gt;VALUE(MID(K409,1,2)), "No", IF(J409&lt;-1*VALUE(MID(K409,1,2)), "No", "Yes"))))</f>
        <v>Yes</v>
      </c>
    </row>
    <row r="410" spans="1:12" x14ac:dyDescent="0.25">
      <c r="A410" s="3" t="s">
        <v>526</v>
      </c>
      <c r="B410" s="26" t="s">
        <v>49</v>
      </c>
      <c r="C410" s="38">
        <v>7699.6277651999999</v>
      </c>
      <c r="D410" s="24" t="str">
        <f>IF($B410="N/A","N/A",IF(C410&gt;10,"No",IF(C410&lt;-10,"No","Yes")))</f>
        <v>N/A</v>
      </c>
      <c r="E410" s="38">
        <v>8077.4055570999999</v>
      </c>
      <c r="F410" s="24" t="str">
        <f>IF($B410="N/A","N/A",IF(E410&gt;10,"No",IF(E410&lt;-10,"No","Yes")))</f>
        <v>N/A</v>
      </c>
      <c r="G410" s="38">
        <v>8355.4295242999997</v>
      </c>
      <c r="H410" s="24" t="str">
        <f>IF($B410="N/A","N/A",IF(G410&gt;10,"No",IF(G410&lt;-10,"No","Yes")))</f>
        <v>N/A</v>
      </c>
      <c r="I410" s="25">
        <v>4.9059999999999997</v>
      </c>
      <c r="J410" s="25">
        <v>3.4420000000000002</v>
      </c>
      <c r="K410" s="26" t="s">
        <v>1191</v>
      </c>
      <c r="L410" s="27" t="str">
        <f>IF(J410="Div by 0", "N/A", IF(K410="N/A","N/A", IF(J410&gt;VALUE(MID(K410,1,2)), "No", IF(J410&lt;-1*VALUE(MID(K410,1,2)), "No", "Yes"))))</f>
        <v>Yes</v>
      </c>
    </row>
    <row r="411" spans="1:12" x14ac:dyDescent="0.25">
      <c r="A411" s="3" t="s">
        <v>529</v>
      </c>
      <c r="B411" s="26" t="s">
        <v>49</v>
      </c>
      <c r="C411" s="38">
        <v>1654.8054299</v>
      </c>
      <c r="D411" s="24" t="str">
        <f>IF($B411="N/A","N/A",IF(C411&gt;10,"No",IF(C411&lt;-10,"No","Yes")))</f>
        <v>N/A</v>
      </c>
      <c r="E411" s="38">
        <v>1739.3902945</v>
      </c>
      <c r="F411" s="24" t="str">
        <f>IF($B411="N/A","N/A",IF(E411&gt;10,"No",IF(E411&lt;-10,"No","Yes")))</f>
        <v>N/A</v>
      </c>
      <c r="G411" s="38">
        <v>1941.7070398999999</v>
      </c>
      <c r="H411" s="24" t="str">
        <f>IF($B411="N/A","N/A",IF(G411&gt;10,"No",IF(G411&lt;-10,"No","Yes")))</f>
        <v>N/A</v>
      </c>
      <c r="I411" s="25">
        <v>5.1109999999999998</v>
      </c>
      <c r="J411" s="25">
        <v>11.63</v>
      </c>
      <c r="K411" s="26" t="s">
        <v>1191</v>
      </c>
      <c r="L411" s="27" t="str">
        <f>IF(J411="Div by 0", "N/A", IF(K411="N/A","N/A", IF(J411&gt;VALUE(MID(K411,1,2)), "No", IF(J411&lt;-1*VALUE(MID(K411,1,2)), "No", "Yes"))))</f>
        <v>Yes</v>
      </c>
    </row>
    <row r="412" spans="1:12" x14ac:dyDescent="0.25">
      <c r="A412" s="3" t="s">
        <v>531</v>
      </c>
      <c r="B412" s="26" t="s">
        <v>49</v>
      </c>
      <c r="C412" s="38">
        <v>2436.8333281</v>
      </c>
      <c r="D412" s="24" t="str">
        <f>IF($B412="N/A","N/A",IF(C412&gt;10,"No",IF(C412&lt;-10,"No","Yes")))</f>
        <v>N/A</v>
      </c>
      <c r="E412" s="38">
        <v>2602.7926966999999</v>
      </c>
      <c r="F412" s="24" t="str">
        <f>IF($B412="N/A","N/A",IF(E412&gt;10,"No",IF(E412&lt;-10,"No","Yes")))</f>
        <v>N/A</v>
      </c>
      <c r="G412" s="38">
        <v>3165.0958993999998</v>
      </c>
      <c r="H412" s="24" t="str">
        <f>IF($B412="N/A","N/A",IF(G412&gt;10,"No",IF(G412&lt;-10,"No","Yes")))</f>
        <v>N/A</v>
      </c>
      <c r="I412" s="25">
        <v>6.81</v>
      </c>
      <c r="J412" s="25">
        <v>21.6</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4193.4261534999996</v>
      </c>
      <c r="F414" s="24" t="str">
        <f t="shared" ref="F414:F415" si="136">IF($B414="N/A","N/A",IF(E414&gt;10,"No",IF(E414&lt;-10,"No","Yes")))</f>
        <v>N/A</v>
      </c>
      <c r="G414" s="38">
        <v>4504.8710589000002</v>
      </c>
      <c r="H414" s="24" t="str">
        <f t="shared" ref="H414:H415" si="137">IF($B414="N/A","N/A",IF(G414&gt;10,"No",IF(G414&lt;-10,"No","Yes")))</f>
        <v>N/A</v>
      </c>
      <c r="I414" s="25" t="s">
        <v>49</v>
      </c>
      <c r="J414" s="25">
        <v>7.4269999999999996</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4178.6864636</v>
      </c>
      <c r="F415" s="24" t="str">
        <f t="shared" si="136"/>
        <v>N/A</v>
      </c>
      <c r="G415" s="38">
        <v>4376.2389395999999</v>
      </c>
      <c r="H415" s="24" t="str">
        <f t="shared" si="137"/>
        <v>N/A</v>
      </c>
      <c r="I415" s="25" t="s">
        <v>49</v>
      </c>
      <c r="J415" s="25">
        <v>4.7279999999999998</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7376.2942000000003</v>
      </c>
      <c r="D417" s="24" t="str">
        <f>IF($B417="N/A","N/A",IF(C417&gt;10,"No",IF(C417&lt;-10,"No","Yes")))</f>
        <v>N/A</v>
      </c>
      <c r="E417" s="38">
        <v>7507.0900474</v>
      </c>
      <c r="F417" s="24" t="str">
        <f>IF($B417="N/A","N/A",IF(E417&gt;10,"No",IF(E417&lt;-10,"No","Yes")))</f>
        <v>N/A</v>
      </c>
      <c r="G417" s="38">
        <v>7642.0745009000002</v>
      </c>
      <c r="H417" s="24" t="str">
        <f>IF($B417="N/A","N/A",IF(G417&gt;10,"No",IF(G417&lt;-10,"No","Yes")))</f>
        <v>N/A</v>
      </c>
      <c r="I417" s="25">
        <v>1.7729999999999999</v>
      </c>
      <c r="J417" s="25">
        <v>1.798</v>
      </c>
      <c r="K417" s="26" t="s">
        <v>1191</v>
      </c>
      <c r="L417" s="27" t="str">
        <f>IF(J417="Div by 0", "N/A", IF(K417="N/A","N/A", IF(J417&gt;VALUE(MID(K417,1,2)), "No", IF(J417&lt;-1*VALUE(MID(K417,1,2)), "No", "Yes"))))</f>
        <v>Yes</v>
      </c>
    </row>
    <row r="418" spans="1:12" x14ac:dyDescent="0.25">
      <c r="A418" s="3" t="s">
        <v>523</v>
      </c>
      <c r="B418" s="26" t="s">
        <v>49</v>
      </c>
      <c r="C418" s="38">
        <v>9426.4239070000003</v>
      </c>
      <c r="D418" s="24" t="str">
        <f>IF($B418="N/A","N/A",IF(C418&gt;10,"No",IF(C418&lt;-10,"No","Yes")))</f>
        <v>N/A</v>
      </c>
      <c r="E418" s="38">
        <v>9646.3512601999992</v>
      </c>
      <c r="F418" s="24" t="str">
        <f>IF($B418="N/A","N/A",IF(E418&gt;10,"No",IF(E418&lt;-10,"No","Yes")))</f>
        <v>N/A</v>
      </c>
      <c r="G418" s="38">
        <v>10049.581378000001</v>
      </c>
      <c r="H418" s="24" t="str">
        <f>IF($B418="N/A","N/A",IF(G418&gt;10,"No",IF(G418&lt;-10,"No","Yes")))</f>
        <v>N/A</v>
      </c>
      <c r="I418" s="25">
        <v>2.3330000000000002</v>
      </c>
      <c r="J418" s="25">
        <v>4.18</v>
      </c>
      <c r="K418" s="26" t="s">
        <v>1191</v>
      </c>
      <c r="L418" s="27" t="str">
        <f>IF(J418="Div by 0", "N/A", IF(K418="N/A","N/A", IF(J418&gt;VALUE(MID(K418,1,2)), "No", IF(J418&lt;-1*VALUE(MID(K418,1,2)), "No", "Yes"))))</f>
        <v>Yes</v>
      </c>
    </row>
    <row r="419" spans="1:12" x14ac:dyDescent="0.25">
      <c r="A419" s="3" t="s">
        <v>526</v>
      </c>
      <c r="B419" s="26" t="s">
        <v>49</v>
      </c>
      <c r="C419" s="38">
        <v>5330.2950161999997</v>
      </c>
      <c r="D419" s="24" t="str">
        <f>IF($B419="N/A","N/A",IF(C419&gt;10,"No",IF(C419&lt;-10,"No","Yes")))</f>
        <v>N/A</v>
      </c>
      <c r="E419" s="38">
        <v>5466.8758164000001</v>
      </c>
      <c r="F419" s="24" t="str">
        <f>IF($B419="N/A","N/A",IF(E419&gt;10,"No",IF(E419&lt;-10,"No","Yes")))</f>
        <v>N/A</v>
      </c>
      <c r="G419" s="38">
        <v>5438.0738236999996</v>
      </c>
      <c r="H419" s="24" t="str">
        <f>IF($B419="N/A","N/A",IF(G419&gt;10,"No",IF(G419&lt;-10,"No","Yes")))</f>
        <v>N/A</v>
      </c>
      <c r="I419" s="25">
        <v>2.5619999999999998</v>
      </c>
      <c r="J419" s="25">
        <v>-0.52700000000000002</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7814.9747826000003</v>
      </c>
      <c r="F420" s="24" t="str">
        <f t="shared" ref="F420:F421" si="139">IF($B420="N/A","N/A",IF(E420&gt;10,"No",IF(E420&lt;-10,"No","Yes")))</f>
        <v>N/A</v>
      </c>
      <c r="G420" s="38">
        <v>7962.3608274999997</v>
      </c>
      <c r="H420" s="24" t="str">
        <f t="shared" ref="H420:H421" si="140">IF($B420="N/A","N/A",IF(G420&gt;10,"No",IF(G420&lt;-10,"No","Yes")))</f>
        <v>N/A</v>
      </c>
      <c r="I420" s="25" t="s">
        <v>49</v>
      </c>
      <c r="J420" s="25">
        <v>1.8859999999999999</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6965.5208038000001</v>
      </c>
      <c r="F421" s="24" t="str">
        <f t="shared" si="139"/>
        <v>N/A</v>
      </c>
      <c r="G421" s="38">
        <v>7086.4415129999998</v>
      </c>
      <c r="H421" s="24" t="str">
        <f t="shared" si="140"/>
        <v>N/A</v>
      </c>
      <c r="I421" s="25" t="s">
        <v>49</v>
      </c>
      <c r="J421" s="25">
        <v>1.736</v>
      </c>
      <c r="K421" s="26" t="s">
        <v>1191</v>
      </c>
      <c r="L421" s="27" t="str">
        <f>IF(J421="Div by 0", "N/A", IF(OR(J421="N/A",K421="N/A"),"N/A", IF(J421&gt;VALUE(MID(K421,1,2)), "No", IF(J421&lt;-1*VALUE(MID(K421,1,2)), "No", "Yes"))))</f>
        <v>Yes</v>
      </c>
    </row>
    <row r="422" spans="1:12" x14ac:dyDescent="0.25">
      <c r="A422" s="3" t="s">
        <v>1073</v>
      </c>
      <c r="B422" s="26" t="s">
        <v>49</v>
      </c>
      <c r="C422" s="38">
        <v>4928.8745847999999</v>
      </c>
      <c r="D422" s="24" t="str">
        <f t="shared" ref="D422:D434" si="141">IF($B422="N/A","N/A",IF(C422&gt;10,"No",IF(C422&lt;-10,"No","Yes")))</f>
        <v>N/A</v>
      </c>
      <c r="E422" s="38">
        <v>5888.2469733999997</v>
      </c>
      <c r="F422" s="24" t="str">
        <f t="shared" ref="F422:F434" si="142">IF($B422="N/A","N/A",IF(E422&gt;10,"No",IF(E422&lt;-10,"No","Yes")))</f>
        <v>N/A</v>
      </c>
      <c r="G422" s="38">
        <v>7546.6723241</v>
      </c>
      <c r="H422" s="24" t="str">
        <f t="shared" ref="H422:H434" si="143">IF($B422="N/A","N/A",IF(G422&gt;10,"No",IF(G422&lt;-10,"No","Yes")))</f>
        <v>N/A</v>
      </c>
      <c r="I422" s="25">
        <v>19.46</v>
      </c>
      <c r="J422" s="25">
        <v>28.17</v>
      </c>
      <c r="K422" s="26" t="s">
        <v>1191</v>
      </c>
      <c r="L422" s="27" t="str">
        <f t="shared" ref="L422:L434" si="144">IF(J422="Div by 0", "N/A", IF(K422="N/A","N/A", IF(J422&gt;VALUE(MID(K422,1,2)), "No", IF(J422&lt;-1*VALUE(MID(K422,1,2)), "No", "Yes"))))</f>
        <v>Yes</v>
      </c>
    </row>
    <row r="423" spans="1:12" x14ac:dyDescent="0.25">
      <c r="A423" s="3" t="s">
        <v>824</v>
      </c>
      <c r="B423" s="26" t="s">
        <v>49</v>
      </c>
      <c r="C423" s="38">
        <v>1287.2527176999999</v>
      </c>
      <c r="D423" s="24" t="str">
        <f t="shared" si="141"/>
        <v>N/A</v>
      </c>
      <c r="E423" s="38">
        <v>1192.8674329999999</v>
      </c>
      <c r="F423" s="24" t="str">
        <f t="shared" si="142"/>
        <v>N/A</v>
      </c>
      <c r="G423" s="38">
        <v>1174.1320363</v>
      </c>
      <c r="H423" s="24" t="str">
        <f t="shared" si="143"/>
        <v>N/A</v>
      </c>
      <c r="I423" s="25">
        <v>-7.33</v>
      </c>
      <c r="J423" s="25">
        <v>-1.57</v>
      </c>
      <c r="K423" s="26" t="s">
        <v>1191</v>
      </c>
      <c r="L423" s="27" t="str">
        <f t="shared" si="144"/>
        <v>Yes</v>
      </c>
    </row>
    <row r="424" spans="1:12" x14ac:dyDescent="0.25">
      <c r="A424" s="3" t="s">
        <v>825</v>
      </c>
      <c r="B424" s="26" t="s">
        <v>49</v>
      </c>
      <c r="C424" s="38">
        <v>3934.8340877999999</v>
      </c>
      <c r="D424" s="24" t="str">
        <f t="shared" si="141"/>
        <v>N/A</v>
      </c>
      <c r="E424" s="38">
        <v>3930.0307214999998</v>
      </c>
      <c r="F424" s="24" t="str">
        <f t="shared" si="142"/>
        <v>N/A</v>
      </c>
      <c r="G424" s="38">
        <v>3933.1515804000001</v>
      </c>
      <c r="H424" s="24" t="str">
        <f t="shared" si="143"/>
        <v>N/A</v>
      </c>
      <c r="I424" s="25">
        <v>-0.122</v>
      </c>
      <c r="J424" s="25">
        <v>7.9399999999999998E-2</v>
      </c>
      <c r="K424" s="26" t="s">
        <v>1191</v>
      </c>
      <c r="L424" s="27" t="str">
        <f t="shared" si="144"/>
        <v>Yes</v>
      </c>
    </row>
    <row r="425" spans="1:12" x14ac:dyDescent="0.25">
      <c r="A425" s="3" t="s">
        <v>826</v>
      </c>
      <c r="B425" s="26" t="s">
        <v>49</v>
      </c>
      <c r="C425" s="38">
        <v>267.28708805000002</v>
      </c>
      <c r="D425" s="24" t="str">
        <f t="shared" si="141"/>
        <v>N/A</v>
      </c>
      <c r="E425" s="38">
        <v>275.16552451000001</v>
      </c>
      <c r="F425" s="24" t="str">
        <f t="shared" si="142"/>
        <v>N/A</v>
      </c>
      <c r="G425" s="38">
        <v>268.16921993</v>
      </c>
      <c r="H425" s="24" t="str">
        <f t="shared" si="143"/>
        <v>N/A</v>
      </c>
      <c r="I425" s="25">
        <v>2.948</v>
      </c>
      <c r="J425" s="25">
        <v>-2.54</v>
      </c>
      <c r="K425" s="26" t="s">
        <v>1191</v>
      </c>
      <c r="L425" s="27" t="str">
        <f t="shared" si="144"/>
        <v>Yes</v>
      </c>
    </row>
    <row r="426" spans="1:12" x14ac:dyDescent="0.25">
      <c r="A426" s="3" t="s">
        <v>827</v>
      </c>
      <c r="B426" s="26" t="s">
        <v>49</v>
      </c>
      <c r="C426" s="38" t="s">
        <v>1205</v>
      </c>
      <c r="D426" s="24" t="str">
        <f t="shared" si="141"/>
        <v>N/A</v>
      </c>
      <c r="E426" s="38" t="s">
        <v>1205</v>
      </c>
      <c r="F426" s="24" t="str">
        <f t="shared" si="142"/>
        <v>N/A</v>
      </c>
      <c r="G426" s="38" t="s">
        <v>1205</v>
      </c>
      <c r="H426" s="24" t="str">
        <f t="shared" si="143"/>
        <v>N/A</v>
      </c>
      <c r="I426" s="25" t="s">
        <v>1205</v>
      </c>
      <c r="J426" s="25" t="s">
        <v>1205</v>
      </c>
      <c r="K426" s="26" t="s">
        <v>1191</v>
      </c>
      <c r="L426" s="27" t="str">
        <f t="shared" si="144"/>
        <v>N/A</v>
      </c>
    </row>
    <row r="427" spans="1:12" x14ac:dyDescent="0.25">
      <c r="A427" s="3" t="s">
        <v>828</v>
      </c>
      <c r="B427" s="26" t="s">
        <v>49</v>
      </c>
      <c r="C427" s="38">
        <v>1581.1762114999999</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209.57122419999999</v>
      </c>
      <c r="D428" s="24" t="str">
        <f t="shared" si="141"/>
        <v>N/A</v>
      </c>
      <c r="E428" s="38">
        <v>219.16644783000001</v>
      </c>
      <c r="F428" s="24" t="str">
        <f t="shared" si="142"/>
        <v>N/A</v>
      </c>
      <c r="G428" s="38">
        <v>214.31889763999999</v>
      </c>
      <c r="H428" s="24" t="str">
        <f t="shared" si="143"/>
        <v>N/A</v>
      </c>
      <c r="I428" s="25">
        <v>4.5789999999999997</v>
      </c>
      <c r="J428" s="25">
        <v>-2.21</v>
      </c>
      <c r="K428" s="26" t="s">
        <v>1191</v>
      </c>
      <c r="L428" s="27" t="str">
        <f t="shared" si="144"/>
        <v>Yes</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32735.575293000002</v>
      </c>
      <c r="D430" s="24" t="str">
        <f t="shared" si="141"/>
        <v>N/A</v>
      </c>
      <c r="E430" s="38">
        <v>31324.009631000001</v>
      </c>
      <c r="F430" s="24" t="str">
        <f t="shared" si="142"/>
        <v>N/A</v>
      </c>
      <c r="G430" s="38">
        <v>31500.726060000001</v>
      </c>
      <c r="H430" s="24" t="str">
        <f t="shared" si="143"/>
        <v>N/A</v>
      </c>
      <c r="I430" s="25">
        <v>-4.3099999999999996</v>
      </c>
      <c r="J430" s="25">
        <v>0.56420000000000003</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12911.433099</v>
      </c>
      <c r="D433" s="24" t="str">
        <f t="shared" si="141"/>
        <v>N/A</v>
      </c>
      <c r="E433" s="38">
        <v>13028.332304</v>
      </c>
      <c r="F433" s="24" t="str">
        <f t="shared" si="142"/>
        <v>N/A</v>
      </c>
      <c r="G433" s="38">
        <v>13363.121535</v>
      </c>
      <c r="H433" s="24" t="str">
        <f t="shared" si="143"/>
        <v>N/A</v>
      </c>
      <c r="I433" s="25">
        <v>0.90539999999999998</v>
      </c>
      <c r="J433" s="25">
        <v>2.57</v>
      </c>
      <c r="K433" s="26" t="s">
        <v>1191</v>
      </c>
      <c r="L433" s="27" t="str">
        <f t="shared" si="144"/>
        <v>Yes</v>
      </c>
    </row>
    <row r="434" spans="1:12" ht="12.75" customHeight="1" x14ac:dyDescent="0.25">
      <c r="A434" s="78" t="s">
        <v>834</v>
      </c>
      <c r="B434" s="26" t="s">
        <v>49</v>
      </c>
      <c r="C434" s="38">
        <v>869.33939351000004</v>
      </c>
      <c r="D434" s="24" t="str">
        <f t="shared" si="141"/>
        <v>N/A</v>
      </c>
      <c r="E434" s="38">
        <v>802.69031820999999</v>
      </c>
      <c r="F434" s="24" t="str">
        <f t="shared" si="142"/>
        <v>N/A</v>
      </c>
      <c r="G434" s="38">
        <v>800.94172860000003</v>
      </c>
      <c r="H434" s="24" t="str">
        <f t="shared" si="143"/>
        <v>N/A</v>
      </c>
      <c r="I434" s="25">
        <v>-7.67</v>
      </c>
      <c r="J434" s="25">
        <v>-0.218</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42206.351317000001</v>
      </c>
      <c r="D436" s="24" t="str">
        <f>IF($B436="N/A","N/A",IF(C436&gt;10,"No",IF(C436&lt;-10,"No","Yes")))</f>
        <v>N/A</v>
      </c>
      <c r="E436" s="28">
        <v>46673.313786999999</v>
      </c>
      <c r="F436" s="24" t="str">
        <f>IF($B436="N/A","N/A",IF(E436&gt;10,"No",IF(E436&lt;-10,"No","Yes")))</f>
        <v>N/A</v>
      </c>
      <c r="G436" s="28">
        <v>47854.331684999997</v>
      </c>
      <c r="H436" s="24" t="str">
        <f>IF($B436="N/A","N/A",IF(G436&gt;10,"No",IF(G436&lt;-10,"No","Yes")))</f>
        <v>N/A</v>
      </c>
      <c r="I436" s="25">
        <v>10.58</v>
      </c>
      <c r="J436" s="25">
        <v>2.5299999999999998</v>
      </c>
      <c r="K436" s="26" t="s">
        <v>1191</v>
      </c>
      <c r="L436" s="27" t="str">
        <f>IF(J436="Div by 0", "N/A", IF(K436="N/A","N/A", IF(J436&gt;VALUE(MID(K436,1,2)), "No", IF(J436&lt;-1*VALUE(MID(K436,1,2)), "No", "Yes"))))</f>
        <v>Yes</v>
      </c>
    </row>
    <row r="437" spans="1:12" ht="12.75" customHeight="1" x14ac:dyDescent="0.25">
      <c r="A437" s="76" t="s">
        <v>732</v>
      </c>
      <c r="B437" s="22" t="s">
        <v>49</v>
      </c>
      <c r="C437" s="28">
        <v>18642.963508000001</v>
      </c>
      <c r="D437" s="24" t="str">
        <f>IF($B437="N/A","N/A",IF(C437&gt;10,"No",IF(C437&lt;-10,"No","Yes")))</f>
        <v>N/A</v>
      </c>
      <c r="E437" s="28">
        <v>19329.144496000001</v>
      </c>
      <c r="F437" s="24" t="str">
        <f>IF($B437="N/A","N/A",IF(E437&gt;10,"No",IF(E437&lt;-10,"No","Yes")))</f>
        <v>N/A</v>
      </c>
      <c r="G437" s="28">
        <v>20263.170247999999</v>
      </c>
      <c r="H437" s="24" t="str">
        <f>IF($B437="N/A","N/A",IF(G437&gt;10,"No",IF(G437&lt;-10,"No","Yes")))</f>
        <v>N/A</v>
      </c>
      <c r="I437" s="25">
        <v>3.681</v>
      </c>
      <c r="J437" s="25">
        <v>4.8319999999999999</v>
      </c>
      <c r="K437" s="26" t="s">
        <v>1191</v>
      </c>
      <c r="L437" s="27" t="str">
        <f>IF(J437="Div by 0", "N/A", IF(K437="N/A","N/A", IF(J437&gt;VALUE(MID(K437,1,2)), "No", IF(J437&lt;-1*VALUE(MID(K437,1,2)), "No", "Yes"))))</f>
        <v>Yes</v>
      </c>
    </row>
    <row r="438" spans="1:12" ht="25" x14ac:dyDescent="0.25">
      <c r="A438" s="78" t="s">
        <v>733</v>
      </c>
      <c r="B438" s="22" t="s">
        <v>49</v>
      </c>
      <c r="C438" s="28">
        <v>27795.494699999999</v>
      </c>
      <c r="D438" s="24" t="str">
        <f>IF($B438="N/A","N/A",IF(C438&gt;10,"No",IF(C438&lt;-10,"No","Yes")))</f>
        <v>N/A</v>
      </c>
      <c r="E438" s="28">
        <v>32585.941525999999</v>
      </c>
      <c r="F438" s="24" t="str">
        <f>IF($B438="N/A","N/A",IF(E438&gt;10,"No",IF(E438&lt;-10,"No","Yes")))</f>
        <v>N/A</v>
      </c>
      <c r="G438" s="28">
        <v>35541.013183000003</v>
      </c>
      <c r="H438" s="24" t="str">
        <f>IF($B438="N/A","N/A",IF(G438&gt;10,"No",IF(G438&lt;-10,"No","Yes")))</f>
        <v>N/A</v>
      </c>
      <c r="I438" s="25">
        <v>17.23</v>
      </c>
      <c r="J438" s="25">
        <v>9.0690000000000008</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15510.32964</v>
      </c>
      <c r="D440" s="24" t="str">
        <f t="shared" ref="D440:D450" si="145">IF($B440="N/A","N/A",IF(C440&gt;10,"No",IF(C440&lt;-10,"No","Yes")))</f>
        <v>N/A</v>
      </c>
      <c r="E440" s="28">
        <v>15826.696189</v>
      </c>
      <c r="F440" s="24" t="str">
        <f t="shared" ref="F440:F450" si="146">IF($B440="N/A","N/A",IF(E440&gt;10,"No",IF(E440&lt;-10,"No","Yes")))</f>
        <v>N/A</v>
      </c>
      <c r="G440" s="28">
        <v>16692.036178999999</v>
      </c>
      <c r="H440" s="24" t="str">
        <f t="shared" ref="H440:H450" si="147">IF($B440="N/A","N/A",IF(G440&gt;10,"No",IF(G440&lt;-10,"No","Yes")))</f>
        <v>N/A</v>
      </c>
      <c r="I440" s="25">
        <v>2.04</v>
      </c>
      <c r="J440" s="25">
        <v>5.468</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12974.327869000001</v>
      </c>
      <c r="D441" s="24" t="str">
        <f t="shared" si="145"/>
        <v>N/A</v>
      </c>
      <c r="E441" s="28">
        <v>13278.927575</v>
      </c>
      <c r="F441" s="24" t="str">
        <f t="shared" si="146"/>
        <v>N/A</v>
      </c>
      <c r="G441" s="28">
        <v>14122.065651999999</v>
      </c>
      <c r="H441" s="24" t="str">
        <f t="shared" si="147"/>
        <v>N/A</v>
      </c>
      <c r="I441" s="25">
        <v>2.3479999999999999</v>
      </c>
      <c r="J441" s="25">
        <v>6.3490000000000002</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v>29366.879746999999</v>
      </c>
      <c r="D444" s="24" t="str">
        <f t="shared" si="145"/>
        <v>N/A</v>
      </c>
      <c r="E444" s="28">
        <v>30426.829876</v>
      </c>
      <c r="F444" s="24" t="str">
        <f t="shared" si="146"/>
        <v>N/A</v>
      </c>
      <c r="G444" s="28">
        <v>32220.636126000001</v>
      </c>
      <c r="H444" s="24" t="str">
        <f t="shared" si="147"/>
        <v>N/A</v>
      </c>
      <c r="I444" s="25">
        <v>3.609</v>
      </c>
      <c r="J444" s="25">
        <v>5.8949999999999996</v>
      </c>
      <c r="K444" s="26" t="s">
        <v>1191</v>
      </c>
      <c r="L444" s="27" t="str">
        <f t="shared" si="148"/>
        <v>Yes</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26430.194707999999</v>
      </c>
      <c r="D446" s="24" t="str">
        <f t="shared" si="145"/>
        <v>N/A</v>
      </c>
      <c r="E446" s="28">
        <v>26473.512469000001</v>
      </c>
      <c r="F446" s="24" t="str">
        <f t="shared" si="146"/>
        <v>N/A</v>
      </c>
      <c r="G446" s="28">
        <v>28703.101272</v>
      </c>
      <c r="H446" s="24" t="str">
        <f t="shared" si="147"/>
        <v>N/A</v>
      </c>
      <c r="I446" s="25">
        <v>0.16389999999999999</v>
      </c>
      <c r="J446" s="25">
        <v>8.4220000000000006</v>
      </c>
      <c r="K446" s="26" t="s">
        <v>1191</v>
      </c>
      <c r="L446" s="27" t="str">
        <f t="shared" si="148"/>
        <v>Yes</v>
      </c>
    </row>
    <row r="447" spans="1:12" ht="12.75" customHeight="1" x14ac:dyDescent="0.25">
      <c r="A447" s="39" t="s">
        <v>463</v>
      </c>
      <c r="B447" s="22" t="s">
        <v>49</v>
      </c>
      <c r="C447" s="28" t="s">
        <v>1205</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t="s">
        <v>1205</v>
      </c>
      <c r="D449" s="24" t="str">
        <f>IF($B449="N/A","N/A",IF(C449&gt;10,"No",IF(C449&lt;-10,"No","Yes")))</f>
        <v>N/A</v>
      </c>
      <c r="E449" s="28" t="s">
        <v>1205</v>
      </c>
      <c r="F449" s="24" t="str">
        <f>IF($B449="N/A","N/A",IF(E449&gt;10,"No",IF(E449&lt;-10,"No","Yes")))</f>
        <v>N/A</v>
      </c>
      <c r="G449" s="28" t="s">
        <v>1205</v>
      </c>
      <c r="H449" s="24" t="str">
        <f>IF($B449="N/A","N/A",IF(G449&gt;10,"No",IF(G449&lt;-10,"No","Yes")))</f>
        <v>N/A</v>
      </c>
      <c r="I449" s="25" t="s">
        <v>1205</v>
      </c>
      <c r="J449" s="25" t="s">
        <v>1205</v>
      </c>
      <c r="K449" s="26" t="s">
        <v>1191</v>
      </c>
      <c r="L449" s="27" t="str">
        <f t="shared" si="148"/>
        <v>N/A</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8014.4676816000001</v>
      </c>
      <c r="D452" s="24" t="str">
        <f t="shared" ref="D452:D462" si="149">IF($B452="N/A","N/A",IF(C452&gt;10,"No",IF(C452&lt;-10,"No","Yes")))</f>
        <v>N/A</v>
      </c>
      <c r="E452" s="28">
        <v>8718.6746457999998</v>
      </c>
      <c r="F452" s="24" t="str">
        <f t="shared" ref="F452:F462" si="150">IF($B452="N/A","N/A",IF(E452&gt;10,"No",IF(E452&lt;-10,"No","Yes")))</f>
        <v>N/A</v>
      </c>
      <c r="G452" s="28">
        <v>9491.2249379999994</v>
      </c>
      <c r="H452" s="24" t="str">
        <f t="shared" ref="H452:H462" si="151">IF($B452="N/A","N/A",IF(G452&gt;10,"No",IF(G452&lt;-10,"No","Yes")))</f>
        <v>N/A</v>
      </c>
      <c r="I452" s="25">
        <v>8.7870000000000008</v>
      </c>
      <c r="J452" s="25">
        <v>8.8610000000000007</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5747.3544461000001</v>
      </c>
      <c r="D453" s="24" t="str">
        <f t="shared" si="149"/>
        <v>N/A</v>
      </c>
      <c r="E453" s="28">
        <v>6523.3578690000004</v>
      </c>
      <c r="F453" s="24" t="str">
        <f t="shared" si="150"/>
        <v>N/A</v>
      </c>
      <c r="G453" s="28">
        <v>7517.8448551000001</v>
      </c>
      <c r="H453" s="24" t="str">
        <f t="shared" si="151"/>
        <v>N/A</v>
      </c>
      <c r="I453" s="25">
        <v>13.5</v>
      </c>
      <c r="J453" s="25">
        <v>15.25</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v>19303.030062999998</v>
      </c>
      <c r="D456" s="24" t="str">
        <f t="shared" si="149"/>
        <v>N/A</v>
      </c>
      <c r="E456" s="28">
        <v>20292.820194</v>
      </c>
      <c r="F456" s="24" t="str">
        <f t="shared" si="150"/>
        <v>N/A</v>
      </c>
      <c r="G456" s="28">
        <v>23032.790575999999</v>
      </c>
      <c r="H456" s="24" t="str">
        <f t="shared" si="151"/>
        <v>N/A</v>
      </c>
      <c r="I456" s="25">
        <v>5.1280000000000001</v>
      </c>
      <c r="J456" s="25">
        <v>13.5</v>
      </c>
      <c r="K456" s="26" t="s">
        <v>1191</v>
      </c>
      <c r="L456" s="27" t="str">
        <f t="shared" si="152"/>
        <v>Yes</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18123.215676</v>
      </c>
      <c r="D458" s="24" t="str">
        <f t="shared" si="149"/>
        <v>N/A</v>
      </c>
      <c r="E458" s="28">
        <v>18248.389730999999</v>
      </c>
      <c r="F458" s="24" t="str">
        <f t="shared" si="150"/>
        <v>N/A</v>
      </c>
      <c r="G458" s="28">
        <v>18085.061578000001</v>
      </c>
      <c r="H458" s="24" t="str">
        <f t="shared" si="151"/>
        <v>N/A</v>
      </c>
      <c r="I458" s="25">
        <v>0.69069999999999998</v>
      </c>
      <c r="J458" s="25">
        <v>-0.89500000000000002</v>
      </c>
      <c r="K458" s="26" t="s">
        <v>1191</v>
      </c>
      <c r="L458" s="27" t="str">
        <f t="shared" si="152"/>
        <v>Yes</v>
      </c>
    </row>
    <row r="459" spans="1:12" ht="12.75" customHeight="1" x14ac:dyDescent="0.25">
      <c r="A459" s="39" t="s">
        <v>463</v>
      </c>
      <c r="B459" s="22" t="s">
        <v>49</v>
      </c>
      <c r="C459" s="28" t="s">
        <v>1205</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t="s">
        <v>1205</v>
      </c>
      <c r="D461" s="24" t="str">
        <f t="shared" si="149"/>
        <v>N/A</v>
      </c>
      <c r="E461" s="28" t="s">
        <v>1205</v>
      </c>
      <c r="F461" s="24" t="str">
        <f t="shared" si="150"/>
        <v>N/A</v>
      </c>
      <c r="G461" s="28" t="s">
        <v>1205</v>
      </c>
      <c r="H461" s="24" t="str">
        <f t="shared" si="151"/>
        <v>N/A</v>
      </c>
      <c r="I461" s="25" t="s">
        <v>1205</v>
      </c>
      <c r="J461" s="25" t="s">
        <v>1205</v>
      </c>
      <c r="K461" s="26" t="s">
        <v>1191</v>
      </c>
      <c r="L461" s="27" t="str">
        <f t="shared" si="152"/>
        <v>N/A</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3138525411</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5005.8621800000001</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1719286</v>
      </c>
      <c r="D468" s="24" t="str">
        <f>IF($B468="N/A","N/A",IF(C468&gt;10,"No",IF(C468&lt;-10,"No","Yes")))</f>
        <v>N/A</v>
      </c>
      <c r="E468" s="38">
        <v>2488621</v>
      </c>
      <c r="F468" s="24" t="str">
        <f>IF($B468="N/A","N/A",IF(E468&gt;10,"No",IF(E468&lt;-10,"No","Yes")))</f>
        <v>N/A</v>
      </c>
      <c r="G468" s="38">
        <v>2409639</v>
      </c>
      <c r="H468" s="24" t="str">
        <f>IF($B468="N/A","N/A",IF(G468&gt;10,"No",IF(G468&lt;-10,"No","Yes")))</f>
        <v>N/A</v>
      </c>
      <c r="I468" s="25">
        <v>44.75</v>
      </c>
      <c r="J468" s="25">
        <v>-3.17</v>
      </c>
      <c r="K468" s="38" t="s">
        <v>49</v>
      </c>
      <c r="L468" s="27" t="str">
        <f>IF(J468="Div by 0", "N/A", IF(K468="N/A","N/A", IF(J468&gt;VALUE(MID(K468,1,2)), "No", IF(J468&lt;-1*VALUE(MID(K468,1,2)), "No", "Yes"))))</f>
        <v>N/A</v>
      </c>
    </row>
    <row r="469" spans="1:12" ht="12.75" customHeight="1" x14ac:dyDescent="0.25">
      <c r="A469" s="35" t="s">
        <v>1157</v>
      </c>
      <c r="B469" s="38" t="s">
        <v>49</v>
      </c>
      <c r="C469" s="38">
        <v>2535.8200590000001</v>
      </c>
      <c r="D469" s="24" t="str">
        <f>IF($B469="N/A","N/A",IF(C469&gt;10,"No",IF(C469&lt;-10,"No","Yes")))</f>
        <v>N/A</v>
      </c>
      <c r="E469" s="38">
        <v>2762.0654828000002</v>
      </c>
      <c r="F469" s="24" t="str">
        <f>IF($B469="N/A","N/A",IF(E469&gt;10,"No",IF(E469&lt;-10,"No","Yes")))</f>
        <v>N/A</v>
      </c>
      <c r="G469" s="38">
        <v>2801.9058140000002</v>
      </c>
      <c r="H469" s="24" t="str">
        <f>IF($B469="N/A","N/A",IF(G469&gt;10,"No",IF(G469&lt;-10,"No","Yes")))</f>
        <v>N/A</v>
      </c>
      <c r="I469" s="25">
        <v>8.9220000000000006</v>
      </c>
      <c r="J469" s="25">
        <v>1.4419999999999999</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44126363</v>
      </c>
      <c r="D471" s="24" t="str">
        <f>IF($B471="N/A","N/A",IF(C471&gt;10,"No",IF(C471&lt;-10,"No","Yes")))</f>
        <v>N/A</v>
      </c>
      <c r="E471" s="38">
        <v>37453892</v>
      </c>
      <c r="F471" s="24" t="str">
        <f>IF($B471="N/A","N/A",IF(E471&gt;10,"No",IF(E471&lt;-10,"No","Yes")))</f>
        <v>N/A</v>
      </c>
      <c r="G471" s="38">
        <v>37926851</v>
      </c>
      <c r="H471" s="24" t="str">
        <f>IF($B471="N/A","N/A",IF(G471&gt;10,"No",IF(G471&lt;-10,"No","Yes")))</f>
        <v>N/A</v>
      </c>
      <c r="I471" s="25">
        <v>-15.1</v>
      </c>
      <c r="J471" s="25">
        <v>1.2629999999999999</v>
      </c>
      <c r="K471" s="38" t="s">
        <v>49</v>
      </c>
      <c r="L471" s="27" t="str">
        <f>IF(J471="Div by 0", "N/A", IF(K471="N/A","N/A", IF(J471&gt;VALUE(MID(K471,1,2)), "No", IF(J471&lt;-1*VALUE(MID(K471,1,2)), "No", "Yes"))))</f>
        <v>N/A</v>
      </c>
    </row>
    <row r="472" spans="1:12" ht="12.75" customHeight="1" x14ac:dyDescent="0.25">
      <c r="A472" s="35" t="s">
        <v>1159</v>
      </c>
      <c r="B472" s="38" t="s">
        <v>49</v>
      </c>
      <c r="C472" s="38">
        <v>653.97579809000001</v>
      </c>
      <c r="D472" s="24" t="str">
        <f>IF($B472="N/A","N/A",IF(C472&gt;10,"No",IF(C472&lt;-10,"No","Yes")))</f>
        <v>N/A</v>
      </c>
      <c r="E472" s="38">
        <v>573.75979656000004</v>
      </c>
      <c r="F472" s="24" t="str">
        <f>IF($B472="N/A","N/A",IF(E472&gt;10,"No",IF(E472&lt;-10,"No","Yes")))</f>
        <v>N/A</v>
      </c>
      <c r="G472" s="38">
        <v>573.84066390999999</v>
      </c>
      <c r="H472" s="24" t="str">
        <f>IF($B472="N/A","N/A",IF(G472&gt;10,"No",IF(G472&lt;-10,"No","Yes")))</f>
        <v>N/A</v>
      </c>
      <c r="I472" s="25">
        <v>-12.3</v>
      </c>
      <c r="J472" s="25">
        <v>1.41E-2</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180064989</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4708.5662099000001</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13217950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v>3202.7986430999999</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5135839</v>
      </c>
      <c r="D480" s="24" t="str">
        <f>IF($B480="N/A","N/A",IF(C480&gt;10,"No",IF(C480&lt;-10,"No","Yes")))</f>
        <v>N/A</v>
      </c>
      <c r="E480" s="38">
        <v>4825975</v>
      </c>
      <c r="F480" s="24" t="str">
        <f>IF($B480="N/A","N/A",IF(E480&gt;10,"No",IF(E480&lt;-10,"No","Yes")))</f>
        <v>N/A</v>
      </c>
      <c r="G480" s="38">
        <v>3224981</v>
      </c>
      <c r="H480" s="24" t="str">
        <f>IF($B480="N/A","N/A",IF(G480&gt;10,"No",IF(G480&lt;-10,"No","Yes")))</f>
        <v>N/A</v>
      </c>
      <c r="I480" s="25">
        <v>-6.03</v>
      </c>
      <c r="J480" s="25">
        <v>-33.200000000000003</v>
      </c>
      <c r="K480" s="38" t="s">
        <v>49</v>
      </c>
      <c r="L480" s="27" t="str">
        <f>IF(J480="Div by 0", "N/A", IF(K480="N/A","N/A", IF(J480&gt;VALUE(MID(K480,1,2)), "No", IF(J480&lt;-1*VALUE(MID(K480,1,2)), "No", "Yes"))))</f>
        <v>N/A</v>
      </c>
    </row>
    <row r="481" spans="1:12" x14ac:dyDescent="0.25">
      <c r="A481" s="35" t="s">
        <v>1169</v>
      </c>
      <c r="B481" s="38" t="s">
        <v>49</v>
      </c>
      <c r="C481" s="38">
        <v>124.66233798</v>
      </c>
      <c r="D481" s="24" t="str">
        <f>IF($B481="N/A","N/A",IF(C481&gt;10,"No",IF(C481&lt;-10,"No","Yes")))</f>
        <v>N/A</v>
      </c>
      <c r="E481" s="38">
        <v>130.44938504999999</v>
      </c>
      <c r="F481" s="24" t="str">
        <f>IF($B481="N/A","N/A",IF(E481&gt;10,"No",IF(E481&lt;-10,"No","Yes")))</f>
        <v>N/A</v>
      </c>
      <c r="G481" s="38">
        <v>156.46133320000001</v>
      </c>
      <c r="H481" s="24" t="str">
        <f>IF($B481="N/A","N/A",IF(G481&gt;10,"No",IF(G481&lt;-10,"No","Yes")))</f>
        <v>N/A</v>
      </c>
      <c r="I481" s="25">
        <v>4.6420000000000003</v>
      </c>
      <c r="J481" s="25">
        <v>19.940000000000001</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108715</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v>18119.166667000001</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t="s">
        <v>1205</v>
      </c>
      <c r="F502" s="24" t="str">
        <f t="shared" ref="F502:F504" si="158">IF($B502="N/A","N/A",IF(E502&gt;10,"No",IF(E502&lt;-10,"No","Yes")))</f>
        <v>N/A</v>
      </c>
      <c r="G502" s="38" t="s">
        <v>1205</v>
      </c>
      <c r="H502" s="24" t="str">
        <f t="shared" ref="H502:H504" si="159">IF($B502="N/A","N/A",IF(G502&gt;10,"No",IF(G502&lt;-10,"No","Yes")))</f>
        <v>N/A</v>
      </c>
      <c r="I502" s="25" t="s">
        <v>49</v>
      </c>
      <c r="J502" s="25" t="s">
        <v>1205</v>
      </c>
      <c r="K502" s="26" t="s">
        <v>1191</v>
      </c>
      <c r="L502" s="27" t="str">
        <f>IF(J502="Div by 0", "N/A", IF(OR(J502="N/A",K502="N/A"),"N/A", IF(J502&gt;VALUE(MID(K502,1,2)), "No", IF(J502&lt;-1*VALUE(MID(K502,1,2)), "No", "Yes"))))</f>
        <v>N/A</v>
      </c>
    </row>
    <row r="503" spans="1:12" x14ac:dyDescent="0.25">
      <c r="A503" s="39" t="s">
        <v>911</v>
      </c>
      <c r="B503" s="38" t="s">
        <v>49</v>
      </c>
      <c r="C503" s="38" t="s">
        <v>1205</v>
      </c>
      <c r="D503" s="24" t="str">
        <f t="shared" si="157"/>
        <v>N/A</v>
      </c>
      <c r="E503" s="38" t="s">
        <v>1205</v>
      </c>
      <c r="F503" s="24" t="str">
        <f t="shared" si="158"/>
        <v>N/A</v>
      </c>
      <c r="G503" s="38" t="s">
        <v>1205</v>
      </c>
      <c r="H503" s="24" t="str">
        <f t="shared" si="159"/>
        <v>N/A</v>
      </c>
      <c r="I503" s="25" t="s">
        <v>1205</v>
      </c>
      <c r="J503" s="25" t="s">
        <v>1205</v>
      </c>
      <c r="K503" s="26" t="s">
        <v>1191</v>
      </c>
      <c r="L503" s="27" t="str">
        <f t="shared" ref="L503:L504" si="160">IF(J503="Div by 0", "N/A", IF(OR(J503="N/A",K503="N/A"),"N/A", IF(J503&gt;VALUE(MID(K503,1,2)), "No", IF(J503&lt;-1*VALUE(MID(K503,1,2)), "No", "Yes"))))</f>
        <v>N/A</v>
      </c>
    </row>
    <row r="504" spans="1:12" x14ac:dyDescent="0.25">
      <c r="A504" s="39" t="s">
        <v>912</v>
      </c>
      <c r="B504" s="38" t="s">
        <v>49</v>
      </c>
      <c r="C504" s="38" t="s">
        <v>1205</v>
      </c>
      <c r="D504" s="24" t="str">
        <f t="shared" si="157"/>
        <v>N/A</v>
      </c>
      <c r="E504" s="38" t="s">
        <v>1205</v>
      </c>
      <c r="F504" s="24" t="str">
        <f t="shared" si="158"/>
        <v>N/A</v>
      </c>
      <c r="G504" s="38" t="s">
        <v>1205</v>
      </c>
      <c r="H504" s="24" t="str">
        <f t="shared" si="159"/>
        <v>N/A</v>
      </c>
      <c r="I504" s="25" t="s">
        <v>1205</v>
      </c>
      <c r="J504" s="25" t="s">
        <v>1205</v>
      </c>
      <c r="K504" s="26" t="s">
        <v>1191</v>
      </c>
      <c r="L504" s="27" t="str">
        <f t="shared" si="160"/>
        <v>N/A</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636193</v>
      </c>
      <c r="D506" s="24" t="str">
        <f t="shared" ref="D506:D511" si="161">IF($B506="N/A","N/A",IF(C506&gt;10,"No",IF(C506&lt;-10,"No","Yes")))</f>
        <v>N/A</v>
      </c>
      <c r="E506" s="30">
        <v>637026</v>
      </c>
      <c r="F506" s="24" t="str">
        <f t="shared" ref="F506:F511" si="162">IF($B506="N/A","N/A",IF(E506&gt;10,"No",IF(E506&lt;-10,"No","Yes")))</f>
        <v>N/A</v>
      </c>
      <c r="G506" s="30">
        <v>660798</v>
      </c>
      <c r="H506" s="24" t="str">
        <f t="shared" ref="H506:H511" si="163">IF($B506="N/A","N/A",IF(G506&gt;10,"No",IF(G506&lt;-10,"No","Yes")))</f>
        <v>N/A</v>
      </c>
      <c r="I506" s="25">
        <v>0.13089999999999999</v>
      </c>
      <c r="J506" s="25">
        <v>3.7320000000000002</v>
      </c>
      <c r="K506" s="30" t="s">
        <v>1191</v>
      </c>
      <c r="L506" s="27" t="str">
        <f t="shared" ref="L506:L514" si="164">IF(J506="Div by 0", "N/A", IF(K506="N/A","N/A", IF(J506&gt;VALUE(MID(K506,1,2)), "No", IF(J506&lt;-1*VALUE(MID(K506,1,2)), "No", "Yes"))))</f>
        <v>Yes</v>
      </c>
    </row>
    <row r="507" spans="1:12" x14ac:dyDescent="0.25">
      <c r="A507" s="3" t="s">
        <v>522</v>
      </c>
      <c r="B507" s="26" t="s">
        <v>49</v>
      </c>
      <c r="C507" s="30">
        <v>42547</v>
      </c>
      <c r="D507" s="24" t="str">
        <f t="shared" si="161"/>
        <v>N/A</v>
      </c>
      <c r="E507" s="30">
        <v>39780</v>
      </c>
      <c r="F507" s="24" t="str">
        <f t="shared" si="162"/>
        <v>N/A</v>
      </c>
      <c r="G507" s="30">
        <v>38166</v>
      </c>
      <c r="H507" s="24" t="str">
        <f t="shared" si="163"/>
        <v>N/A</v>
      </c>
      <c r="I507" s="25">
        <v>-6.5</v>
      </c>
      <c r="J507" s="25">
        <v>-4.0599999999999996</v>
      </c>
      <c r="K507" s="26" t="s">
        <v>1191</v>
      </c>
      <c r="L507" s="27" t="str">
        <f t="shared" si="164"/>
        <v>Yes</v>
      </c>
    </row>
    <row r="508" spans="1:12" x14ac:dyDescent="0.25">
      <c r="A508" s="3" t="s">
        <v>525</v>
      </c>
      <c r="B508" s="26" t="s">
        <v>49</v>
      </c>
      <c r="C508" s="30">
        <v>142016</v>
      </c>
      <c r="D508" s="24" t="str">
        <f t="shared" si="161"/>
        <v>N/A</v>
      </c>
      <c r="E508" s="30">
        <v>143246</v>
      </c>
      <c r="F508" s="24" t="str">
        <f t="shared" si="162"/>
        <v>N/A</v>
      </c>
      <c r="G508" s="30">
        <v>145494</v>
      </c>
      <c r="H508" s="24" t="str">
        <f t="shared" si="163"/>
        <v>N/A</v>
      </c>
      <c r="I508" s="25">
        <v>0.86609999999999998</v>
      </c>
      <c r="J508" s="25">
        <v>1.569</v>
      </c>
      <c r="K508" s="26" t="s">
        <v>1191</v>
      </c>
      <c r="L508" s="27" t="str">
        <f t="shared" si="164"/>
        <v>Yes</v>
      </c>
    </row>
    <row r="509" spans="1:12" x14ac:dyDescent="0.25">
      <c r="A509" s="3" t="s">
        <v>528</v>
      </c>
      <c r="B509" s="26" t="s">
        <v>49</v>
      </c>
      <c r="C509" s="30">
        <v>366382</v>
      </c>
      <c r="D509" s="24" t="str">
        <f t="shared" si="161"/>
        <v>N/A</v>
      </c>
      <c r="E509" s="30">
        <v>367051</v>
      </c>
      <c r="F509" s="24" t="str">
        <f t="shared" si="162"/>
        <v>N/A</v>
      </c>
      <c r="G509" s="30">
        <v>385206</v>
      </c>
      <c r="H509" s="24" t="str">
        <f t="shared" si="163"/>
        <v>N/A</v>
      </c>
      <c r="I509" s="25">
        <v>0.18260000000000001</v>
      </c>
      <c r="J509" s="25">
        <v>4.9459999999999997</v>
      </c>
      <c r="K509" s="26" t="s">
        <v>1191</v>
      </c>
      <c r="L509" s="27" t="str">
        <f t="shared" si="164"/>
        <v>Yes</v>
      </c>
    </row>
    <row r="510" spans="1:12" x14ac:dyDescent="0.25">
      <c r="A510" s="3" t="s">
        <v>530</v>
      </c>
      <c r="B510" s="26" t="s">
        <v>49</v>
      </c>
      <c r="C510" s="30">
        <v>85248</v>
      </c>
      <c r="D510" s="24" t="str">
        <f t="shared" si="161"/>
        <v>N/A</v>
      </c>
      <c r="E510" s="30">
        <v>86949</v>
      </c>
      <c r="F510" s="24" t="str">
        <f t="shared" si="162"/>
        <v>N/A</v>
      </c>
      <c r="G510" s="30">
        <v>91932</v>
      </c>
      <c r="H510" s="24" t="str">
        <f t="shared" si="163"/>
        <v>N/A</v>
      </c>
      <c r="I510" s="25">
        <v>1.9950000000000001</v>
      </c>
      <c r="J510" s="25">
        <v>5.7309999999999999</v>
      </c>
      <c r="K510" s="26" t="s">
        <v>1191</v>
      </c>
      <c r="L510" s="27" t="str">
        <f t="shared" si="164"/>
        <v>Yes</v>
      </c>
    </row>
    <row r="511" spans="1:12" x14ac:dyDescent="0.25">
      <c r="A511" s="36" t="s">
        <v>342</v>
      </c>
      <c r="B511" s="30" t="s">
        <v>49</v>
      </c>
      <c r="C511" s="30">
        <v>504987.2</v>
      </c>
      <c r="D511" s="24" t="str">
        <f t="shared" si="161"/>
        <v>N/A</v>
      </c>
      <c r="E511" s="30">
        <v>521931.6</v>
      </c>
      <c r="F511" s="24" t="str">
        <f t="shared" si="162"/>
        <v>N/A</v>
      </c>
      <c r="G511" s="30">
        <v>547699.11</v>
      </c>
      <c r="H511" s="24" t="str">
        <f t="shared" si="163"/>
        <v>N/A</v>
      </c>
      <c r="I511" s="25">
        <v>3.355</v>
      </c>
      <c r="J511" s="25">
        <v>4.9370000000000003</v>
      </c>
      <c r="K511" s="30" t="s">
        <v>107</v>
      </c>
      <c r="L511" s="27" t="str">
        <f t="shared" si="164"/>
        <v>Yes</v>
      </c>
    </row>
    <row r="512" spans="1:12" x14ac:dyDescent="0.25">
      <c r="A512" s="36" t="s">
        <v>623</v>
      </c>
      <c r="B512" s="30" t="s">
        <v>49</v>
      </c>
      <c r="C512" s="30">
        <v>87383</v>
      </c>
      <c r="D512" s="30" t="s">
        <v>49</v>
      </c>
      <c r="E512" s="30">
        <v>88145</v>
      </c>
      <c r="F512" s="30" t="s">
        <v>49</v>
      </c>
      <c r="G512" s="30">
        <v>87781</v>
      </c>
      <c r="H512" s="30" t="s">
        <v>49</v>
      </c>
      <c r="I512" s="25">
        <v>0.872</v>
      </c>
      <c r="J512" s="25">
        <v>-0.41299999999999998</v>
      </c>
      <c r="K512" s="30" t="s">
        <v>107</v>
      </c>
      <c r="L512" s="27" t="str">
        <f t="shared" si="164"/>
        <v>Yes</v>
      </c>
    </row>
    <row r="513" spans="1:12" x14ac:dyDescent="0.25">
      <c r="A513" s="3" t="s">
        <v>564</v>
      </c>
      <c r="B513" s="30" t="s">
        <v>49</v>
      </c>
      <c r="C513" s="30">
        <v>40351</v>
      </c>
      <c r="D513" s="30" t="s">
        <v>49</v>
      </c>
      <c r="E513" s="30">
        <v>38712</v>
      </c>
      <c r="F513" s="30" t="s">
        <v>49</v>
      </c>
      <c r="G513" s="30">
        <v>37500</v>
      </c>
      <c r="H513" s="30" t="s">
        <v>49</v>
      </c>
      <c r="I513" s="25">
        <v>-4.0599999999999996</v>
      </c>
      <c r="J513" s="25">
        <v>-3.13</v>
      </c>
      <c r="K513" s="30" t="s">
        <v>107</v>
      </c>
      <c r="L513" s="27" t="str">
        <f t="shared" si="164"/>
        <v>Yes</v>
      </c>
    </row>
    <row r="514" spans="1:12" x14ac:dyDescent="0.25">
      <c r="A514" s="3" t="s">
        <v>526</v>
      </c>
      <c r="B514" s="30" t="s">
        <v>49</v>
      </c>
      <c r="C514" s="30">
        <v>46481</v>
      </c>
      <c r="D514" s="30" t="s">
        <v>49</v>
      </c>
      <c r="E514" s="30">
        <v>48933</v>
      </c>
      <c r="F514" s="30" t="s">
        <v>49</v>
      </c>
      <c r="G514" s="30">
        <v>49809</v>
      </c>
      <c r="H514" s="30" t="s">
        <v>49</v>
      </c>
      <c r="I514" s="25">
        <v>5.2750000000000004</v>
      </c>
      <c r="J514" s="25">
        <v>1.79</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2940229713</v>
      </c>
      <c r="D516" s="24" t="str">
        <f>IF($B516="N/A","N/A",IF(C516&gt;10,"No",IF(C516&lt;-10,"No","Yes")))</f>
        <v>N/A</v>
      </c>
      <c r="E516" s="38">
        <v>3051121273</v>
      </c>
      <c r="F516" s="24" t="str">
        <f>IF($B516="N/A","N/A",IF(E516&gt;10,"No",IF(E516&lt;-10,"No","Yes")))</f>
        <v>N/A</v>
      </c>
      <c r="G516" s="38">
        <v>3286829708</v>
      </c>
      <c r="H516" s="24" t="str">
        <f>IF($B516="N/A","N/A",IF(G516&gt;10,"No",IF(G516&lt;-10,"No","Yes")))</f>
        <v>N/A</v>
      </c>
      <c r="I516" s="25">
        <v>3.7719999999999998</v>
      </c>
      <c r="J516" s="25">
        <v>7.7249999999999996</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4621.6002267000003</v>
      </c>
      <c r="D518" s="24" t="str">
        <f>IF($B518="N/A","N/A",IF(C518&gt;10,"No",IF(C518&lt;-10,"No","Yes")))</f>
        <v>N/A</v>
      </c>
      <c r="E518" s="38">
        <v>4789.6338187000001</v>
      </c>
      <c r="F518" s="24" t="str">
        <f>IF($B518="N/A","N/A",IF(E518&gt;10,"No",IF(E518&lt;-10,"No","Yes")))</f>
        <v>N/A</v>
      </c>
      <c r="G518" s="38">
        <v>4974.0309564999998</v>
      </c>
      <c r="H518" s="24" t="str">
        <f>IF($B518="N/A","N/A",IF(G518&gt;10,"No",IF(G518&lt;-10,"No","Yes")))</f>
        <v>N/A</v>
      </c>
      <c r="I518" s="25">
        <v>3.6360000000000001</v>
      </c>
      <c r="J518" s="25">
        <v>3.85</v>
      </c>
      <c r="K518" s="26" t="s">
        <v>1191</v>
      </c>
      <c r="L518" s="27" t="str">
        <f>IF(J518="Div by 0", "N/A", IF(K518="N/A","N/A", IF(J518&gt;VALUE(MID(K518,1,2)), "No", IF(J518&lt;-1*VALUE(MID(K518,1,2)), "No", "Yes"))))</f>
        <v>Yes</v>
      </c>
    </row>
    <row r="519" spans="1:12" x14ac:dyDescent="0.25">
      <c r="A519" s="3" t="s">
        <v>523</v>
      </c>
      <c r="B519" s="26" t="s">
        <v>49</v>
      </c>
      <c r="C519" s="38">
        <v>17030.729358000001</v>
      </c>
      <c r="D519" s="24" t="str">
        <f>IF($B519="N/A","N/A",IF(C519&gt;10,"No",IF(C519&lt;-10,"No","Yes")))</f>
        <v>N/A</v>
      </c>
      <c r="E519" s="38">
        <v>18072.271267</v>
      </c>
      <c r="F519" s="24" t="str">
        <f>IF($B519="N/A","N/A",IF(E519&gt;10,"No",IF(E519&lt;-10,"No","Yes")))</f>
        <v>N/A</v>
      </c>
      <c r="G519" s="38">
        <v>19211.974269999999</v>
      </c>
      <c r="H519" s="24" t="str">
        <f>IF($B519="N/A","N/A",IF(G519&gt;10,"No",IF(G519&lt;-10,"No","Yes")))</f>
        <v>N/A</v>
      </c>
      <c r="I519" s="25">
        <v>6.1159999999999997</v>
      </c>
      <c r="J519" s="25">
        <v>6.306</v>
      </c>
      <c r="K519" s="26" t="s">
        <v>1191</v>
      </c>
      <c r="L519" s="27" t="str">
        <f>IF(J519="Div by 0", "N/A", IF(K519="N/A","N/A", IF(J519&gt;VALUE(MID(K519,1,2)), "No", IF(J519&lt;-1*VALUE(MID(K519,1,2)), "No", "Yes"))))</f>
        <v>Yes</v>
      </c>
    </row>
    <row r="520" spans="1:12" x14ac:dyDescent="0.25">
      <c r="A520" s="3" t="s">
        <v>526</v>
      </c>
      <c r="B520" s="26" t="s">
        <v>49</v>
      </c>
      <c r="C520" s="38">
        <v>9198.5435443999995</v>
      </c>
      <c r="D520" s="24" t="str">
        <f>IF($B520="N/A","N/A",IF(C520&gt;10,"No",IF(C520&lt;-10,"No","Yes")))</f>
        <v>N/A</v>
      </c>
      <c r="E520" s="38">
        <v>9605.7608031</v>
      </c>
      <c r="F520" s="24" t="str">
        <f>IF($B520="N/A","N/A",IF(E520&gt;10,"No",IF(E520&lt;-10,"No","Yes")))</f>
        <v>N/A</v>
      </c>
      <c r="G520" s="38">
        <v>9984.2287104999996</v>
      </c>
      <c r="H520" s="24" t="str">
        <f>IF($B520="N/A","N/A",IF(G520&gt;10,"No",IF(G520&lt;-10,"No","Yes")))</f>
        <v>N/A</v>
      </c>
      <c r="I520" s="25">
        <v>4.4269999999999996</v>
      </c>
      <c r="J520" s="25">
        <v>3.94</v>
      </c>
      <c r="K520" s="26" t="s">
        <v>1191</v>
      </c>
      <c r="L520" s="27" t="str">
        <f>IF(J520="Div by 0", "N/A", IF(K520="N/A","N/A", IF(J520&gt;VALUE(MID(K520,1,2)), "No", IF(J520&lt;-1*VALUE(MID(K520,1,2)), "No", "Yes"))))</f>
        <v>Yes</v>
      </c>
    </row>
    <row r="521" spans="1:12" x14ac:dyDescent="0.25">
      <c r="A521" s="3" t="s">
        <v>529</v>
      </c>
      <c r="B521" s="26" t="s">
        <v>49</v>
      </c>
      <c r="C521" s="38">
        <v>1654.8054299</v>
      </c>
      <c r="D521" s="24" t="str">
        <f>IF($B521="N/A","N/A",IF(C521&gt;10,"No",IF(C521&lt;-10,"No","Yes")))</f>
        <v>N/A</v>
      </c>
      <c r="E521" s="38">
        <v>1739.3902945</v>
      </c>
      <c r="F521" s="24" t="str">
        <f>IF($B521="N/A","N/A",IF(E521&gt;10,"No",IF(E521&lt;-10,"No","Yes")))</f>
        <v>N/A</v>
      </c>
      <c r="G521" s="38">
        <v>1941.7070398999999</v>
      </c>
      <c r="H521" s="24" t="str">
        <f>IF($B521="N/A","N/A",IF(G521&gt;10,"No",IF(G521&lt;-10,"No","Yes")))</f>
        <v>N/A</v>
      </c>
      <c r="I521" s="25">
        <v>5.1109999999999998</v>
      </c>
      <c r="J521" s="25">
        <v>11.63</v>
      </c>
      <c r="K521" s="26" t="s">
        <v>1191</v>
      </c>
      <c r="L521" s="27" t="str">
        <f>IF(J521="Div by 0", "N/A", IF(K521="N/A","N/A", IF(J521&gt;VALUE(MID(K521,1,2)), "No", IF(J521&lt;-1*VALUE(MID(K521,1,2)), "No", "Yes"))))</f>
        <v>Yes</v>
      </c>
    </row>
    <row r="522" spans="1:12" x14ac:dyDescent="0.25">
      <c r="A522" s="3" t="s">
        <v>531</v>
      </c>
      <c r="B522" s="26" t="s">
        <v>49</v>
      </c>
      <c r="C522" s="38">
        <v>3554.2416010000002</v>
      </c>
      <c r="D522" s="24" t="str">
        <f>IF($B522="N/A","N/A",IF(C522&gt;10,"No",IF(C522&lt;-10,"No","Yes")))</f>
        <v>N/A</v>
      </c>
      <c r="E522" s="38">
        <v>3654.7236081000001</v>
      </c>
      <c r="F522" s="24" t="str">
        <f>IF($B522="N/A","N/A",IF(E522&gt;10,"No",IF(E522&lt;-10,"No","Yes")))</f>
        <v>N/A</v>
      </c>
      <c r="G522" s="38">
        <v>3839.6088847999999</v>
      </c>
      <c r="H522" s="24" t="str">
        <f>IF($B522="N/A","N/A",IF(G522&gt;10,"No",IF(G522&lt;-10,"No","Yes")))</f>
        <v>N/A</v>
      </c>
      <c r="I522" s="25">
        <v>2.827</v>
      </c>
      <c r="J522" s="25">
        <v>5.0590000000000002</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4970.7018783000003</v>
      </c>
      <c r="F524" s="24" t="str">
        <f t="shared" ref="F524:F525" si="166">IF($B524="N/A","N/A",IF(E524&gt;10,"No",IF(E524&lt;-10,"No","Yes")))</f>
        <v>N/A</v>
      </c>
      <c r="G524" s="38">
        <v>5139.1499034999997</v>
      </c>
      <c r="H524" s="24" t="str">
        <f t="shared" ref="H524:H525" si="167">IF($B524="N/A","N/A",IF(G524&gt;10,"No",IF(G524&lt;-10,"No","Yes")))</f>
        <v>N/A</v>
      </c>
      <c r="I524" s="25" t="s">
        <v>49</v>
      </c>
      <c r="J524" s="25">
        <v>3.3889999999999998</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4547.1431577000003</v>
      </c>
      <c r="F525" s="24" t="str">
        <f t="shared" si="166"/>
        <v>N/A</v>
      </c>
      <c r="G525" s="38">
        <v>4756.6035097000004</v>
      </c>
      <c r="H525" s="24" t="str">
        <f t="shared" si="167"/>
        <v>N/A</v>
      </c>
      <c r="I525" s="25" t="s">
        <v>49</v>
      </c>
      <c r="J525" s="25">
        <v>4.6059999999999999</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12576.025394</v>
      </c>
      <c r="D527" s="24" t="str">
        <f>IF($B527="N/A","N/A",IF(C527&gt;10,"No",IF(C527&lt;-10,"No","Yes")))</f>
        <v>N/A</v>
      </c>
      <c r="E527" s="38">
        <v>12648.861217</v>
      </c>
      <c r="F527" s="24" t="str">
        <f>IF($B527="N/A","N/A",IF(E527&gt;10,"No",IF(E527&lt;-10,"No","Yes")))</f>
        <v>N/A</v>
      </c>
      <c r="G527" s="38">
        <v>12968.82028</v>
      </c>
      <c r="H527" s="24" t="str">
        <f>IF($B527="N/A","N/A",IF(G527&gt;10,"No",IF(G527&lt;-10,"No","Yes")))</f>
        <v>N/A</v>
      </c>
      <c r="I527" s="25">
        <v>0.57920000000000005</v>
      </c>
      <c r="J527" s="25">
        <v>2.5299999999999998</v>
      </c>
      <c r="K527" s="26" t="s">
        <v>1191</v>
      </c>
      <c r="L527" s="27" t="str">
        <f>IF(J527="Div by 0", "N/A", IF(K527="N/A","N/A", IF(J527&gt;VALUE(MID(K527,1,2)), "No", IF(J527&lt;-1*VALUE(MID(K527,1,2)), "No", "Yes"))))</f>
        <v>Yes</v>
      </c>
    </row>
    <row r="528" spans="1:12" x14ac:dyDescent="0.25">
      <c r="A528" s="3" t="s">
        <v>523</v>
      </c>
      <c r="B528" s="26" t="s">
        <v>49</v>
      </c>
      <c r="C528" s="38">
        <v>17609.610567</v>
      </c>
      <c r="D528" s="24" t="str">
        <f>IF($B528="N/A","N/A",IF(C528&gt;10,"No",IF(C528&lt;-10,"No","Yes")))</f>
        <v>N/A</v>
      </c>
      <c r="E528" s="38">
        <v>18237.990700999999</v>
      </c>
      <c r="F528" s="24" t="str">
        <f>IF($B528="N/A","N/A",IF(E528&gt;10,"No",IF(E528&lt;-10,"No","Yes")))</f>
        <v>N/A</v>
      </c>
      <c r="G528" s="38">
        <v>19244.949120000001</v>
      </c>
      <c r="H528" s="24" t="str">
        <f>IF($B528="N/A","N/A",IF(G528&gt;10,"No",IF(G528&lt;-10,"No","Yes")))</f>
        <v>N/A</v>
      </c>
      <c r="I528" s="25">
        <v>3.5680000000000001</v>
      </c>
      <c r="J528" s="25">
        <v>5.5209999999999999</v>
      </c>
      <c r="K528" s="26" t="s">
        <v>1191</v>
      </c>
      <c r="L528" s="27" t="str">
        <f>IF(J528="Div by 0", "N/A", IF(K528="N/A","N/A", IF(J528&gt;VALUE(MID(K528,1,2)), "No", IF(J528&lt;-1*VALUE(MID(K528,1,2)), "No", "Yes"))))</f>
        <v>Yes</v>
      </c>
    </row>
    <row r="529" spans="1:12" x14ac:dyDescent="0.25">
      <c r="A529" s="3" t="s">
        <v>526</v>
      </c>
      <c r="B529" s="26" t="s">
        <v>49</v>
      </c>
      <c r="C529" s="38">
        <v>8289.9328112999992</v>
      </c>
      <c r="D529" s="24" t="str">
        <f>IF($B529="N/A","N/A",IF(C529&gt;10,"No",IF(C529&lt;-10,"No","Yes")))</f>
        <v>N/A</v>
      </c>
      <c r="E529" s="38">
        <v>8295.9746183999996</v>
      </c>
      <c r="F529" s="24" t="str">
        <f>IF($B529="N/A","N/A",IF(E529&gt;10,"No",IF(E529&lt;-10,"No","Yes")))</f>
        <v>N/A</v>
      </c>
      <c r="G529" s="38">
        <v>8307.8868075999999</v>
      </c>
      <c r="H529" s="24" t="str">
        <f>IF($B529="N/A","N/A",IF(G529&gt;10,"No",IF(G529&lt;-10,"No","Yes")))</f>
        <v>N/A</v>
      </c>
      <c r="I529" s="25">
        <v>7.2900000000000006E-2</v>
      </c>
      <c r="J529" s="25">
        <v>0.14360000000000001</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12589.943401</v>
      </c>
      <c r="F530" s="24" t="str">
        <f t="shared" ref="F530:F535" si="169">IF($B530="N/A","N/A",IF(E530&gt;10,"No",IF(E530&lt;-10,"No","Yes")))</f>
        <v>N/A</v>
      </c>
      <c r="G530" s="38">
        <v>12933.293566</v>
      </c>
      <c r="H530" s="24" t="str">
        <f t="shared" ref="H530:H531" si="170">IF($B530="N/A","N/A",IF(G530&gt;10,"No",IF(G530&lt;-10,"No","Yes")))</f>
        <v>N/A</v>
      </c>
      <c r="I530" s="25" t="s">
        <v>49</v>
      </c>
      <c r="J530" s="25">
        <v>2.7269999999999999</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12767.340871</v>
      </c>
      <c r="F531" s="24" t="str">
        <f t="shared" si="169"/>
        <v>N/A</v>
      </c>
      <c r="G531" s="38">
        <v>13039.004236999999</v>
      </c>
      <c r="H531" s="24" t="str">
        <f t="shared" si="170"/>
        <v>N/A</v>
      </c>
      <c r="I531" s="25" t="s">
        <v>49</v>
      </c>
      <c r="J531" s="25">
        <v>2.1280000000000001</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t="s">
        <v>1205</v>
      </c>
      <c r="F533" s="24" t="str">
        <f t="shared" si="169"/>
        <v>N/A</v>
      </c>
      <c r="G533" s="38" t="s">
        <v>1205</v>
      </c>
      <c r="H533" s="24" t="str">
        <f t="shared" ref="H533:H535" si="172">IF($B533="N/A","N/A",IF(G533&gt;10,"No",IF(G533&lt;-10,"No","Yes")))</f>
        <v>N/A</v>
      </c>
      <c r="I533" s="25" t="s">
        <v>49</v>
      </c>
      <c r="J533" s="25" t="s">
        <v>1205</v>
      </c>
      <c r="K533" s="26" t="s">
        <v>1191</v>
      </c>
      <c r="L533" s="27" t="str">
        <f>IF(J533="Div by 0", "N/A", IF(OR(J533="N/A",K533="N/A"),"N/A", IF(J533&gt;VALUE(MID(K533,1,2)), "No", IF(J533&lt;-1*VALUE(MID(K533,1,2)), "No", "Yes"))))</f>
        <v>N/A</v>
      </c>
    </row>
    <row r="534" spans="1:12" x14ac:dyDescent="0.25">
      <c r="A534" s="39" t="s">
        <v>911</v>
      </c>
      <c r="B534" s="38" t="s">
        <v>49</v>
      </c>
      <c r="C534" s="38" t="s">
        <v>49</v>
      </c>
      <c r="D534" s="24" t="str">
        <f t="shared" si="171"/>
        <v>N/A</v>
      </c>
      <c r="E534" s="38" t="s">
        <v>1205</v>
      </c>
      <c r="F534" s="24" t="str">
        <f t="shared" si="169"/>
        <v>N/A</v>
      </c>
      <c r="G534" s="38" t="s">
        <v>1205</v>
      </c>
      <c r="H534" s="24" t="str">
        <f t="shared" si="172"/>
        <v>N/A</v>
      </c>
      <c r="I534" s="25" t="s">
        <v>49</v>
      </c>
      <c r="J534" s="25" t="s">
        <v>1205</v>
      </c>
      <c r="K534" s="26" t="s">
        <v>1191</v>
      </c>
      <c r="L534" s="27" t="str">
        <f t="shared" ref="L534:L535" si="173">IF(J534="Div by 0", "N/A", IF(OR(J534="N/A",K534="N/A"),"N/A", IF(J534&gt;VALUE(MID(K534,1,2)), "No", IF(J534&lt;-1*VALUE(MID(K534,1,2)), "No", "Yes"))))</f>
        <v>N/A</v>
      </c>
    </row>
    <row r="535" spans="1:12" x14ac:dyDescent="0.25">
      <c r="A535" s="39" t="s">
        <v>912</v>
      </c>
      <c r="B535" s="38" t="s">
        <v>49</v>
      </c>
      <c r="C535" s="38" t="s">
        <v>49</v>
      </c>
      <c r="D535" s="24" t="str">
        <f t="shared" si="171"/>
        <v>N/A</v>
      </c>
      <c r="E535" s="38" t="s">
        <v>1205</v>
      </c>
      <c r="F535" s="24" t="str">
        <f t="shared" si="169"/>
        <v>N/A</v>
      </c>
      <c r="G535" s="38" t="s">
        <v>1205</v>
      </c>
      <c r="H535" s="24" t="str">
        <f t="shared" si="172"/>
        <v>N/A</v>
      </c>
      <c r="I535" s="25" t="s">
        <v>49</v>
      </c>
      <c r="J535" s="25" t="s">
        <v>1205</v>
      </c>
      <c r="K535" s="26" t="s">
        <v>1191</v>
      </c>
      <c r="L535" s="27" t="str">
        <f t="shared" si="173"/>
        <v>N/A</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0</v>
      </c>
      <c r="D537" s="24" t="str">
        <f t="shared" ref="D537:D575" si="174">IF($B537="N/A","N/A",IF(C537&gt;10,"No",IF(C537&lt;-10,"No","Yes")))</f>
        <v>N/A</v>
      </c>
      <c r="E537" s="25">
        <v>99.929202262000004</v>
      </c>
      <c r="F537" s="24" t="str">
        <f t="shared" ref="F537:F575" si="175">IF($B537="N/A","N/A",IF(E537&gt;10,"No",IF(E537&lt;-10,"No","Yes")))</f>
        <v>N/A</v>
      </c>
      <c r="G537" s="25">
        <v>99.999848667999998</v>
      </c>
      <c r="H537" s="24" t="str">
        <f t="shared" ref="H537:H575" si="176">IF($B537="N/A","N/A",IF(G537&gt;10,"No",IF(G537&lt;-10,"No","Yes")))</f>
        <v>N/A</v>
      </c>
      <c r="I537" s="25" t="s">
        <v>1205</v>
      </c>
      <c r="J537" s="25">
        <v>7.0699999999999999E-2</v>
      </c>
      <c r="K537" s="26" t="s">
        <v>1191</v>
      </c>
      <c r="L537" s="27" t="str">
        <f t="shared" ref="L537:L605" si="177">IF(J537="Div by 0", "N/A", IF(K537="N/A","N/A", IF(J537&gt;VALUE(MID(K537,1,2)), "No", IF(J537&lt;-1*VALUE(MID(K537,1,2)), "No", "Yes"))))</f>
        <v>Yes</v>
      </c>
    </row>
    <row r="538" spans="1:12" x14ac:dyDescent="0.25">
      <c r="A538" s="37" t="s">
        <v>141</v>
      </c>
      <c r="B538" s="22" t="s">
        <v>49</v>
      </c>
      <c r="C538" s="30">
        <v>0</v>
      </c>
      <c r="D538" s="24" t="str">
        <f t="shared" si="174"/>
        <v>N/A</v>
      </c>
      <c r="E538" s="30">
        <v>636575</v>
      </c>
      <c r="F538" s="24" t="str">
        <f t="shared" si="175"/>
        <v>N/A</v>
      </c>
      <c r="G538" s="30">
        <v>660797</v>
      </c>
      <c r="H538" s="24" t="str">
        <f t="shared" si="176"/>
        <v>N/A</v>
      </c>
      <c r="I538" s="25" t="s">
        <v>1205</v>
      </c>
      <c r="J538" s="25">
        <v>3.8050000000000002</v>
      </c>
      <c r="K538" s="26" t="s">
        <v>1191</v>
      </c>
      <c r="L538" s="27" t="str">
        <f t="shared" si="177"/>
        <v>Yes</v>
      </c>
    </row>
    <row r="539" spans="1:12" x14ac:dyDescent="0.25">
      <c r="A539" s="3" t="s">
        <v>523</v>
      </c>
      <c r="B539" s="26" t="s">
        <v>49</v>
      </c>
      <c r="C539" s="30">
        <v>0</v>
      </c>
      <c r="D539" s="30" t="str">
        <f t="shared" si="174"/>
        <v>N/A</v>
      </c>
      <c r="E539" s="30">
        <v>39513</v>
      </c>
      <c r="F539" s="30" t="str">
        <f t="shared" si="175"/>
        <v>N/A</v>
      </c>
      <c r="G539" s="30">
        <v>38166</v>
      </c>
      <c r="H539" s="24" t="str">
        <f t="shared" si="176"/>
        <v>N/A</v>
      </c>
      <c r="I539" s="25" t="s">
        <v>1205</v>
      </c>
      <c r="J539" s="25">
        <v>-3.41</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17351</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1047</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19711</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57</v>
      </c>
      <c r="H544" s="27" t="str">
        <f t="shared" si="180"/>
        <v>N/A</v>
      </c>
      <c r="I544" s="25" t="s">
        <v>49</v>
      </c>
      <c r="J544" s="25" t="s">
        <v>49</v>
      </c>
      <c r="K544" s="30" t="s">
        <v>1191</v>
      </c>
      <c r="L544" s="27" t="str">
        <f t="shared" si="177"/>
        <v>No</v>
      </c>
    </row>
    <row r="545" spans="1:12" x14ac:dyDescent="0.25">
      <c r="A545" s="3" t="s">
        <v>526</v>
      </c>
      <c r="B545" s="26" t="s">
        <v>49</v>
      </c>
      <c r="C545" s="30">
        <v>0</v>
      </c>
      <c r="D545" s="30" t="str">
        <f t="shared" si="174"/>
        <v>N/A</v>
      </c>
      <c r="E545" s="30">
        <v>143062</v>
      </c>
      <c r="F545" s="30" t="str">
        <f t="shared" si="175"/>
        <v>N/A</v>
      </c>
      <c r="G545" s="30">
        <v>145494</v>
      </c>
      <c r="H545" s="24" t="str">
        <f t="shared" si="176"/>
        <v>N/A</v>
      </c>
      <c r="I545" s="25" t="s">
        <v>1205</v>
      </c>
      <c r="J545" s="25">
        <v>1.7</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124850</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3082</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267</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11030</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6265</v>
      </c>
      <c r="H551" s="27" t="str">
        <f t="shared" si="183"/>
        <v>N/A</v>
      </c>
      <c r="I551" s="25" t="s">
        <v>49</v>
      </c>
      <c r="J551" s="25" t="s">
        <v>49</v>
      </c>
      <c r="K551" s="30" t="s">
        <v>1191</v>
      </c>
      <c r="L551" s="27" t="str">
        <f t="shared" si="177"/>
        <v>No</v>
      </c>
    </row>
    <row r="552" spans="1:12" x14ac:dyDescent="0.25">
      <c r="A552" s="3" t="s">
        <v>529</v>
      </c>
      <c r="B552" s="26" t="s">
        <v>49</v>
      </c>
      <c r="C552" s="30">
        <v>0</v>
      </c>
      <c r="D552" s="30" t="str">
        <f t="shared" si="174"/>
        <v>N/A</v>
      </c>
      <c r="E552" s="30">
        <v>367051</v>
      </c>
      <c r="F552" s="30" t="str">
        <f t="shared" si="175"/>
        <v>N/A</v>
      </c>
      <c r="G552" s="30">
        <v>385206</v>
      </c>
      <c r="H552" s="24" t="str">
        <f t="shared" si="176"/>
        <v>N/A</v>
      </c>
      <c r="I552" s="25" t="s">
        <v>1205</v>
      </c>
      <c r="J552" s="25">
        <v>4.9459999999999997</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87882</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291302</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0</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6022</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0</v>
      </c>
      <c r="D560" s="30" t="str">
        <f t="shared" si="174"/>
        <v>N/A</v>
      </c>
      <c r="E560" s="30">
        <v>86949</v>
      </c>
      <c r="F560" s="30" t="str">
        <f t="shared" si="175"/>
        <v>N/A</v>
      </c>
      <c r="G560" s="30">
        <v>91931</v>
      </c>
      <c r="H560" s="24" t="str">
        <f t="shared" si="176"/>
        <v>N/A</v>
      </c>
      <c r="I560" s="25" t="s">
        <v>1205</v>
      </c>
      <c r="J560" s="25">
        <v>5.73</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58342</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19676</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0</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13913</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0</v>
      </c>
      <c r="F567" s="30" t="str">
        <f t="shared" si="175"/>
        <v>N/A</v>
      </c>
      <c r="G567" s="30">
        <v>0</v>
      </c>
      <c r="H567" s="24" t="str">
        <f t="shared" si="176"/>
        <v>N/A</v>
      </c>
      <c r="I567" s="25" t="s">
        <v>49</v>
      </c>
      <c r="J567" s="25" t="s">
        <v>1205</v>
      </c>
      <c r="K567" s="26" t="s">
        <v>1191</v>
      </c>
      <c r="L567" s="27" t="str">
        <f>IF(J567="Div by 0", "N/A", IF(OR(J567="N/A",K567="N/A"),"N/A", IF(J567&gt;VALUE(MID(K567,1,2)), "No", IF(J567&lt;-1*VALUE(MID(K567,1,2)), "No", "Yes"))))</f>
        <v>N/A</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0</v>
      </c>
      <c r="F572" s="30" t="str">
        <f t="shared" si="175"/>
        <v>N/A</v>
      </c>
      <c r="G572" s="30">
        <v>0</v>
      </c>
      <c r="H572" s="24" t="str">
        <f t="shared" si="176"/>
        <v>N/A</v>
      </c>
      <c r="I572" s="25" t="s">
        <v>49</v>
      </c>
      <c r="J572" s="25" t="s">
        <v>1205</v>
      </c>
      <c r="K572" s="26" t="s">
        <v>1191</v>
      </c>
      <c r="L572" s="27" t="str">
        <f t="shared" si="190"/>
        <v>N/A</v>
      </c>
    </row>
    <row r="573" spans="1:12" x14ac:dyDescent="0.25">
      <c r="A573" s="42" t="s">
        <v>919</v>
      </c>
      <c r="B573" s="22" t="s">
        <v>49</v>
      </c>
      <c r="C573" s="30" t="s">
        <v>49</v>
      </c>
      <c r="D573" s="30" t="str">
        <f t="shared" si="174"/>
        <v>N/A</v>
      </c>
      <c r="E573" s="30">
        <v>0</v>
      </c>
      <c r="F573" s="30" t="str">
        <f t="shared" si="175"/>
        <v>N/A</v>
      </c>
      <c r="G573" s="30">
        <v>0</v>
      </c>
      <c r="H573" s="24" t="str">
        <f t="shared" si="176"/>
        <v>N/A</v>
      </c>
      <c r="I573" s="25" t="s">
        <v>49</v>
      </c>
      <c r="J573" s="25" t="s">
        <v>1205</v>
      </c>
      <c r="K573" s="26" t="s">
        <v>1191</v>
      </c>
      <c r="L573" s="27" t="str">
        <f t="shared" si="190"/>
        <v>N/A</v>
      </c>
    </row>
    <row r="574" spans="1:12" x14ac:dyDescent="0.25">
      <c r="A574" s="78" t="s">
        <v>920</v>
      </c>
      <c r="B574" s="26" t="s">
        <v>49</v>
      </c>
      <c r="C574" s="30" t="s">
        <v>49</v>
      </c>
      <c r="D574" s="30" t="str">
        <f t="shared" si="174"/>
        <v>N/A</v>
      </c>
      <c r="E574" s="30">
        <v>636575</v>
      </c>
      <c r="F574" s="30" t="str">
        <f t="shared" si="175"/>
        <v>N/A</v>
      </c>
      <c r="G574" s="30">
        <v>660797</v>
      </c>
      <c r="H574" s="24" t="str">
        <f t="shared" si="176"/>
        <v>N/A</v>
      </c>
      <c r="I574" s="25" t="s">
        <v>49</v>
      </c>
      <c r="J574" s="25">
        <v>3.8050000000000002</v>
      </c>
      <c r="K574" s="26" t="s">
        <v>1191</v>
      </c>
      <c r="L574" s="27" t="str">
        <f t="shared" si="190"/>
        <v>Yes</v>
      </c>
    </row>
    <row r="575" spans="1:12" x14ac:dyDescent="0.25">
      <c r="A575" s="78" t="s">
        <v>921</v>
      </c>
      <c r="B575" s="26" t="s">
        <v>49</v>
      </c>
      <c r="C575" s="30" t="s">
        <v>49</v>
      </c>
      <c r="D575" s="30" t="str">
        <f t="shared" si="174"/>
        <v>N/A</v>
      </c>
      <c r="E575" s="30">
        <v>636575</v>
      </c>
      <c r="F575" s="30" t="str">
        <f t="shared" si="175"/>
        <v>N/A</v>
      </c>
      <c r="G575" s="30">
        <v>660797</v>
      </c>
      <c r="H575" s="24" t="str">
        <f t="shared" si="176"/>
        <v>N/A</v>
      </c>
      <c r="I575" s="25" t="s">
        <v>49</v>
      </c>
      <c r="J575" s="25">
        <v>3.8050000000000002</v>
      </c>
      <c r="K575" s="26" t="s">
        <v>1191</v>
      </c>
      <c r="L575" s="27" t="str">
        <f t="shared" si="190"/>
        <v>Yes</v>
      </c>
    </row>
    <row r="576" spans="1:12" x14ac:dyDescent="0.25">
      <c r="A576" s="37" t="s">
        <v>344</v>
      </c>
      <c r="B576" s="26" t="s">
        <v>86</v>
      </c>
      <c r="C576" s="25">
        <v>0</v>
      </c>
      <c r="D576" s="24" t="str">
        <f>IF($B576="N/A","N/A",IF(C576&gt;=20,"No",IF(C576&lt;0,"No","Yes")))</f>
        <v>Yes</v>
      </c>
      <c r="E576" s="25">
        <v>0</v>
      </c>
      <c r="F576" s="24" t="str">
        <f>IF($B576="N/A","N/A",IF(E576&gt;=20,"No",IF(E576&lt;0,"No","Yes")))</f>
        <v>Yes</v>
      </c>
      <c r="G576" s="25">
        <v>0</v>
      </c>
      <c r="H576" s="24" t="str">
        <f>IF($B576="N/A","N/A",IF(G576&gt;=20,"No",IF(G576&lt;0,"No","Yes")))</f>
        <v>Yes</v>
      </c>
      <c r="I576" s="25" t="s">
        <v>1205</v>
      </c>
      <c r="J576" s="25" t="s">
        <v>1205</v>
      </c>
      <c r="K576" s="26" t="s">
        <v>1191</v>
      </c>
      <c r="L576" s="27" t="str">
        <f t="shared" si="177"/>
        <v>N/A</v>
      </c>
    </row>
    <row r="577" spans="1:12" x14ac:dyDescent="0.25">
      <c r="A577" s="37" t="s">
        <v>345</v>
      </c>
      <c r="B577" s="22" t="s">
        <v>49</v>
      </c>
      <c r="C577" s="25">
        <v>0</v>
      </c>
      <c r="D577" s="24" t="str">
        <f>IF($B577="N/A","N/A",IF(C577&gt;10,"No",IF(C577&lt;-10,"No","Yes")))</f>
        <v>N/A</v>
      </c>
      <c r="E577" s="25">
        <v>99.986386068000002</v>
      </c>
      <c r="F577" s="24" t="str">
        <f>IF($B577="N/A","N/A",IF(E577&gt;10,"No",IF(E577&lt;-10,"No","Yes")))</f>
        <v>N/A</v>
      </c>
      <c r="G577" s="25">
        <v>100</v>
      </c>
      <c r="H577" s="24" t="str">
        <f>IF($B577="N/A","N/A",IF(G577&gt;10,"No",IF(G577&lt;-10,"No","Yes")))</f>
        <v>N/A</v>
      </c>
      <c r="I577" s="25" t="s">
        <v>1205</v>
      </c>
      <c r="J577" s="25">
        <v>1.3599999999999999E-2</v>
      </c>
      <c r="K577" s="26" t="s">
        <v>1191</v>
      </c>
      <c r="L577" s="27" t="str">
        <f t="shared" si="177"/>
        <v>Yes</v>
      </c>
    </row>
    <row r="578" spans="1:12" x14ac:dyDescent="0.25">
      <c r="A578" s="37" t="s">
        <v>346</v>
      </c>
      <c r="B578" s="22" t="s">
        <v>49</v>
      </c>
      <c r="C578" s="25">
        <v>0</v>
      </c>
      <c r="D578" s="24" t="str">
        <f>IF($B578="N/A","N/A",IF(C578&gt;10,"No",IF(C578&lt;-10,"No","Yes")))</f>
        <v>N/A</v>
      </c>
      <c r="E578" s="25">
        <v>0</v>
      </c>
      <c r="F578" s="24" t="str">
        <f>IF($B578="N/A","N/A",IF(E578&gt;10,"No",IF(E578&lt;-10,"No","Yes")))</f>
        <v>N/A</v>
      </c>
      <c r="G578" s="25">
        <v>0</v>
      </c>
      <c r="H578" s="24" t="str">
        <f>IF($B578="N/A","N/A",IF(G578&gt;10,"No",IF(G578&lt;-10,"No","Yes")))</f>
        <v>N/A</v>
      </c>
      <c r="I578" s="25" t="s">
        <v>1205</v>
      </c>
      <c r="J578" s="25" t="s">
        <v>1205</v>
      </c>
      <c r="K578" s="26" t="s">
        <v>1191</v>
      </c>
      <c r="L578" s="27" t="str">
        <f t="shared" si="177"/>
        <v>N/A</v>
      </c>
    </row>
    <row r="579" spans="1:12" ht="12.75" customHeight="1" x14ac:dyDescent="0.25">
      <c r="A579" s="45" t="s">
        <v>347</v>
      </c>
      <c r="B579" s="22" t="s">
        <v>49</v>
      </c>
      <c r="C579" s="25">
        <v>0</v>
      </c>
      <c r="D579" s="24" t="str">
        <f>IF($B579="N/A","N/A",IF(C579&gt;10,"No",IF(C579&lt;-10,"No","Yes")))</f>
        <v>N/A</v>
      </c>
      <c r="E579" s="25">
        <v>0</v>
      </c>
      <c r="F579" s="24" t="str">
        <f>IF($B579="N/A","N/A",IF(E579&gt;10,"No",IF(E579&lt;-10,"No","Yes")))</f>
        <v>N/A</v>
      </c>
      <c r="G579" s="25">
        <v>0</v>
      </c>
      <c r="H579" s="24" t="str">
        <f>IF($B579="N/A","N/A",IF(G579&gt;10,"No",IF(G579&lt;-10,"No","Yes")))</f>
        <v>N/A</v>
      </c>
      <c r="I579" s="25" t="s">
        <v>1205</v>
      </c>
      <c r="J579" s="25" t="s">
        <v>1205</v>
      </c>
      <c r="K579" s="26" t="s">
        <v>1191</v>
      </c>
      <c r="L579" s="27" t="str">
        <f t="shared" si="177"/>
        <v>N/A</v>
      </c>
    </row>
    <row r="580" spans="1:12" ht="12.75" customHeight="1" x14ac:dyDescent="0.25">
      <c r="A580" s="45" t="s">
        <v>736</v>
      </c>
      <c r="B580" s="22" t="s">
        <v>49</v>
      </c>
      <c r="C580" s="25">
        <v>0</v>
      </c>
      <c r="D580" s="24" t="str">
        <f>IF($B580="N/A","N/A",IF(C580&gt;10,"No",IF(C580&lt;-10,"No","Yes")))</f>
        <v>N/A</v>
      </c>
      <c r="E580" s="25">
        <v>99.993520377999999</v>
      </c>
      <c r="F580" s="24" t="str">
        <f>IF($B580="N/A","N/A",IF(E580&gt;10,"No",IF(E580&lt;-10,"No","Yes")))</f>
        <v>N/A</v>
      </c>
      <c r="G580" s="25">
        <v>100</v>
      </c>
      <c r="H580" s="24" t="str">
        <f>IF($B580="N/A","N/A",IF(G580&gt;10,"No",IF(G580&lt;-10,"No","Yes")))</f>
        <v>N/A</v>
      </c>
      <c r="I580" s="25" t="s">
        <v>1205</v>
      </c>
      <c r="J580" s="25">
        <v>6.4999999999999997E-3</v>
      </c>
      <c r="K580" s="26" t="s">
        <v>1191</v>
      </c>
      <c r="L580" s="27" t="str">
        <f t="shared" si="177"/>
        <v>Yes</v>
      </c>
    </row>
    <row r="581" spans="1:12" x14ac:dyDescent="0.25">
      <c r="A581" s="45" t="s">
        <v>348</v>
      </c>
      <c r="B581" s="22" t="s">
        <v>49</v>
      </c>
      <c r="C581" s="25">
        <v>0</v>
      </c>
      <c r="D581" s="24" t="str">
        <f>IF($B581="N/A","N/A",IF(C581&gt;10,"No",IF(C581&lt;-10,"No","Yes")))</f>
        <v>N/A</v>
      </c>
      <c r="E581" s="25">
        <v>0</v>
      </c>
      <c r="F581" s="24" t="str">
        <f>IF($B581="N/A","N/A",IF(E581&gt;10,"No",IF(E581&lt;-10,"No","Yes")))</f>
        <v>N/A</v>
      </c>
      <c r="G581" s="25">
        <v>0</v>
      </c>
      <c r="H581" s="24" t="str">
        <f>IF($B581="N/A","N/A",IF(G581&gt;10,"No",IF(G581&lt;-10,"No","Yes")))</f>
        <v>N/A</v>
      </c>
      <c r="I581" s="25" t="s">
        <v>1205</v>
      </c>
      <c r="J581" s="25" t="s">
        <v>1205</v>
      </c>
      <c r="K581" s="26" t="s">
        <v>1191</v>
      </c>
      <c r="L581" s="27" t="str">
        <f t="shared" si="177"/>
        <v>N/A</v>
      </c>
    </row>
    <row r="582" spans="1:12" x14ac:dyDescent="0.25">
      <c r="A582" s="37" t="s">
        <v>922</v>
      </c>
      <c r="B582" s="22" t="s">
        <v>49</v>
      </c>
      <c r="C582" s="25" t="s">
        <v>49</v>
      </c>
      <c r="D582" s="24" t="str">
        <f t="shared" ref="D582:D587" si="191">IF($B582="N/A","N/A",IF(C582&gt;10,"No",IF(C582&lt;-10,"No","Yes")))</f>
        <v>N/A</v>
      </c>
      <c r="E582" s="25" t="s">
        <v>1205</v>
      </c>
      <c r="F582" s="24" t="str">
        <f t="shared" ref="F582:F587" si="192">IF($B582="N/A","N/A",IF(E582&gt;10,"No",IF(E582&lt;-10,"No","Yes")))</f>
        <v>N/A</v>
      </c>
      <c r="G582" s="25" t="s">
        <v>1205</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t="s">
        <v>1205</v>
      </c>
      <c r="F583" s="24" t="str">
        <f t="shared" si="192"/>
        <v>N/A</v>
      </c>
      <c r="G583" s="25" t="s">
        <v>1205</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t="s">
        <v>1205</v>
      </c>
      <c r="F584" s="24" t="str">
        <f t="shared" si="192"/>
        <v>N/A</v>
      </c>
      <c r="G584" s="25" t="s">
        <v>1205</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t="s">
        <v>1205</v>
      </c>
      <c r="F585" s="24" t="str">
        <f t="shared" si="192"/>
        <v>N/A</v>
      </c>
      <c r="G585" s="25" t="s">
        <v>1205</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t="s">
        <v>1205</v>
      </c>
      <c r="F586" s="24" t="str">
        <f t="shared" si="192"/>
        <v>N/A</v>
      </c>
      <c r="G586" s="25" t="s">
        <v>1205</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t="s">
        <v>1205</v>
      </c>
      <c r="F587" s="24" t="str">
        <f t="shared" si="192"/>
        <v>N/A</v>
      </c>
      <c r="G587" s="25" t="s">
        <v>1205</v>
      </c>
      <c r="H587" s="24" t="str">
        <f t="shared" si="193"/>
        <v>N/A</v>
      </c>
      <c r="I587" s="25" t="s">
        <v>49</v>
      </c>
      <c r="J587" s="25" t="s">
        <v>1205</v>
      </c>
      <c r="K587" s="26" t="s">
        <v>1191</v>
      </c>
      <c r="L587" s="27" t="str">
        <f t="shared" si="194"/>
        <v>N/A</v>
      </c>
    </row>
    <row r="588" spans="1:12" x14ac:dyDescent="0.25">
      <c r="A588" s="37" t="s">
        <v>333</v>
      </c>
      <c r="B588" s="22" t="s">
        <v>49</v>
      </c>
      <c r="C588" s="23">
        <v>500227</v>
      </c>
      <c r="D588" s="24" t="str">
        <f t="shared" ref="D588:D604" si="195">IF($B588="N/A","N/A",IF(C588&gt;10,"No",IF(C588&lt;-10,"No","Yes")))</f>
        <v>N/A</v>
      </c>
      <c r="E588" s="23">
        <v>520038</v>
      </c>
      <c r="F588" s="24" t="str">
        <f t="shared" ref="F588:F604" si="196">IF($B588="N/A","N/A",IF(E588&gt;10,"No",IF(E588&lt;-10,"No","Yes")))</f>
        <v>N/A</v>
      </c>
      <c r="G588" s="23">
        <v>545045</v>
      </c>
      <c r="H588" s="24" t="str">
        <f t="shared" ref="H588:H604" si="197">IF($B588="N/A","N/A",IF(G588&gt;10,"No",IF(G588&lt;-10,"No","Yes")))</f>
        <v>N/A</v>
      </c>
      <c r="I588" s="25">
        <v>3.96</v>
      </c>
      <c r="J588" s="25">
        <v>4.8090000000000002</v>
      </c>
      <c r="K588" s="26" t="s">
        <v>1191</v>
      </c>
      <c r="L588" s="27" t="str">
        <f t="shared" si="177"/>
        <v>Yes</v>
      </c>
    </row>
    <row r="589" spans="1:12" x14ac:dyDescent="0.25">
      <c r="A589" s="39" t="s">
        <v>607</v>
      </c>
      <c r="B589" s="22" t="s">
        <v>49</v>
      </c>
      <c r="C589" s="29">
        <v>0</v>
      </c>
      <c r="D589" s="24" t="str">
        <f t="shared" si="195"/>
        <v>N/A</v>
      </c>
      <c r="E589" s="29">
        <v>0</v>
      </c>
      <c r="F589" s="24" t="str">
        <f t="shared" si="196"/>
        <v>N/A</v>
      </c>
      <c r="G589" s="29">
        <v>0</v>
      </c>
      <c r="H589" s="24" t="str">
        <f t="shared" si="197"/>
        <v>N/A</v>
      </c>
      <c r="I589" s="25" t="s">
        <v>1205</v>
      </c>
      <c r="J589" s="25" t="s">
        <v>1205</v>
      </c>
      <c r="K589" s="26" t="s">
        <v>1191</v>
      </c>
      <c r="L589" s="27" t="str">
        <f t="shared" si="177"/>
        <v>N/A</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0</v>
      </c>
      <c r="D592" s="24" t="str">
        <f t="shared" si="195"/>
        <v>N/A</v>
      </c>
      <c r="E592" s="29">
        <v>0</v>
      </c>
      <c r="F592" s="24" t="str">
        <f t="shared" si="196"/>
        <v>N/A</v>
      </c>
      <c r="G592" s="29">
        <v>0</v>
      </c>
      <c r="H592" s="24" t="str">
        <f t="shared" si="197"/>
        <v>N/A</v>
      </c>
      <c r="I592" s="25" t="s">
        <v>1205</v>
      </c>
      <c r="J592" s="25" t="s">
        <v>1205</v>
      </c>
      <c r="K592" s="26" t="s">
        <v>1191</v>
      </c>
      <c r="L592" s="27" t="str">
        <f t="shared" si="177"/>
        <v>N/A</v>
      </c>
    </row>
    <row r="593" spans="1:12" x14ac:dyDescent="0.25">
      <c r="A593" s="39" t="s">
        <v>611</v>
      </c>
      <c r="B593" s="22" t="s">
        <v>49</v>
      </c>
      <c r="C593" s="29">
        <v>0</v>
      </c>
      <c r="D593" s="24" t="str">
        <f t="shared" si="195"/>
        <v>N/A</v>
      </c>
      <c r="E593" s="29">
        <v>97.443456054999999</v>
      </c>
      <c r="F593" s="24" t="str">
        <f t="shared" si="196"/>
        <v>N/A</v>
      </c>
      <c r="G593" s="29">
        <v>97.946408094999995</v>
      </c>
      <c r="H593" s="24" t="str">
        <f t="shared" si="197"/>
        <v>N/A</v>
      </c>
      <c r="I593" s="25" t="s">
        <v>1205</v>
      </c>
      <c r="J593" s="25">
        <v>0.5161</v>
      </c>
      <c r="K593" s="26" t="s">
        <v>1191</v>
      </c>
      <c r="L593" s="27" t="str">
        <f t="shared" si="177"/>
        <v>Yes</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0</v>
      </c>
      <c r="F603" s="24" t="str">
        <f t="shared" si="196"/>
        <v>N/A</v>
      </c>
      <c r="G603" s="29">
        <v>0</v>
      </c>
      <c r="H603" s="24" t="str">
        <f t="shared" si="197"/>
        <v>N/A</v>
      </c>
      <c r="I603" s="25" t="s">
        <v>1205</v>
      </c>
      <c r="J603" s="25" t="s">
        <v>1205</v>
      </c>
      <c r="K603" s="26" t="s">
        <v>1191</v>
      </c>
      <c r="L603" s="27" t="str">
        <f t="shared" si="177"/>
        <v>N/A</v>
      </c>
    </row>
    <row r="604" spans="1:12" x14ac:dyDescent="0.25">
      <c r="A604" s="39" t="s">
        <v>565</v>
      </c>
      <c r="B604" s="22" t="s">
        <v>49</v>
      </c>
      <c r="C604" s="29">
        <v>100</v>
      </c>
      <c r="D604" s="24" t="str">
        <f t="shared" si="195"/>
        <v>N/A</v>
      </c>
      <c r="E604" s="29">
        <v>2.5565439449</v>
      </c>
      <c r="F604" s="24" t="str">
        <f t="shared" si="196"/>
        <v>N/A</v>
      </c>
      <c r="G604" s="29">
        <v>2.0535919052999998</v>
      </c>
      <c r="H604" s="24" t="str">
        <f t="shared" si="197"/>
        <v>N/A</v>
      </c>
      <c r="I604" s="25">
        <v>-97.4</v>
      </c>
      <c r="J604" s="25">
        <v>-19.7</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0</v>
      </c>
      <c r="D607" s="24" t="str">
        <f>IF($B607="N/A","N/A",IF(C607&gt;10,"No",IF(C607&lt;-10,"No","Yes")))</f>
        <v>N/A</v>
      </c>
      <c r="E607" s="28">
        <v>0</v>
      </c>
      <c r="F607" s="24" t="str">
        <f>IF($B607="N/A","N/A",IF(E607&gt;10,"No",IF(E607&lt;-10,"No","Yes")))</f>
        <v>N/A</v>
      </c>
      <c r="G607" s="28">
        <v>0</v>
      </c>
      <c r="H607" s="24" t="str">
        <f>IF($B607="N/A","N/A",IF(G607&gt;10,"No",IF(G607&lt;-10,"No","Yes")))</f>
        <v>N/A</v>
      </c>
      <c r="I607" s="25" t="s">
        <v>1205</v>
      </c>
      <c r="J607" s="25" t="s">
        <v>1205</v>
      </c>
      <c r="K607" s="26" t="s">
        <v>1191</v>
      </c>
      <c r="L607" s="27" t="str">
        <f t="shared" ref="L607:L618" si="198">IF(J607="Div by 0", "N/A", IF(K607="N/A","N/A", IF(J607&gt;VALUE(MID(K607,1,2)), "No", IF(J607&lt;-1*VALUE(MID(K607,1,2)), "No", "Yes"))))</f>
        <v>N/A</v>
      </c>
    </row>
    <row r="608" spans="1:12" x14ac:dyDescent="0.25">
      <c r="A608" s="39" t="s">
        <v>533</v>
      </c>
      <c r="B608" s="22" t="s">
        <v>49</v>
      </c>
      <c r="C608" s="28">
        <v>0</v>
      </c>
      <c r="D608" s="24" t="str">
        <f>IF($B608="N/A","N/A",IF(C608&gt;10,"No",IF(C608&lt;-10,"No","Yes")))</f>
        <v>N/A</v>
      </c>
      <c r="E608" s="28">
        <v>0</v>
      </c>
      <c r="F608" s="24" t="str">
        <f>IF($B608="N/A","N/A",IF(E608&gt;10,"No",IF(E608&lt;-10,"No","Yes")))</f>
        <v>N/A</v>
      </c>
      <c r="G608" s="28">
        <v>0</v>
      </c>
      <c r="H608" s="24" t="str">
        <f>IF($B608="N/A","N/A",IF(G608&gt;10,"No",IF(G608&lt;-10,"No","Yes")))</f>
        <v>N/A</v>
      </c>
      <c r="I608" s="25" t="s">
        <v>1205</v>
      </c>
      <c r="J608" s="25" t="s">
        <v>1205</v>
      </c>
      <c r="K608" s="26" t="s">
        <v>1191</v>
      </c>
      <c r="L608" s="27" t="str">
        <f t="shared" si="198"/>
        <v>N/A</v>
      </c>
    </row>
    <row r="609" spans="1:12" x14ac:dyDescent="0.25">
      <c r="A609" s="39" t="s">
        <v>534</v>
      </c>
      <c r="B609" s="22" t="s">
        <v>49</v>
      </c>
      <c r="C609" s="28">
        <v>0</v>
      </c>
      <c r="D609" s="24" t="str">
        <f>IF($B609="N/A","N/A",IF(C609&gt;10,"No",IF(C609&lt;-10,"No","Yes")))</f>
        <v>N/A</v>
      </c>
      <c r="E609" s="28">
        <v>0</v>
      </c>
      <c r="F609" s="24" t="str">
        <f>IF($B609="N/A","N/A",IF(E609&gt;10,"No",IF(E609&lt;-10,"No","Yes")))</f>
        <v>N/A</v>
      </c>
      <c r="G609" s="28">
        <v>0</v>
      </c>
      <c r="H609" s="24" t="str">
        <f>IF($B609="N/A","N/A",IF(G609&gt;10,"No",IF(G609&lt;-10,"No","Yes")))</f>
        <v>N/A</v>
      </c>
      <c r="I609" s="25" t="s">
        <v>1205</v>
      </c>
      <c r="J609" s="25" t="s">
        <v>1205</v>
      </c>
      <c r="K609" s="26" t="s">
        <v>1191</v>
      </c>
      <c r="L609" s="27" t="str">
        <f t="shared" si="198"/>
        <v>N/A</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t="s">
        <v>1205</v>
      </c>
      <c r="D611" s="24" t="str">
        <f>IF($B611="N/A","N/A",IF(C611&gt;2,"No",IF(C611&lt;0.9,"No","Yes")))</f>
        <v>No</v>
      </c>
      <c r="E611" s="29">
        <v>0</v>
      </c>
      <c r="F611" s="24" t="str">
        <f>IF($B611="N/A","N/A",IF(E611&gt;2,"No",IF(E611&lt;0.9,"No","Yes")))</f>
        <v>No</v>
      </c>
      <c r="G611" s="29">
        <v>0</v>
      </c>
      <c r="H611" s="24" t="str">
        <f>IF($B611="N/A","N/A",IF(G611&gt;2,"No",IF(G611&lt;0.9,"No","Yes")))</f>
        <v>No</v>
      </c>
      <c r="I611" s="25" t="s">
        <v>1205</v>
      </c>
      <c r="J611" s="25" t="s">
        <v>1205</v>
      </c>
      <c r="K611" s="26" t="s">
        <v>1191</v>
      </c>
      <c r="L611" s="27" t="str">
        <f t="shared" si="198"/>
        <v>N/A</v>
      </c>
    </row>
    <row r="612" spans="1:12" x14ac:dyDescent="0.25">
      <c r="A612" s="39" t="s">
        <v>533</v>
      </c>
      <c r="B612" s="41" t="s">
        <v>27</v>
      </c>
      <c r="C612" s="29" t="s">
        <v>1205</v>
      </c>
      <c r="D612" s="24" t="str">
        <f>IF($B612="N/A","N/A",IF(C612&gt;2,"No",IF(C612&lt;0.9,"No","Yes")))</f>
        <v>No</v>
      </c>
      <c r="E612" s="29" t="s">
        <v>1205</v>
      </c>
      <c r="F612" s="24" t="str">
        <f>IF($B612="N/A","N/A",IF(E612&gt;2,"No",IF(E612&lt;0.9,"No","Yes")))</f>
        <v>No</v>
      </c>
      <c r="G612" s="29" t="s">
        <v>1205</v>
      </c>
      <c r="H612" s="24" t="str">
        <f>IF($B612="N/A","N/A",IF(G612&gt;2,"No",IF(G612&lt;0.9,"No","Yes")))</f>
        <v>No</v>
      </c>
      <c r="I612" s="25" t="s">
        <v>1205</v>
      </c>
      <c r="J612" s="25" t="s">
        <v>1205</v>
      </c>
      <c r="K612" s="26" t="s">
        <v>1191</v>
      </c>
      <c r="L612" s="27" t="str">
        <f t="shared" si="198"/>
        <v>N/A</v>
      </c>
    </row>
    <row r="613" spans="1:12" x14ac:dyDescent="0.25">
      <c r="A613" s="39" t="s">
        <v>534</v>
      </c>
      <c r="B613" s="41" t="s">
        <v>27</v>
      </c>
      <c r="C613" s="29" t="s">
        <v>1205</v>
      </c>
      <c r="D613" s="24" t="str">
        <f>IF($B613="N/A","N/A",IF(C613&gt;2,"No",IF(C613&lt;0.9,"No","Yes")))</f>
        <v>No</v>
      </c>
      <c r="E613" s="29">
        <v>0</v>
      </c>
      <c r="F613" s="24" t="str">
        <f>IF($B613="N/A","N/A",IF(E613&gt;2,"No",IF(E613&lt;0.9,"No","Yes")))</f>
        <v>No</v>
      </c>
      <c r="G613" s="29">
        <v>0</v>
      </c>
      <c r="H613" s="24" t="str">
        <f>IF($B613="N/A","N/A",IF(G613&gt;2,"No",IF(G613&lt;0.9,"No","Yes")))</f>
        <v>No</v>
      </c>
      <c r="I613" s="25" t="s">
        <v>1205</v>
      </c>
      <c r="J613" s="25" t="s">
        <v>1205</v>
      </c>
      <c r="K613" s="26" t="s">
        <v>1191</v>
      </c>
      <c r="L613" s="27" t="str">
        <f t="shared" si="198"/>
        <v>N/A</v>
      </c>
    </row>
    <row r="614" spans="1:12" x14ac:dyDescent="0.25">
      <c r="A614" s="39" t="s">
        <v>535</v>
      </c>
      <c r="B614" s="41" t="s">
        <v>27</v>
      </c>
      <c r="C614" s="29" t="s">
        <v>1205</v>
      </c>
      <c r="D614" s="24" t="str">
        <f>IF($B614="N/A","N/A",IF(C614&gt;2,"No",IF(C614&lt;0.9,"No","Yes")))</f>
        <v>No</v>
      </c>
      <c r="E614" s="29" t="s">
        <v>1205</v>
      </c>
      <c r="F614" s="24" t="str">
        <f>IF($B614="N/A","N/A",IF(E614&gt;2,"No",IF(E614&lt;0.9,"No","Yes")))</f>
        <v>No</v>
      </c>
      <c r="G614" s="29" t="s">
        <v>1205</v>
      </c>
      <c r="H614" s="24" t="str">
        <f>IF($B614="N/A","N/A",IF(G614&gt;2,"No",IF(G614&lt;0.9,"No","Yes")))</f>
        <v>No</v>
      </c>
      <c r="I614" s="25" t="s">
        <v>1205</v>
      </c>
      <c r="J614" s="25" t="s">
        <v>1205</v>
      </c>
      <c r="K614" s="26" t="s">
        <v>1191</v>
      </c>
      <c r="L614" s="27" t="str">
        <f t="shared" si="198"/>
        <v>N/A</v>
      </c>
    </row>
    <row r="615" spans="1:12" x14ac:dyDescent="0.25">
      <c r="A615" s="37" t="s">
        <v>537</v>
      </c>
      <c r="B615" s="22" t="s">
        <v>49</v>
      </c>
      <c r="C615" s="28" t="s">
        <v>1205</v>
      </c>
      <c r="D615" s="24" t="str">
        <f>IF($B615="N/A","N/A",IF(C615&gt;10,"No",IF(C615&lt;-10,"No","Yes")))</f>
        <v>N/A</v>
      </c>
      <c r="E615" s="28">
        <v>0</v>
      </c>
      <c r="F615" s="24" t="str">
        <f>IF($B615="N/A","N/A",IF(E615&gt;10,"No",IF(E615&lt;-10,"No","Yes")))</f>
        <v>N/A</v>
      </c>
      <c r="G615" s="28">
        <v>0</v>
      </c>
      <c r="H615" s="24" t="str">
        <f>IF($B615="N/A","N/A",IF(G615&gt;10,"No",IF(G615&lt;-10,"No","Yes")))</f>
        <v>N/A</v>
      </c>
      <c r="I615" s="25" t="s">
        <v>1205</v>
      </c>
      <c r="J615" s="25" t="s">
        <v>1205</v>
      </c>
      <c r="K615" s="26" t="s">
        <v>1191</v>
      </c>
      <c r="L615" s="27" t="str">
        <f t="shared" si="198"/>
        <v>N/A</v>
      </c>
    </row>
    <row r="616" spans="1:12" x14ac:dyDescent="0.25">
      <c r="A616" s="39" t="s">
        <v>533</v>
      </c>
      <c r="B616" s="22" t="s">
        <v>49</v>
      </c>
      <c r="C616" s="28" t="s">
        <v>1205</v>
      </c>
      <c r="D616" s="24" t="str">
        <f>IF($B616="N/A","N/A",IF(C616&gt;10,"No",IF(C616&lt;-10,"No","Yes")))</f>
        <v>N/A</v>
      </c>
      <c r="E616" s="28" t="s">
        <v>1205</v>
      </c>
      <c r="F616" s="24" t="str">
        <f>IF($B616="N/A","N/A",IF(E616&gt;10,"No",IF(E616&lt;-10,"No","Yes")))</f>
        <v>N/A</v>
      </c>
      <c r="G616" s="28" t="s">
        <v>1205</v>
      </c>
      <c r="H616" s="24" t="str">
        <f>IF($B616="N/A","N/A",IF(G616&gt;10,"No",IF(G616&lt;-10,"No","Yes")))</f>
        <v>N/A</v>
      </c>
      <c r="I616" s="25" t="s">
        <v>1205</v>
      </c>
      <c r="J616" s="25" t="s">
        <v>1205</v>
      </c>
      <c r="K616" s="26" t="s">
        <v>1191</v>
      </c>
      <c r="L616" s="27" t="str">
        <f t="shared" si="198"/>
        <v>N/A</v>
      </c>
    </row>
    <row r="617" spans="1:12" x14ac:dyDescent="0.25">
      <c r="A617" s="39" t="s">
        <v>534</v>
      </c>
      <c r="B617" s="22" t="s">
        <v>49</v>
      </c>
      <c r="C617" s="28" t="s">
        <v>1205</v>
      </c>
      <c r="D617" s="24" t="str">
        <f>IF($B617="N/A","N/A",IF(C617&gt;10,"No",IF(C617&lt;-10,"No","Yes")))</f>
        <v>N/A</v>
      </c>
      <c r="E617" s="28">
        <v>0</v>
      </c>
      <c r="F617" s="24" t="str">
        <f>IF($B617="N/A","N/A",IF(E617&gt;10,"No",IF(E617&lt;-10,"No","Yes")))</f>
        <v>N/A</v>
      </c>
      <c r="G617" s="28">
        <v>0</v>
      </c>
      <c r="H617" s="24" t="str">
        <f>IF($B617="N/A","N/A",IF(G617&gt;10,"No",IF(G617&lt;-10,"No","Yes")))</f>
        <v>N/A</v>
      </c>
      <c r="I617" s="25" t="s">
        <v>1205</v>
      </c>
      <c r="J617" s="25" t="s">
        <v>1205</v>
      </c>
      <c r="K617" s="26" t="s">
        <v>1191</v>
      </c>
      <c r="L617" s="27" t="str">
        <f t="shared" si="198"/>
        <v>N/A</v>
      </c>
    </row>
    <row r="618" spans="1:12" x14ac:dyDescent="0.25">
      <c r="A618" s="39" t="s">
        <v>535</v>
      </c>
      <c r="B618" s="22" t="s">
        <v>49</v>
      </c>
      <c r="C618" s="28" t="s">
        <v>1205</v>
      </c>
      <c r="D618" s="24" t="str">
        <f>IF($B618="N/A","N/A",IF(C618&gt;10,"No",IF(C618&lt;-10,"No","Yes")))</f>
        <v>N/A</v>
      </c>
      <c r="E618" s="28" t="s">
        <v>1205</v>
      </c>
      <c r="F618" s="24" t="str">
        <f>IF($B618="N/A","N/A",IF(E618&gt;10,"No",IF(E618&lt;-10,"No","Yes")))</f>
        <v>N/A</v>
      </c>
      <c r="G618" s="28" t="s">
        <v>1205</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0</v>
      </c>
      <c r="F619" s="24" t="str">
        <f>IF(OR($B619="N/A",$E619="N/A"),"N/A",IF(E619&gt;98,"Yes","No"))</f>
        <v>No</v>
      </c>
      <c r="G619" s="29">
        <v>0</v>
      </c>
      <c r="H619" s="24" t="str">
        <f t="shared" ref="H619:H622" si="199">IF($B619="N/A","N/A",IF(G619&gt;98,"Yes","No"))</f>
        <v>No</v>
      </c>
      <c r="I619" s="25" t="s">
        <v>49</v>
      </c>
      <c r="J619" s="25" t="s">
        <v>1205</v>
      </c>
      <c r="K619" s="26" t="s">
        <v>1191</v>
      </c>
      <c r="L619" s="27" t="str">
        <f>IF(J619="Div by 0", "N/A", IF(OR(J619="N/A",K619="N/A"),"N/A", IF(J619&gt;VALUE(MID(K619,1,2)), "No", IF(J619&lt;-1*VALUE(MID(K619,1,2)), "No", "Yes"))))</f>
        <v>N/A</v>
      </c>
    </row>
    <row r="620" spans="1:12" x14ac:dyDescent="0.25">
      <c r="A620" s="39" t="s">
        <v>966</v>
      </c>
      <c r="B620" s="26" t="s">
        <v>958</v>
      </c>
      <c r="C620" s="29" t="s">
        <v>49</v>
      </c>
      <c r="D620" s="24" t="str">
        <f t="shared" ref="D620:D622" si="200">IF(OR($B620="N/A",$C620="N/A"),"N/A",IF(C620&gt;98,"Yes","No"))</f>
        <v>N/A</v>
      </c>
      <c r="E620" s="29" t="s">
        <v>1205</v>
      </c>
      <c r="F620" s="24" t="str">
        <f t="shared" ref="F620:F622" si="201">IF(OR($B620="N/A",$E620="N/A"),"N/A",IF(E620&gt;98,"Yes","No"))</f>
        <v>Yes</v>
      </c>
      <c r="G620" s="29" t="s">
        <v>1205</v>
      </c>
      <c r="H620" s="24" t="str">
        <f t="shared" si="199"/>
        <v>Yes</v>
      </c>
      <c r="I620" s="25" t="s">
        <v>49</v>
      </c>
      <c r="J620" s="25" t="s">
        <v>1205</v>
      </c>
      <c r="K620" s="26" t="s">
        <v>1191</v>
      </c>
      <c r="L620" s="27" t="str">
        <f t="shared" ref="L620:L622" si="202">IF(J620="Div by 0", "N/A", IF(OR(J620="N/A",K620="N/A"),"N/A", IF(J620&gt;VALUE(MID(K620,1,2)), "No", IF(J620&lt;-1*VALUE(MID(K620,1,2)), "No", "Yes"))))</f>
        <v>N/A</v>
      </c>
    </row>
    <row r="621" spans="1:12" x14ac:dyDescent="0.25">
      <c r="A621" s="39" t="s">
        <v>967</v>
      </c>
      <c r="B621" s="26" t="s">
        <v>958</v>
      </c>
      <c r="C621" s="29" t="s">
        <v>49</v>
      </c>
      <c r="D621" s="24" t="str">
        <f t="shared" si="200"/>
        <v>N/A</v>
      </c>
      <c r="E621" s="29">
        <v>0</v>
      </c>
      <c r="F621" s="24" t="str">
        <f t="shared" si="201"/>
        <v>No</v>
      </c>
      <c r="G621" s="29">
        <v>0</v>
      </c>
      <c r="H621" s="24" t="str">
        <f t="shared" si="199"/>
        <v>No</v>
      </c>
      <c r="I621" s="25" t="s">
        <v>49</v>
      </c>
      <c r="J621" s="25" t="s">
        <v>1205</v>
      </c>
      <c r="K621" s="26" t="s">
        <v>1191</v>
      </c>
      <c r="L621" s="27" t="str">
        <f t="shared" si="202"/>
        <v>N/A</v>
      </c>
    </row>
    <row r="622" spans="1:12" x14ac:dyDescent="0.25">
      <c r="A622" s="39" t="s">
        <v>968</v>
      </c>
      <c r="B622" s="26" t="s">
        <v>958</v>
      </c>
      <c r="C622" s="29" t="s">
        <v>49</v>
      </c>
      <c r="D622" s="24" t="str">
        <f t="shared" si="200"/>
        <v>N/A</v>
      </c>
      <c r="E622" s="29" t="s">
        <v>1205</v>
      </c>
      <c r="F622" s="24" t="str">
        <f t="shared" si="201"/>
        <v>Yes</v>
      </c>
      <c r="G622" s="29" t="s">
        <v>1205</v>
      </c>
      <c r="H622" s="24" t="str">
        <f t="shared" si="199"/>
        <v>Yes</v>
      </c>
      <c r="I622" s="25" t="s">
        <v>49</v>
      </c>
      <c r="J622" s="25" t="s">
        <v>1205</v>
      </c>
      <c r="K622" s="26" t="s">
        <v>1191</v>
      </c>
      <c r="L622" s="27" t="str">
        <f t="shared" si="202"/>
        <v>N/A</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636575</v>
      </c>
      <c r="F624" s="24" t="str">
        <f>IF($B624="N/A","N/A",IF(E624&gt;10,"No",IF(E624&lt;-10,"No","Yes")))</f>
        <v>N/A</v>
      </c>
      <c r="G624" s="30">
        <v>660797</v>
      </c>
      <c r="H624" s="24" t="str">
        <f>IF($B624="N/A","N/A",IF(G624&gt;10,"No",IF(G624&lt;-10,"No","Yes")))</f>
        <v>N/A</v>
      </c>
      <c r="I624" s="43" t="s">
        <v>49</v>
      </c>
      <c r="J624" s="43">
        <v>3.8050000000000002</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0.27600832580000001</v>
      </c>
      <c r="F625" s="24" t="str">
        <f>IF($B625="N/A","N/A",IF(E625&gt;10,"No",IF(E625&lt;-10,"No","Yes")))</f>
        <v>N/A</v>
      </c>
      <c r="G625" s="29">
        <v>0.27073367459999997</v>
      </c>
      <c r="H625" s="24" t="str">
        <f>IF($B625="N/A","N/A",IF(G625&gt;10,"No",IF(G625&lt;-10,"No","Yes")))</f>
        <v>N/A</v>
      </c>
      <c r="I625" s="43" t="s">
        <v>49</v>
      </c>
      <c r="J625" s="43">
        <v>-1.91</v>
      </c>
      <c r="K625" s="26" t="s">
        <v>1191</v>
      </c>
      <c r="L625" s="27" t="str">
        <f>IF(J625="Div by 0", "N/A", IF(OR(J625="N/A",K625="N/A"),"N/A", IF(J625&gt;VALUE(MID(K625,1,2)), "No", IF(J625&lt;-1*VALUE(MID(K625,1,2)), "No", "Yes"))))</f>
        <v>Yes</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0</v>
      </c>
      <c r="D627" s="24" t="str">
        <f>IF($B627="N/A","N/A",IF(C627&gt;10,"No",IF(C627&lt;-10,"No","Yes")))</f>
        <v>N/A</v>
      </c>
      <c r="E627" s="38">
        <v>0</v>
      </c>
      <c r="F627" s="24" t="str">
        <f>IF($B627="N/A","N/A",IF(E627&gt;10,"No",IF(E627&lt;-10,"No","Yes")))</f>
        <v>N/A</v>
      </c>
      <c r="G627" s="38">
        <v>0</v>
      </c>
      <c r="H627" s="24" t="str">
        <f>IF($B627="N/A","N/A",IF(G627&gt;10,"No",IF(G627&lt;-10,"No","Yes")))</f>
        <v>N/A</v>
      </c>
      <c r="I627" s="25" t="s">
        <v>1205</v>
      </c>
      <c r="J627" s="25" t="s">
        <v>1205</v>
      </c>
      <c r="K627" s="26" t="s">
        <v>1191</v>
      </c>
      <c r="L627" s="27" t="str">
        <f>IF(J627="Div by 0", "N/A", IF(K627="N/A","N/A", IF(J627&gt;VALUE(MID(K627,1,2)), "No", IF(J627&lt;-1*VALUE(MID(K627,1,2)), "No", "Yes"))))</f>
        <v>N/A</v>
      </c>
    </row>
    <row r="628" spans="1:12" x14ac:dyDescent="0.25">
      <c r="A628" s="40" t="s">
        <v>287</v>
      </c>
      <c r="B628" s="26" t="s">
        <v>49</v>
      </c>
      <c r="C628" s="38">
        <v>0</v>
      </c>
      <c r="D628" s="24" t="str">
        <f>IF($B628="N/A","N/A",IF(C628&gt;10,"No",IF(C628&lt;-10,"No","Yes")))</f>
        <v>N/A</v>
      </c>
      <c r="E628" s="38">
        <v>0</v>
      </c>
      <c r="F628" s="24" t="str">
        <f>IF($B628="N/A","N/A",IF(E628&gt;10,"No",IF(E628&lt;-10,"No","Yes")))</f>
        <v>N/A</v>
      </c>
      <c r="G628" s="38">
        <v>0</v>
      </c>
      <c r="H628" s="24" t="str">
        <f>IF($B628="N/A","N/A",IF(G628&gt;10,"No",IF(G628&lt;-10,"No","Yes")))</f>
        <v>N/A</v>
      </c>
      <c r="I628" s="25" t="s">
        <v>1205</v>
      </c>
      <c r="J628" s="25" t="s">
        <v>1205</v>
      </c>
      <c r="K628" s="26" t="s">
        <v>1191</v>
      </c>
      <c r="L628" s="27" t="str">
        <f>IF(J628="Div by 0", "N/A", IF(K628="N/A","N/A", IF(J628&gt;VALUE(MID(K628,1,2)), "No", IF(J628&lt;-1*VALUE(MID(K628,1,2)), "No", "Yes"))))</f>
        <v>N/A</v>
      </c>
    </row>
    <row r="629" spans="1:12" x14ac:dyDescent="0.25">
      <c r="A629" s="40" t="s">
        <v>538</v>
      </c>
      <c r="B629" s="26" t="s">
        <v>49</v>
      </c>
      <c r="C629" s="30">
        <v>0</v>
      </c>
      <c r="D629" s="24" t="str">
        <f>IF($B629="N/A","N/A",IF(C629&gt;10,"No",IF(C629&lt;-10,"No","Yes")))</f>
        <v>N/A</v>
      </c>
      <c r="E629" s="30">
        <v>636575</v>
      </c>
      <c r="F629" s="24" t="str">
        <f>IF($B629="N/A","N/A",IF(E629&gt;10,"No",IF(E629&lt;-10,"No","Yes")))</f>
        <v>N/A</v>
      </c>
      <c r="G629" s="30">
        <v>660797</v>
      </c>
      <c r="H629" s="24" t="str">
        <f>IF($B629="N/A","N/A",IF(G629&gt;10,"No",IF(G629&lt;-10,"No","Yes")))</f>
        <v>N/A</v>
      </c>
      <c r="I629" s="25" t="s">
        <v>1205</v>
      </c>
      <c r="J629" s="25">
        <v>3.8050000000000002</v>
      </c>
      <c r="K629" s="26" t="s">
        <v>1191</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38166</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145494</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385206</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91931</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0.27600832580000001</v>
      </c>
      <c r="F634" s="27" t="str">
        <f t="shared" si="203"/>
        <v>N/A</v>
      </c>
      <c r="G634" s="25">
        <v>0.27073367459999997</v>
      </c>
      <c r="H634" s="27" t="str">
        <f t="shared" si="203"/>
        <v>N/A</v>
      </c>
      <c r="I634" s="25" t="s">
        <v>1205</v>
      </c>
      <c r="J634" s="25">
        <v>-1.91</v>
      </c>
      <c r="K634" s="26" t="s">
        <v>1191</v>
      </c>
      <c r="L634" s="27" t="str">
        <f>IF(J634="Div by 0", "N/A", IF(OR(J634="N/A",K634="N/A"),"N/A", IF(J634&gt;VALUE(MID(K634,1,2)), "No", IF(J634&lt;-1*VALUE(MID(K634,1,2)), "No", "Yes"))))</f>
        <v>Yes</v>
      </c>
    </row>
    <row r="635" spans="1:12" x14ac:dyDescent="0.25">
      <c r="A635" s="3" t="s">
        <v>523</v>
      </c>
      <c r="B635" s="43" t="s">
        <v>49</v>
      </c>
      <c r="C635" s="25" t="s">
        <v>49</v>
      </c>
      <c r="D635" s="27" t="str">
        <f t="shared" si="203"/>
        <v>N/A</v>
      </c>
      <c r="E635" s="25" t="s">
        <v>49</v>
      </c>
      <c r="F635" s="27" t="str">
        <f t="shared" si="203"/>
        <v>N/A</v>
      </c>
      <c r="G635" s="25">
        <v>2.5913116386000001</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0.38489559709999999</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1.0124452900000001E-2</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0.21864224260000001</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0</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0</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0</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0</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0</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0.27406298759999997</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0</v>
      </c>
      <c r="D648" s="24" t="str">
        <f>IF($B648="N/A","N/A",IF(C648&gt;10,"No",IF(C648&lt;-10,"No","Yes")))</f>
        <v>N/A</v>
      </c>
      <c r="E648" s="38">
        <v>0</v>
      </c>
      <c r="F648" s="24" t="str">
        <f>IF($B648="N/A","N/A",IF(E648&gt;10,"No",IF(E648&lt;-10,"No","Yes")))</f>
        <v>N/A</v>
      </c>
      <c r="G648" s="38">
        <v>0</v>
      </c>
      <c r="H648" s="24" t="str">
        <f>IF($B648="N/A","N/A",IF(G648&gt;10,"No",IF(G648&lt;-10,"No","Yes")))</f>
        <v>N/A</v>
      </c>
      <c r="I648" s="25" t="s">
        <v>1205</v>
      </c>
      <c r="J648" s="25" t="s">
        <v>1205</v>
      </c>
      <c r="K648" s="26" t="s">
        <v>1191</v>
      </c>
      <c r="L648" s="27" t="str">
        <f>IF(J648="Div by 0", "N/A", IF(K648="N/A","N/A", IF(J648&gt;VALUE(MID(K648,1,2)), "No", IF(J648&lt;-1*VALUE(MID(K648,1,2)), "No", "Yes"))))</f>
        <v>N/A</v>
      </c>
    </row>
    <row r="649" spans="1:12" x14ac:dyDescent="0.25">
      <c r="A649" s="42" t="s">
        <v>538</v>
      </c>
      <c r="B649" s="22" t="s">
        <v>49</v>
      </c>
      <c r="C649" s="30">
        <v>0</v>
      </c>
      <c r="D649" s="24" t="str">
        <f>IF($B649="N/A","N/A",IF(C649&gt;10,"No",IF(C649&lt;-10,"No","Yes")))</f>
        <v>N/A</v>
      </c>
      <c r="E649" s="30">
        <v>0</v>
      </c>
      <c r="F649" s="24" t="str">
        <f>IF($B649="N/A","N/A",IF(E649&gt;10,"No",IF(E649&lt;-10,"No","Yes")))</f>
        <v>N/A</v>
      </c>
      <c r="G649" s="30">
        <v>0</v>
      </c>
      <c r="H649" s="24" t="str">
        <f>IF($B649="N/A","N/A",IF(G649&gt;10,"No",IF(G649&lt;-10,"No","Yes")))</f>
        <v>N/A</v>
      </c>
      <c r="I649" s="25" t="s">
        <v>1205</v>
      </c>
      <c r="J649" s="25" t="s">
        <v>1205</v>
      </c>
      <c r="K649" s="26" t="s">
        <v>1191</v>
      </c>
      <c r="L649" s="27" t="str">
        <f>IF(J649="Div by 0", "N/A", IF(K649="N/A","N/A", IF(J649&gt;VALUE(MID(K649,1,2)), "No", IF(J649&lt;-1*VALUE(MID(K649,1,2)), "No", "Yes"))))</f>
        <v>N/A</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0</v>
      </c>
      <c r="D651" s="24" t="str">
        <f t="shared" ref="D651:D668" si="211">IF($B651="N/A","N/A",IF(C651&gt;10,"No",IF(C651&lt;-10,"No","Yes")))</f>
        <v>N/A</v>
      </c>
      <c r="E651" s="30">
        <v>0</v>
      </c>
      <c r="F651" s="24" t="str">
        <f t="shared" ref="F651:F668" si="212">IF($B651="N/A","N/A",IF(E651&gt;10,"No",IF(E651&lt;-10,"No","Yes")))</f>
        <v>N/A</v>
      </c>
      <c r="G651" s="30">
        <v>0</v>
      </c>
      <c r="H651" s="24" t="str">
        <f t="shared" ref="H651:H668" si="213">IF($B651="N/A","N/A",IF(G651&gt;10,"No",IF(G651&lt;-10,"No","Yes")))</f>
        <v>N/A</v>
      </c>
      <c r="I651" s="25" t="s">
        <v>1205</v>
      </c>
      <c r="J651" s="25" t="s">
        <v>1205</v>
      </c>
      <c r="K651" s="26" t="s">
        <v>1191</v>
      </c>
      <c r="L651" s="27" t="str">
        <f t="shared" ref="L651:L668" si="214">IF(J651="Div by 0", "N/A", IF(K651="N/A","N/A", IF(J651&gt;VALUE(MID(K651,1,2)), "No", IF(J651&lt;-1*VALUE(MID(K651,1,2)), "No", "Yes"))))</f>
        <v>N/A</v>
      </c>
    </row>
    <row r="652" spans="1:12" x14ac:dyDescent="0.25">
      <c r="A652" s="3" t="s">
        <v>523</v>
      </c>
      <c r="B652" s="26" t="s">
        <v>49</v>
      </c>
      <c r="C652" s="30">
        <v>0</v>
      </c>
      <c r="D652" s="24" t="str">
        <f t="shared" si="211"/>
        <v>N/A</v>
      </c>
      <c r="E652" s="30">
        <v>0</v>
      </c>
      <c r="F652" s="24" t="str">
        <f t="shared" si="212"/>
        <v>N/A</v>
      </c>
      <c r="G652" s="30">
        <v>0</v>
      </c>
      <c r="H652" s="24" t="str">
        <f t="shared" si="213"/>
        <v>N/A</v>
      </c>
      <c r="I652" s="25" t="s">
        <v>1205</v>
      </c>
      <c r="J652" s="25" t="s">
        <v>1205</v>
      </c>
      <c r="K652" s="26" t="s">
        <v>1191</v>
      </c>
      <c r="L652" s="27" t="str">
        <f t="shared" si="214"/>
        <v>N/A</v>
      </c>
    </row>
    <row r="653" spans="1:12" x14ac:dyDescent="0.25">
      <c r="A653" s="3" t="s">
        <v>526</v>
      </c>
      <c r="B653" s="26" t="s">
        <v>49</v>
      </c>
      <c r="C653" s="30">
        <v>0</v>
      </c>
      <c r="D653" s="24" t="str">
        <f t="shared" si="211"/>
        <v>N/A</v>
      </c>
      <c r="E653" s="30">
        <v>0</v>
      </c>
      <c r="F653" s="24" t="str">
        <f t="shared" si="212"/>
        <v>N/A</v>
      </c>
      <c r="G653" s="30">
        <v>0</v>
      </c>
      <c r="H653" s="24" t="str">
        <f t="shared" si="213"/>
        <v>N/A</v>
      </c>
      <c r="I653" s="25" t="s">
        <v>1205</v>
      </c>
      <c r="J653" s="25" t="s">
        <v>1205</v>
      </c>
      <c r="K653" s="26" t="s">
        <v>1191</v>
      </c>
      <c r="L653" s="27" t="str">
        <f t="shared" si="214"/>
        <v>N/A</v>
      </c>
    </row>
    <row r="654" spans="1:12" x14ac:dyDescent="0.25">
      <c r="A654" s="3" t="s">
        <v>529</v>
      </c>
      <c r="B654" s="26" t="s">
        <v>49</v>
      </c>
      <c r="C654" s="30">
        <v>0</v>
      </c>
      <c r="D654" s="24" t="str">
        <f t="shared" si="211"/>
        <v>N/A</v>
      </c>
      <c r="E654" s="30">
        <v>0</v>
      </c>
      <c r="F654" s="24" t="str">
        <f t="shared" si="212"/>
        <v>N/A</v>
      </c>
      <c r="G654" s="30">
        <v>0</v>
      </c>
      <c r="H654" s="24" t="str">
        <f t="shared" si="213"/>
        <v>N/A</v>
      </c>
      <c r="I654" s="25" t="s">
        <v>1205</v>
      </c>
      <c r="J654" s="25" t="s">
        <v>1205</v>
      </c>
      <c r="K654" s="26" t="s">
        <v>1191</v>
      </c>
      <c r="L654" s="27" t="str">
        <f t="shared" si="214"/>
        <v>N/A</v>
      </c>
    </row>
    <row r="655" spans="1:12" x14ac:dyDescent="0.25">
      <c r="A655" s="3" t="s">
        <v>531</v>
      </c>
      <c r="B655" s="26" t="s">
        <v>49</v>
      </c>
      <c r="C655" s="30">
        <v>0</v>
      </c>
      <c r="D655" s="24" t="str">
        <f t="shared" si="211"/>
        <v>N/A</v>
      </c>
      <c r="E655" s="30">
        <v>0</v>
      </c>
      <c r="F655" s="24" t="str">
        <f t="shared" si="212"/>
        <v>N/A</v>
      </c>
      <c r="G655" s="30">
        <v>0</v>
      </c>
      <c r="H655" s="24" t="str">
        <f t="shared" si="213"/>
        <v>N/A</v>
      </c>
      <c r="I655" s="25" t="s">
        <v>1205</v>
      </c>
      <c r="J655" s="25" t="s">
        <v>1205</v>
      </c>
      <c r="K655" s="26" t="s">
        <v>1191</v>
      </c>
      <c r="L655" s="27" t="str">
        <f t="shared" si="214"/>
        <v>N/A</v>
      </c>
    </row>
    <row r="656" spans="1:12" x14ac:dyDescent="0.25">
      <c r="A656" s="40" t="s">
        <v>692</v>
      </c>
      <c r="B656" s="26" t="s">
        <v>49</v>
      </c>
      <c r="C656" s="30">
        <v>0</v>
      </c>
      <c r="D656" s="24" t="str">
        <f t="shared" si="211"/>
        <v>N/A</v>
      </c>
      <c r="E656" s="30">
        <v>0</v>
      </c>
      <c r="F656" s="24" t="str">
        <f t="shared" si="212"/>
        <v>N/A</v>
      </c>
      <c r="G656" s="30">
        <v>0</v>
      </c>
      <c r="H656" s="24" t="str">
        <f t="shared" si="213"/>
        <v>N/A</v>
      </c>
      <c r="I656" s="25" t="s">
        <v>1205</v>
      </c>
      <c r="J656" s="25" t="s">
        <v>1205</v>
      </c>
      <c r="K656" s="26" t="s">
        <v>1191</v>
      </c>
      <c r="L656" s="27" t="str">
        <f t="shared" si="214"/>
        <v>N/A</v>
      </c>
    </row>
    <row r="657" spans="1:12" x14ac:dyDescent="0.25">
      <c r="A657" s="40" t="s">
        <v>532</v>
      </c>
      <c r="B657" s="26" t="s">
        <v>49</v>
      </c>
      <c r="C657" s="38">
        <v>0</v>
      </c>
      <c r="D657" s="24" t="str">
        <f t="shared" si="211"/>
        <v>N/A</v>
      </c>
      <c r="E657" s="38">
        <v>0</v>
      </c>
      <c r="F657" s="24" t="str">
        <f t="shared" si="212"/>
        <v>N/A</v>
      </c>
      <c r="G657" s="38">
        <v>0</v>
      </c>
      <c r="H657" s="24" t="str">
        <f t="shared" si="213"/>
        <v>N/A</v>
      </c>
      <c r="I657" s="25" t="s">
        <v>1205</v>
      </c>
      <c r="J657" s="25" t="s">
        <v>1205</v>
      </c>
      <c r="K657" s="26" t="s">
        <v>1191</v>
      </c>
      <c r="L657" s="27" t="str">
        <f t="shared" si="214"/>
        <v>N/A</v>
      </c>
    </row>
    <row r="658" spans="1:12" x14ac:dyDescent="0.25">
      <c r="A658" s="40" t="s">
        <v>693</v>
      </c>
      <c r="B658" s="26" t="s">
        <v>49</v>
      </c>
      <c r="C658" s="38" t="s">
        <v>1205</v>
      </c>
      <c r="D658" s="24" t="str">
        <f t="shared" si="211"/>
        <v>N/A</v>
      </c>
      <c r="E658" s="38" t="s">
        <v>1205</v>
      </c>
      <c r="F658" s="24" t="str">
        <f t="shared" si="212"/>
        <v>N/A</v>
      </c>
      <c r="G658" s="38" t="s">
        <v>1205</v>
      </c>
      <c r="H658" s="24" t="str">
        <f t="shared" si="213"/>
        <v>N/A</v>
      </c>
      <c r="I658" s="25" t="s">
        <v>1205</v>
      </c>
      <c r="J658" s="25" t="s">
        <v>1205</v>
      </c>
      <c r="K658" s="26" t="s">
        <v>1191</v>
      </c>
      <c r="L658" s="27" t="str">
        <f t="shared" si="214"/>
        <v>N/A</v>
      </c>
    </row>
    <row r="659" spans="1:12" x14ac:dyDescent="0.25">
      <c r="A659" s="3" t="s">
        <v>523</v>
      </c>
      <c r="B659" s="26" t="s">
        <v>49</v>
      </c>
      <c r="C659" s="38" t="s">
        <v>1205</v>
      </c>
      <c r="D659" s="24" t="str">
        <f t="shared" si="211"/>
        <v>N/A</v>
      </c>
      <c r="E659" s="38" t="s">
        <v>1205</v>
      </c>
      <c r="F659" s="24" t="str">
        <f t="shared" si="212"/>
        <v>N/A</v>
      </c>
      <c r="G659" s="38" t="s">
        <v>1205</v>
      </c>
      <c r="H659" s="24" t="str">
        <f t="shared" si="213"/>
        <v>N/A</v>
      </c>
      <c r="I659" s="25" t="s">
        <v>1205</v>
      </c>
      <c r="J659" s="25" t="s">
        <v>1205</v>
      </c>
      <c r="K659" s="26" t="s">
        <v>1191</v>
      </c>
      <c r="L659" s="27" t="str">
        <f t="shared" si="214"/>
        <v>N/A</v>
      </c>
    </row>
    <row r="660" spans="1:12" x14ac:dyDescent="0.25">
      <c r="A660" s="3" t="s">
        <v>526</v>
      </c>
      <c r="B660" s="26" t="s">
        <v>49</v>
      </c>
      <c r="C660" s="38" t="s">
        <v>1205</v>
      </c>
      <c r="D660" s="24" t="str">
        <f t="shared" si="211"/>
        <v>N/A</v>
      </c>
      <c r="E660" s="38" t="s">
        <v>1205</v>
      </c>
      <c r="F660" s="24" t="str">
        <f t="shared" si="212"/>
        <v>N/A</v>
      </c>
      <c r="G660" s="38" t="s">
        <v>1205</v>
      </c>
      <c r="H660" s="24" t="str">
        <f t="shared" si="213"/>
        <v>N/A</v>
      </c>
      <c r="I660" s="25" t="s">
        <v>1205</v>
      </c>
      <c r="J660" s="25" t="s">
        <v>1205</v>
      </c>
      <c r="K660" s="26" t="s">
        <v>1191</v>
      </c>
      <c r="L660" s="27" t="str">
        <f t="shared" si="214"/>
        <v>N/A</v>
      </c>
    </row>
    <row r="661" spans="1:12" x14ac:dyDescent="0.25">
      <c r="A661" s="3" t="s">
        <v>529</v>
      </c>
      <c r="B661" s="26" t="s">
        <v>49</v>
      </c>
      <c r="C661" s="38" t="s">
        <v>1205</v>
      </c>
      <c r="D661" s="24" t="str">
        <f t="shared" si="211"/>
        <v>N/A</v>
      </c>
      <c r="E661" s="38" t="s">
        <v>1205</v>
      </c>
      <c r="F661" s="24" t="str">
        <f t="shared" si="212"/>
        <v>N/A</v>
      </c>
      <c r="G661" s="38" t="s">
        <v>1205</v>
      </c>
      <c r="H661" s="24" t="str">
        <f t="shared" si="213"/>
        <v>N/A</v>
      </c>
      <c r="I661" s="25" t="s">
        <v>1205</v>
      </c>
      <c r="J661" s="25" t="s">
        <v>1205</v>
      </c>
      <c r="K661" s="26" t="s">
        <v>1191</v>
      </c>
      <c r="L661" s="27" t="str">
        <f t="shared" si="214"/>
        <v>N/A</v>
      </c>
    </row>
    <row r="662" spans="1:12" x14ac:dyDescent="0.25">
      <c r="A662" s="3" t="s">
        <v>531</v>
      </c>
      <c r="B662" s="26" t="s">
        <v>49</v>
      </c>
      <c r="C662" s="38" t="s">
        <v>1205</v>
      </c>
      <c r="D662" s="24" t="str">
        <f t="shared" si="211"/>
        <v>N/A</v>
      </c>
      <c r="E662" s="38" t="s">
        <v>1205</v>
      </c>
      <c r="F662" s="24" t="str">
        <f t="shared" si="212"/>
        <v>N/A</v>
      </c>
      <c r="G662" s="38" t="s">
        <v>1205</v>
      </c>
      <c r="H662" s="24" t="str">
        <f t="shared" si="213"/>
        <v>N/A</v>
      </c>
      <c r="I662" s="25" t="s">
        <v>1205</v>
      </c>
      <c r="J662" s="25" t="s">
        <v>1205</v>
      </c>
      <c r="K662" s="26" t="s">
        <v>1191</v>
      </c>
      <c r="L662" s="27" t="str">
        <f t="shared" si="214"/>
        <v>N/A</v>
      </c>
    </row>
    <row r="663" spans="1:12" x14ac:dyDescent="0.25">
      <c r="A663" s="37" t="s">
        <v>694</v>
      </c>
      <c r="B663" s="22" t="s">
        <v>49</v>
      </c>
      <c r="C663" s="28">
        <v>0</v>
      </c>
      <c r="D663" s="24" t="str">
        <f t="shared" si="211"/>
        <v>N/A</v>
      </c>
      <c r="E663" s="28">
        <v>0</v>
      </c>
      <c r="F663" s="24" t="str">
        <f t="shared" si="212"/>
        <v>N/A</v>
      </c>
      <c r="G663" s="28">
        <v>0</v>
      </c>
      <c r="H663" s="24" t="str">
        <f t="shared" si="213"/>
        <v>N/A</v>
      </c>
      <c r="I663" s="25" t="s">
        <v>1205</v>
      </c>
      <c r="J663" s="25" t="s">
        <v>1205</v>
      </c>
      <c r="K663" s="26" t="s">
        <v>1191</v>
      </c>
      <c r="L663" s="27" t="str">
        <f t="shared" si="214"/>
        <v>N/A</v>
      </c>
    </row>
    <row r="664" spans="1:12" x14ac:dyDescent="0.25">
      <c r="A664" s="37" t="s">
        <v>695</v>
      </c>
      <c r="B664" s="22" t="s">
        <v>49</v>
      </c>
      <c r="C664" s="28" t="s">
        <v>1205</v>
      </c>
      <c r="D664" s="24" t="str">
        <f t="shared" si="211"/>
        <v>N/A</v>
      </c>
      <c r="E664" s="28" t="s">
        <v>1205</v>
      </c>
      <c r="F664" s="24" t="str">
        <f t="shared" si="212"/>
        <v>N/A</v>
      </c>
      <c r="G664" s="28" t="s">
        <v>1205</v>
      </c>
      <c r="H664" s="24" t="str">
        <f t="shared" si="213"/>
        <v>N/A</v>
      </c>
      <c r="I664" s="25" t="s">
        <v>1205</v>
      </c>
      <c r="J664" s="25" t="s">
        <v>1205</v>
      </c>
      <c r="K664" s="26" t="s">
        <v>1191</v>
      </c>
      <c r="L664" s="27" t="str">
        <f t="shared" si="214"/>
        <v>N/A</v>
      </c>
    </row>
    <row r="665" spans="1:12" x14ac:dyDescent="0.25">
      <c r="A665" s="3" t="s">
        <v>523</v>
      </c>
      <c r="B665" s="26" t="s">
        <v>49</v>
      </c>
      <c r="C665" s="38" t="s">
        <v>1205</v>
      </c>
      <c r="D665" s="24" t="str">
        <f t="shared" si="211"/>
        <v>N/A</v>
      </c>
      <c r="E665" s="38" t="s">
        <v>1205</v>
      </c>
      <c r="F665" s="24" t="str">
        <f t="shared" si="212"/>
        <v>N/A</v>
      </c>
      <c r="G665" s="38" t="s">
        <v>1205</v>
      </c>
      <c r="H665" s="24" t="str">
        <f t="shared" si="213"/>
        <v>N/A</v>
      </c>
      <c r="I665" s="25" t="s">
        <v>1205</v>
      </c>
      <c r="J665" s="25" t="s">
        <v>1205</v>
      </c>
      <c r="K665" s="26" t="s">
        <v>1191</v>
      </c>
      <c r="L665" s="27" t="str">
        <f t="shared" si="214"/>
        <v>N/A</v>
      </c>
    </row>
    <row r="666" spans="1:12" x14ac:dyDescent="0.25">
      <c r="A666" s="3" t="s">
        <v>526</v>
      </c>
      <c r="B666" s="26" t="s">
        <v>49</v>
      </c>
      <c r="C666" s="38" t="s">
        <v>1205</v>
      </c>
      <c r="D666" s="24" t="str">
        <f t="shared" si="211"/>
        <v>N/A</v>
      </c>
      <c r="E666" s="38" t="s">
        <v>1205</v>
      </c>
      <c r="F666" s="24" t="str">
        <f t="shared" si="212"/>
        <v>N/A</v>
      </c>
      <c r="G666" s="38" t="s">
        <v>1205</v>
      </c>
      <c r="H666" s="24" t="str">
        <f t="shared" si="213"/>
        <v>N/A</v>
      </c>
      <c r="I666" s="25" t="s">
        <v>1205</v>
      </c>
      <c r="J666" s="25" t="s">
        <v>1205</v>
      </c>
      <c r="K666" s="26" t="s">
        <v>1191</v>
      </c>
      <c r="L666" s="27" t="str">
        <f t="shared" si="214"/>
        <v>N/A</v>
      </c>
    </row>
    <row r="667" spans="1:12" x14ac:dyDescent="0.25">
      <c r="A667" s="3" t="s">
        <v>529</v>
      </c>
      <c r="B667" s="26" t="s">
        <v>49</v>
      </c>
      <c r="C667" s="38" t="s">
        <v>1205</v>
      </c>
      <c r="D667" s="24" t="str">
        <f t="shared" si="211"/>
        <v>N/A</v>
      </c>
      <c r="E667" s="38" t="s">
        <v>1205</v>
      </c>
      <c r="F667" s="24" t="str">
        <f t="shared" si="212"/>
        <v>N/A</v>
      </c>
      <c r="G667" s="38" t="s">
        <v>1205</v>
      </c>
      <c r="H667" s="24" t="str">
        <f t="shared" si="213"/>
        <v>N/A</v>
      </c>
      <c r="I667" s="25" t="s">
        <v>1205</v>
      </c>
      <c r="J667" s="25" t="s">
        <v>1205</v>
      </c>
      <c r="K667" s="26" t="s">
        <v>1191</v>
      </c>
      <c r="L667" s="27" t="str">
        <f t="shared" si="214"/>
        <v>N/A</v>
      </c>
    </row>
    <row r="668" spans="1:12" x14ac:dyDescent="0.25">
      <c r="A668" s="3" t="s">
        <v>531</v>
      </c>
      <c r="B668" s="26" t="s">
        <v>49</v>
      </c>
      <c r="C668" s="38" t="s">
        <v>1205</v>
      </c>
      <c r="D668" s="24" t="str">
        <f t="shared" si="211"/>
        <v>N/A</v>
      </c>
      <c r="E668" s="38" t="s">
        <v>1205</v>
      </c>
      <c r="F668" s="24" t="str">
        <f t="shared" si="212"/>
        <v>N/A</v>
      </c>
      <c r="G668" s="38" t="s">
        <v>1205</v>
      </c>
      <c r="H668" s="24" t="str">
        <f t="shared" si="213"/>
        <v>N/A</v>
      </c>
      <c r="I668" s="25" t="s">
        <v>1205</v>
      </c>
      <c r="J668" s="25" t="s">
        <v>1205</v>
      </c>
      <c r="K668" s="26" t="s">
        <v>1191</v>
      </c>
      <c r="L668" s="27" t="str">
        <f t="shared" si="214"/>
        <v>N/A</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0</v>
      </c>
      <c r="D670" s="24" t="str">
        <f>IF($B670="N/A","N/A",IF(C670&gt;10,"No",IF(C670&lt;-10,"No","Yes")))</f>
        <v>N/A</v>
      </c>
      <c r="E670" s="38">
        <v>0</v>
      </c>
      <c r="F670" s="24" t="str">
        <f>IF($B670="N/A","N/A",IF(E670&gt;10,"No",IF(E670&lt;-10,"No","Yes")))</f>
        <v>N/A</v>
      </c>
      <c r="G670" s="38">
        <v>0</v>
      </c>
      <c r="H670" s="24" t="str">
        <f>IF($B670="N/A","N/A",IF(G670&gt;10,"No",IF(G670&lt;-10,"No","Yes")))</f>
        <v>N/A</v>
      </c>
      <c r="I670" s="25" t="s">
        <v>1205</v>
      </c>
      <c r="J670" s="25" t="s">
        <v>1205</v>
      </c>
      <c r="K670" s="26" t="s">
        <v>1191</v>
      </c>
      <c r="L670" s="27" t="str">
        <f>IF(J670="Div by 0", "N/A", IF(K670="N/A","N/A", IF(J670&gt;VALUE(MID(K670,1,2)), "No", IF(J670&lt;-1*VALUE(MID(K670,1,2)), "No", "Yes"))))</f>
        <v>N/A</v>
      </c>
    </row>
    <row r="671" spans="1:12" x14ac:dyDescent="0.25">
      <c r="A671" s="3" t="s">
        <v>540</v>
      </c>
      <c r="B671" s="26" t="s">
        <v>49</v>
      </c>
      <c r="C671" s="38">
        <v>0</v>
      </c>
      <c r="D671" s="24" t="str">
        <f>IF($B671="N/A","N/A",IF(C671&gt;10,"No",IF(C671&lt;-10,"No","Yes")))</f>
        <v>N/A</v>
      </c>
      <c r="E671" s="38">
        <v>0</v>
      </c>
      <c r="F671" s="24" t="str">
        <f>IF($B671="N/A","N/A",IF(E671&gt;10,"No",IF(E671&lt;-10,"No","Yes")))</f>
        <v>N/A</v>
      </c>
      <c r="G671" s="38">
        <v>0</v>
      </c>
      <c r="H671" s="24" t="str">
        <f>IF($B671="N/A","N/A",IF(G671&gt;10,"No",IF(G671&lt;-10,"No","Yes")))</f>
        <v>N/A</v>
      </c>
      <c r="I671" s="25" t="s">
        <v>1205</v>
      </c>
      <c r="J671" s="25" t="s">
        <v>1205</v>
      </c>
      <c r="K671" s="26" t="s">
        <v>1191</v>
      </c>
      <c r="L671" s="27" t="str">
        <f>IF(J671="Div by 0", "N/A", IF(K671="N/A","N/A", IF(J671&gt;VALUE(MID(K671,1,2)), "No", IF(J671&lt;-1*VALUE(MID(K671,1,2)), "No", "Yes"))))</f>
        <v>N/A</v>
      </c>
    </row>
    <row r="672" spans="1:12" x14ac:dyDescent="0.25">
      <c r="A672" s="3" t="s">
        <v>541</v>
      </c>
      <c r="B672" s="26" t="s">
        <v>49</v>
      </c>
      <c r="C672" s="38">
        <v>0</v>
      </c>
      <c r="D672" s="24" t="str">
        <f>IF($B672="N/A","N/A",IF(C672&gt;10,"No",IF(C672&lt;-10,"No","Yes")))</f>
        <v>N/A</v>
      </c>
      <c r="E672" s="38">
        <v>0</v>
      </c>
      <c r="F672" s="24" t="str">
        <f>IF($B672="N/A","N/A",IF(E672&gt;10,"No",IF(E672&lt;-10,"No","Yes")))</f>
        <v>N/A</v>
      </c>
      <c r="G672" s="38">
        <v>0</v>
      </c>
      <c r="H672" s="24" t="str">
        <f>IF($B672="N/A","N/A",IF(G672&gt;10,"No",IF(G672&lt;-10,"No","Yes")))</f>
        <v>N/A</v>
      </c>
      <c r="I672" s="25" t="s">
        <v>1205</v>
      </c>
      <c r="J672" s="25" t="s">
        <v>1205</v>
      </c>
      <c r="K672" s="26" t="s">
        <v>1191</v>
      </c>
      <c r="L672" s="27" t="str">
        <f>IF(J672="Div by 0", "N/A", IF(K672="N/A","N/A", IF(J672&gt;VALUE(MID(K672,1,2)), "No", IF(J672&lt;-1*VALUE(MID(K672,1,2)), "No", "Yes"))))</f>
        <v>N/A</v>
      </c>
    </row>
    <row r="673" spans="1:12" x14ac:dyDescent="0.25">
      <c r="A673" s="3" t="s">
        <v>542</v>
      </c>
      <c r="B673" s="26" t="s">
        <v>49</v>
      </c>
      <c r="C673" s="38">
        <v>0</v>
      </c>
      <c r="D673" s="24" t="str">
        <f>IF($B673="N/A","N/A",IF(C673&gt;10,"No",IF(C673&lt;-10,"No","Yes")))</f>
        <v>N/A</v>
      </c>
      <c r="E673" s="38">
        <v>0</v>
      </c>
      <c r="F673" s="24" t="str">
        <f>IF($B673="N/A","N/A",IF(E673&gt;10,"No",IF(E673&lt;-10,"No","Yes")))</f>
        <v>N/A</v>
      </c>
      <c r="G673" s="38">
        <v>0</v>
      </c>
      <c r="H673" s="24" t="str">
        <f>IF($B673="N/A","N/A",IF(G673&gt;10,"No",IF(G673&lt;-10,"No","Yes")))</f>
        <v>N/A</v>
      </c>
      <c r="I673" s="25" t="s">
        <v>1205</v>
      </c>
      <c r="J673" s="25" t="s">
        <v>1205</v>
      </c>
      <c r="K673" s="26" t="s">
        <v>1191</v>
      </c>
      <c r="L673" s="27" t="str">
        <f>IF(J673="Div by 0", "N/A", IF(K673="N/A","N/A", IF(J673&gt;VALUE(MID(K673,1,2)), "No", IF(J673&lt;-1*VALUE(MID(K673,1,2)), "No", "Yes"))))</f>
        <v>N/A</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t="s">
        <v>1205</v>
      </c>
      <c r="D675" s="24" t="str">
        <f>IF($B675="N/A","N/A",IF(C675&gt;10,"No",IF(C675&lt;-10,"No","Yes")))</f>
        <v>N/A</v>
      </c>
      <c r="E675" s="28" t="s">
        <v>1205</v>
      </c>
      <c r="F675" s="24" t="str">
        <f>IF($B675="N/A","N/A",IF(E675&gt;10,"No",IF(E675&lt;-10,"No","Yes")))</f>
        <v>N/A</v>
      </c>
      <c r="G675" s="28" t="s">
        <v>1205</v>
      </c>
      <c r="H675" s="24" t="str">
        <f>IF($B675="N/A","N/A",IF(G675&gt;10,"No",IF(G675&lt;-10,"No","Yes")))</f>
        <v>N/A</v>
      </c>
      <c r="I675" s="25" t="s">
        <v>1205</v>
      </c>
      <c r="J675" s="25" t="s">
        <v>1205</v>
      </c>
      <c r="K675" s="26" t="s">
        <v>1191</v>
      </c>
      <c r="L675" s="27" t="str">
        <f>IF(J675="Div by 0", "N/A", IF(K675="N/A","N/A", IF(J675&gt;VALUE(MID(K675,1,2)), "No", IF(J675&lt;-1*VALUE(MID(K675,1,2)), "No", "Yes"))))</f>
        <v>N/A</v>
      </c>
    </row>
    <row r="676" spans="1:12" x14ac:dyDescent="0.25">
      <c r="A676" s="39" t="s">
        <v>540</v>
      </c>
      <c r="B676" s="22" t="s">
        <v>49</v>
      </c>
      <c r="C676" s="28" t="s">
        <v>1205</v>
      </c>
      <c r="D676" s="24" t="str">
        <f>IF($B676="N/A","N/A",IF(C676&gt;10,"No",IF(C676&lt;-10,"No","Yes")))</f>
        <v>N/A</v>
      </c>
      <c r="E676" s="28" t="s">
        <v>1205</v>
      </c>
      <c r="F676" s="24" t="str">
        <f>IF($B676="N/A","N/A",IF(E676&gt;10,"No",IF(E676&lt;-10,"No","Yes")))</f>
        <v>N/A</v>
      </c>
      <c r="G676" s="28" t="s">
        <v>1205</v>
      </c>
      <c r="H676" s="24" t="str">
        <f>IF($B676="N/A","N/A",IF(G676&gt;10,"No",IF(G676&lt;-10,"No","Yes")))</f>
        <v>N/A</v>
      </c>
      <c r="I676" s="25" t="s">
        <v>1205</v>
      </c>
      <c r="J676" s="25" t="s">
        <v>1205</v>
      </c>
      <c r="K676" s="26" t="s">
        <v>1191</v>
      </c>
      <c r="L676" s="27" t="str">
        <f>IF(J676="Div by 0", "N/A", IF(K676="N/A","N/A", IF(J676&gt;VALUE(MID(K676,1,2)), "No", IF(J676&lt;-1*VALUE(MID(K676,1,2)), "No", "Yes"))))</f>
        <v>N/A</v>
      </c>
    </row>
    <row r="677" spans="1:12" x14ac:dyDescent="0.25">
      <c r="A677" s="39" t="s">
        <v>541</v>
      </c>
      <c r="B677" s="22" t="s">
        <v>49</v>
      </c>
      <c r="C677" s="28" t="s">
        <v>1205</v>
      </c>
      <c r="D677" s="24" t="str">
        <f>IF($B677="N/A","N/A",IF(C677&gt;10,"No",IF(C677&lt;-10,"No","Yes")))</f>
        <v>N/A</v>
      </c>
      <c r="E677" s="28" t="s">
        <v>1205</v>
      </c>
      <c r="F677" s="24" t="str">
        <f>IF($B677="N/A","N/A",IF(E677&gt;10,"No",IF(E677&lt;-10,"No","Yes")))</f>
        <v>N/A</v>
      </c>
      <c r="G677" s="28" t="s">
        <v>1205</v>
      </c>
      <c r="H677" s="24" t="str">
        <f>IF($B677="N/A","N/A",IF(G677&gt;10,"No",IF(G677&lt;-10,"No","Yes")))</f>
        <v>N/A</v>
      </c>
      <c r="I677" s="25" t="s">
        <v>1205</v>
      </c>
      <c r="J677" s="25" t="s">
        <v>1205</v>
      </c>
      <c r="K677" s="26" t="s">
        <v>1191</v>
      </c>
      <c r="L677" s="27" t="str">
        <f>IF(J677="Div by 0", "N/A", IF(K677="N/A","N/A", IF(J677&gt;VALUE(MID(K677,1,2)), "No", IF(J677&lt;-1*VALUE(MID(K677,1,2)), "No", "Yes"))))</f>
        <v>N/A</v>
      </c>
    </row>
    <row r="678" spans="1:12" x14ac:dyDescent="0.25">
      <c r="A678" s="3" t="s">
        <v>542</v>
      </c>
      <c r="B678" s="26" t="s">
        <v>49</v>
      </c>
      <c r="C678" s="38" t="s">
        <v>1205</v>
      </c>
      <c r="D678" s="24" t="str">
        <f>IF($B678="N/A","N/A",IF(C678&gt;10,"No",IF(C678&lt;-10,"No","Yes")))</f>
        <v>N/A</v>
      </c>
      <c r="E678" s="38" t="s">
        <v>1205</v>
      </c>
      <c r="F678" s="24" t="str">
        <f>IF($B678="N/A","N/A",IF(E678&gt;10,"No",IF(E678&lt;-10,"No","Yes")))</f>
        <v>N/A</v>
      </c>
      <c r="G678" s="38" t="s">
        <v>1205</v>
      </c>
      <c r="H678" s="24" t="str">
        <f>IF($B678="N/A","N/A",IF(G678&gt;10,"No",IF(G678&lt;-10,"No","Yes")))</f>
        <v>N/A</v>
      </c>
      <c r="I678" s="25" t="s">
        <v>1205</v>
      </c>
      <c r="J678" s="25" t="s">
        <v>1205</v>
      </c>
      <c r="K678" s="26" t="s">
        <v>1191</v>
      </c>
      <c r="L678" s="27" t="str">
        <f>IF(J678="Div by 0", "N/A", IF(K678="N/A","N/A", IF(J678&gt;VALUE(MID(K678,1,2)), "No", IF(J678&lt;-1*VALUE(MID(K678,1,2)), "No", "Yes"))))</f>
        <v>N/A</v>
      </c>
    </row>
    <row r="679" spans="1:12" x14ac:dyDescent="0.25">
      <c r="A679" s="78" t="s">
        <v>1027</v>
      </c>
      <c r="B679" s="26" t="s">
        <v>49</v>
      </c>
      <c r="C679" s="25" t="s">
        <v>1205</v>
      </c>
      <c r="D679" s="24" t="str">
        <f>IF($B679="N/A","N/A",IF(C679&gt;10,"No",IF(C679&lt;-10,"No","Yes")))</f>
        <v>N/A</v>
      </c>
      <c r="E679" s="25" t="s">
        <v>1205</v>
      </c>
      <c r="F679" s="24" t="str">
        <f>IF($B679="N/A","N/A",IF(E679&gt;10,"No",IF(E679&lt;-10,"No","Yes")))</f>
        <v>N/A</v>
      </c>
      <c r="G679" s="25" t="s">
        <v>1205</v>
      </c>
      <c r="H679" s="24" t="str">
        <f>IF($B679="N/A","N/A",IF(G679&gt;10,"No",IF(G679&lt;-10,"No","Yes")))</f>
        <v>N/A</v>
      </c>
      <c r="I679" s="25" t="s">
        <v>1205</v>
      </c>
      <c r="J679" s="25" t="s">
        <v>1205</v>
      </c>
      <c r="K679" s="26" t="s">
        <v>1191</v>
      </c>
      <c r="L679" s="27" t="str">
        <f>IF(J679="Div by 0", "N/A", IF(K679="N/A","N/A", IF(J679&gt;VALUE(MID(K679,1,2)), "No", IF(J679&lt;-1*VALUE(MID(K679,1,2)), "No", "Yes"))))</f>
        <v>N/A</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t="s">
        <v>1205</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t="s">
        <v>1205</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t="s">
        <v>1205</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t="s">
        <v>1205</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t="s">
        <v>1205</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t="s">
        <v>1205</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t="s">
        <v>1205</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t="s">
        <v>1205</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t="s">
        <v>1205</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t="s">
        <v>1205</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t="s">
        <v>1205</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t="s">
        <v>1205</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t="s">
        <v>1205</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t="s">
        <v>1205</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t="s">
        <v>1205</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t="s">
        <v>1205</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t="s">
        <v>1205</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t="s">
        <v>1205</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t="s">
        <v>1205</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t="s">
        <v>1205</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t="s">
        <v>1205</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t="s">
        <v>1205</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t="s">
        <v>1205</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t="s">
        <v>1205</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t="s">
        <v>1205</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t="s">
        <v>1205</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t="s">
        <v>1205</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t="s">
        <v>1205</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t="s">
        <v>1205</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t="s">
        <v>1205</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t="s">
        <v>1205</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t="s">
        <v>1205</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548810</v>
      </c>
      <c r="D713" s="24" t="str">
        <f t="shared" ref="D713:D720" si="222">IF($B713="N/A","N/A",IF(C713&gt;10,"No",IF(C713&lt;-10,"No","Yes")))</f>
        <v>N/A</v>
      </c>
      <c r="E713" s="30">
        <v>548881</v>
      </c>
      <c r="F713" s="24" t="str">
        <f t="shared" ref="F713:F720" si="223">IF($B713="N/A","N/A",IF(E713&gt;10,"No",IF(E713&lt;-10,"No","Yes")))</f>
        <v>N/A</v>
      </c>
      <c r="G713" s="30">
        <v>573017</v>
      </c>
      <c r="H713" s="24" t="str">
        <f t="shared" ref="H713:H720" si="224">IF($B713="N/A","N/A",IF(G713&gt;10,"No",IF(G713&lt;-10,"No","Yes")))</f>
        <v>N/A</v>
      </c>
      <c r="I713" s="25">
        <v>1.29E-2</v>
      </c>
      <c r="J713" s="25">
        <v>4.3970000000000002</v>
      </c>
      <c r="K713" s="26" t="s">
        <v>1191</v>
      </c>
      <c r="L713" s="27" t="str">
        <f t="shared" ref="L713:L720" si="225">IF(J713="Div by 0", "N/A", IF(K713="N/A","N/A", IF(J713&gt;VALUE(MID(K713,1,2)), "No", IF(J713&lt;-1*VALUE(MID(K713,1,2)), "No", "Yes"))))</f>
        <v>Yes</v>
      </c>
    </row>
    <row r="714" spans="1:12" x14ac:dyDescent="0.25">
      <c r="A714" s="37" t="s">
        <v>31</v>
      </c>
      <c r="B714" s="22" t="s">
        <v>49</v>
      </c>
      <c r="C714" s="23">
        <v>471112</v>
      </c>
      <c r="D714" s="24" t="str">
        <f t="shared" si="222"/>
        <v>N/A</v>
      </c>
      <c r="E714" s="23">
        <v>484290</v>
      </c>
      <c r="F714" s="24" t="str">
        <f t="shared" si="223"/>
        <v>N/A</v>
      </c>
      <c r="G714" s="23">
        <v>515375</v>
      </c>
      <c r="H714" s="24" t="str">
        <f t="shared" si="224"/>
        <v>N/A</v>
      </c>
      <c r="I714" s="25">
        <v>2.7970000000000002</v>
      </c>
      <c r="J714" s="25">
        <v>6.4189999999999996</v>
      </c>
      <c r="K714" s="26" t="s">
        <v>1191</v>
      </c>
      <c r="L714" s="27" t="str">
        <f t="shared" si="225"/>
        <v>Yes</v>
      </c>
    </row>
    <row r="715" spans="1:12" x14ac:dyDescent="0.25">
      <c r="A715" s="37" t="s">
        <v>352</v>
      </c>
      <c r="B715" s="22" t="s">
        <v>49</v>
      </c>
      <c r="C715" s="23">
        <v>425144.25</v>
      </c>
      <c r="D715" s="24" t="str">
        <f t="shared" si="222"/>
        <v>N/A</v>
      </c>
      <c r="E715" s="23">
        <v>441020.01</v>
      </c>
      <c r="F715" s="24" t="str">
        <f t="shared" si="223"/>
        <v>N/A</v>
      </c>
      <c r="G715" s="23">
        <v>466888.82</v>
      </c>
      <c r="H715" s="24" t="str">
        <f t="shared" si="224"/>
        <v>N/A</v>
      </c>
      <c r="I715" s="25">
        <v>3.734</v>
      </c>
      <c r="J715" s="25">
        <v>5.8659999999999997</v>
      </c>
      <c r="K715" s="26" t="s">
        <v>1191</v>
      </c>
      <c r="L715" s="27" t="str">
        <f t="shared" si="225"/>
        <v>Yes</v>
      </c>
    </row>
    <row r="716" spans="1:12" x14ac:dyDescent="0.25">
      <c r="A716" s="42" t="s">
        <v>522</v>
      </c>
      <c r="B716" s="22" t="s">
        <v>49</v>
      </c>
      <c r="C716" s="23">
        <v>2196</v>
      </c>
      <c r="D716" s="24" t="str">
        <f t="shared" si="222"/>
        <v>N/A</v>
      </c>
      <c r="E716" s="23">
        <v>1068</v>
      </c>
      <c r="F716" s="24" t="str">
        <f t="shared" si="223"/>
        <v>N/A</v>
      </c>
      <c r="G716" s="23">
        <v>666</v>
      </c>
      <c r="H716" s="24" t="str">
        <f t="shared" si="224"/>
        <v>N/A</v>
      </c>
      <c r="I716" s="25">
        <v>-51.4</v>
      </c>
      <c r="J716" s="25">
        <v>-37.6</v>
      </c>
      <c r="K716" s="26" t="s">
        <v>1191</v>
      </c>
      <c r="L716" s="27" t="str">
        <f t="shared" si="225"/>
        <v>No</v>
      </c>
    </row>
    <row r="717" spans="1:12" x14ac:dyDescent="0.25">
      <c r="A717" s="39" t="s">
        <v>701</v>
      </c>
      <c r="B717" s="22" t="s">
        <v>49</v>
      </c>
      <c r="C717" s="23">
        <v>642</v>
      </c>
      <c r="D717" s="24" t="str">
        <f t="shared" si="222"/>
        <v>N/A</v>
      </c>
      <c r="E717" s="23">
        <v>554</v>
      </c>
      <c r="F717" s="24" t="str">
        <f t="shared" si="223"/>
        <v>N/A</v>
      </c>
      <c r="G717" s="23">
        <v>432</v>
      </c>
      <c r="H717" s="24" t="str">
        <f t="shared" si="224"/>
        <v>N/A</v>
      </c>
      <c r="I717" s="25">
        <v>-13.7</v>
      </c>
      <c r="J717" s="25">
        <v>-22</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1021</v>
      </c>
      <c r="D719" s="24" t="str">
        <f t="shared" si="222"/>
        <v>N/A</v>
      </c>
      <c r="E719" s="23">
        <v>278</v>
      </c>
      <c r="F719" s="24" t="str">
        <f t="shared" si="223"/>
        <v>N/A</v>
      </c>
      <c r="G719" s="23">
        <v>11</v>
      </c>
      <c r="H719" s="24" t="str">
        <f t="shared" si="224"/>
        <v>N/A</v>
      </c>
      <c r="I719" s="25">
        <v>-72.8</v>
      </c>
      <c r="J719" s="25">
        <v>-98.6</v>
      </c>
      <c r="K719" s="26" t="s">
        <v>1191</v>
      </c>
      <c r="L719" s="27" t="str">
        <f t="shared" si="225"/>
        <v>No</v>
      </c>
    </row>
    <row r="720" spans="1:12" x14ac:dyDescent="0.25">
      <c r="A720" s="39" t="s">
        <v>704</v>
      </c>
      <c r="B720" s="22" t="s">
        <v>49</v>
      </c>
      <c r="C720" s="23">
        <v>479</v>
      </c>
      <c r="D720" s="24" t="str">
        <f t="shared" si="222"/>
        <v>N/A</v>
      </c>
      <c r="E720" s="23">
        <v>196</v>
      </c>
      <c r="F720" s="24" t="str">
        <f t="shared" si="223"/>
        <v>N/A</v>
      </c>
      <c r="G720" s="23">
        <v>187</v>
      </c>
      <c r="H720" s="24" t="str">
        <f t="shared" si="224"/>
        <v>N/A</v>
      </c>
      <c r="I720" s="25">
        <v>-59.1</v>
      </c>
      <c r="J720" s="25">
        <v>-4.59</v>
      </c>
      <c r="K720" s="26" t="s">
        <v>1191</v>
      </c>
      <c r="L720" s="27" t="str">
        <f t="shared" si="225"/>
        <v>Yes</v>
      </c>
    </row>
    <row r="721" spans="1:12" x14ac:dyDescent="0.25">
      <c r="A721" s="39" t="s">
        <v>705</v>
      </c>
      <c r="B721" s="22" t="s">
        <v>49</v>
      </c>
      <c r="C721" s="23">
        <v>54</v>
      </c>
      <c r="D721" s="24" t="str">
        <f t="shared" ref="D721:D745" si="226">IF($B721="N/A","N/A",IF(C721&gt;10,"No",IF(C721&lt;-10,"No","Yes")))</f>
        <v>N/A</v>
      </c>
      <c r="E721" s="23">
        <v>40</v>
      </c>
      <c r="F721" s="24" t="str">
        <f t="shared" ref="F721:F745" si="227">IF($B721="N/A","N/A",IF(E721&gt;10,"No",IF(E721&lt;-10,"No","Yes")))</f>
        <v>N/A</v>
      </c>
      <c r="G721" s="23">
        <v>43</v>
      </c>
      <c r="H721" s="24" t="str">
        <f t="shared" ref="H721:H745" si="228">IF($B721="N/A","N/A",IF(G721&gt;10,"No",IF(G721&lt;-10,"No","Yes")))</f>
        <v>N/A</v>
      </c>
      <c r="I721" s="25">
        <v>-25.9</v>
      </c>
      <c r="J721" s="25">
        <v>7.5</v>
      </c>
      <c r="K721" s="26" t="s">
        <v>1191</v>
      </c>
      <c r="L721" s="27" t="str">
        <f t="shared" ref="L721:L745" si="229">IF(J721="Div by 0", "N/A", IF(K721="N/A","N/A", IF(J721&gt;VALUE(MID(K721,1,2)), "No", IF(J721&lt;-1*VALUE(MID(K721,1,2)), "No", "Yes"))))</f>
        <v>Yes</v>
      </c>
    </row>
    <row r="722" spans="1:12" x14ac:dyDescent="0.25">
      <c r="A722" s="42" t="s">
        <v>526</v>
      </c>
      <c r="B722" s="22" t="s">
        <v>49</v>
      </c>
      <c r="C722" s="23">
        <v>95535</v>
      </c>
      <c r="D722" s="24" t="str">
        <f t="shared" si="226"/>
        <v>N/A</v>
      </c>
      <c r="E722" s="23">
        <v>94313</v>
      </c>
      <c r="F722" s="24" t="str">
        <f t="shared" si="227"/>
        <v>N/A</v>
      </c>
      <c r="G722" s="23">
        <v>95685</v>
      </c>
      <c r="H722" s="24" t="str">
        <f t="shared" si="228"/>
        <v>N/A</v>
      </c>
      <c r="I722" s="25">
        <v>-1.28</v>
      </c>
      <c r="J722" s="25">
        <v>1.4550000000000001</v>
      </c>
      <c r="K722" s="26" t="s">
        <v>1191</v>
      </c>
      <c r="L722" s="27" t="str">
        <f t="shared" si="229"/>
        <v>Yes</v>
      </c>
    </row>
    <row r="723" spans="1:12" x14ac:dyDescent="0.25">
      <c r="A723" s="39" t="s">
        <v>706</v>
      </c>
      <c r="B723" s="22" t="s">
        <v>49</v>
      </c>
      <c r="C723" s="23">
        <v>87298</v>
      </c>
      <c r="D723" s="24" t="str">
        <f t="shared" si="226"/>
        <v>N/A</v>
      </c>
      <c r="E723" s="23">
        <v>85895</v>
      </c>
      <c r="F723" s="24" t="str">
        <f t="shared" si="227"/>
        <v>N/A</v>
      </c>
      <c r="G723" s="23">
        <v>86952</v>
      </c>
      <c r="H723" s="24" t="str">
        <f t="shared" si="228"/>
        <v>N/A</v>
      </c>
      <c r="I723" s="25">
        <v>-1.61</v>
      </c>
      <c r="J723" s="25">
        <v>1.2310000000000001</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1055</v>
      </c>
      <c r="D725" s="24" t="str">
        <f t="shared" si="226"/>
        <v>N/A</v>
      </c>
      <c r="E725" s="23">
        <v>443</v>
      </c>
      <c r="F725" s="24" t="str">
        <f t="shared" si="227"/>
        <v>N/A</v>
      </c>
      <c r="G725" s="23">
        <v>290</v>
      </c>
      <c r="H725" s="24" t="str">
        <f t="shared" si="228"/>
        <v>N/A</v>
      </c>
      <c r="I725" s="25">
        <v>-58</v>
      </c>
      <c r="J725" s="25">
        <v>-34.5</v>
      </c>
      <c r="K725" s="26" t="s">
        <v>1191</v>
      </c>
      <c r="L725" s="27" t="str">
        <f t="shared" si="229"/>
        <v>No</v>
      </c>
    </row>
    <row r="726" spans="1:12" x14ac:dyDescent="0.25">
      <c r="A726" s="39" t="s">
        <v>722</v>
      </c>
      <c r="B726" s="22" t="s">
        <v>49</v>
      </c>
      <c r="C726" s="23">
        <v>2339</v>
      </c>
      <c r="D726" s="24" t="str">
        <f t="shared" si="226"/>
        <v>N/A</v>
      </c>
      <c r="E726" s="23">
        <v>2773</v>
      </c>
      <c r="F726" s="24" t="str">
        <f t="shared" si="227"/>
        <v>N/A</v>
      </c>
      <c r="G726" s="23">
        <v>2823</v>
      </c>
      <c r="H726" s="24" t="str">
        <f t="shared" si="228"/>
        <v>N/A</v>
      </c>
      <c r="I726" s="25">
        <v>18.55</v>
      </c>
      <c r="J726" s="25">
        <v>1.8029999999999999</v>
      </c>
      <c r="K726" s="26" t="s">
        <v>1191</v>
      </c>
      <c r="L726" s="27" t="str">
        <f t="shared" si="229"/>
        <v>Yes</v>
      </c>
    </row>
    <row r="727" spans="1:12" x14ac:dyDescent="0.25">
      <c r="A727" s="39" t="s">
        <v>708</v>
      </c>
      <c r="B727" s="22" t="s">
        <v>49</v>
      </c>
      <c r="C727" s="23">
        <v>4843</v>
      </c>
      <c r="D727" s="24" t="str">
        <f t="shared" si="226"/>
        <v>N/A</v>
      </c>
      <c r="E727" s="23">
        <v>5202</v>
      </c>
      <c r="F727" s="24" t="str">
        <f t="shared" si="227"/>
        <v>N/A</v>
      </c>
      <c r="G727" s="23">
        <v>5620</v>
      </c>
      <c r="H727" s="24" t="str">
        <f t="shared" si="228"/>
        <v>N/A</v>
      </c>
      <c r="I727" s="25">
        <v>7.4130000000000003</v>
      </c>
      <c r="J727" s="25">
        <v>8.0350000000000001</v>
      </c>
      <c r="K727" s="26" t="s">
        <v>1191</v>
      </c>
      <c r="L727" s="27" t="str">
        <f t="shared" si="229"/>
        <v>Yes</v>
      </c>
    </row>
    <row r="728" spans="1:12" x14ac:dyDescent="0.25">
      <c r="A728" s="42" t="s">
        <v>529</v>
      </c>
      <c r="B728" s="22" t="s">
        <v>49</v>
      </c>
      <c r="C728" s="23">
        <v>366380</v>
      </c>
      <c r="D728" s="24" t="str">
        <f t="shared" si="226"/>
        <v>N/A</v>
      </c>
      <c r="E728" s="23">
        <v>367046</v>
      </c>
      <c r="F728" s="24" t="str">
        <f t="shared" si="227"/>
        <v>N/A</v>
      </c>
      <c r="G728" s="23">
        <v>385202</v>
      </c>
      <c r="H728" s="24" t="str">
        <f t="shared" si="228"/>
        <v>N/A</v>
      </c>
      <c r="I728" s="25">
        <v>0.18179999999999999</v>
      </c>
      <c r="J728" s="25">
        <v>4.9470000000000001</v>
      </c>
      <c r="K728" s="26" t="s">
        <v>1191</v>
      </c>
      <c r="L728" s="27" t="str">
        <f t="shared" si="229"/>
        <v>Yes</v>
      </c>
    </row>
    <row r="729" spans="1:12" x14ac:dyDescent="0.25">
      <c r="A729" s="39" t="s">
        <v>709</v>
      </c>
      <c r="B729" s="22" t="s">
        <v>49</v>
      </c>
      <c r="C729" s="23">
        <v>72646</v>
      </c>
      <c r="D729" s="24" t="str">
        <f t="shared" si="226"/>
        <v>N/A</v>
      </c>
      <c r="E729" s="23">
        <v>79752</v>
      </c>
      <c r="F729" s="24" t="str">
        <f t="shared" si="227"/>
        <v>N/A</v>
      </c>
      <c r="G729" s="23">
        <v>87882</v>
      </c>
      <c r="H729" s="24" t="str">
        <f t="shared" si="228"/>
        <v>N/A</v>
      </c>
      <c r="I729" s="25">
        <v>9.782</v>
      </c>
      <c r="J729" s="25">
        <v>10.19</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288443</v>
      </c>
      <c r="D732" s="24" t="str">
        <f t="shared" si="226"/>
        <v>N/A</v>
      </c>
      <c r="E732" s="23">
        <v>281766</v>
      </c>
      <c r="F732" s="24" t="str">
        <f t="shared" si="227"/>
        <v>N/A</v>
      </c>
      <c r="G732" s="23">
        <v>291302</v>
      </c>
      <c r="H732" s="24" t="str">
        <f t="shared" si="228"/>
        <v>N/A</v>
      </c>
      <c r="I732" s="25">
        <v>-2.31</v>
      </c>
      <c r="J732" s="25">
        <v>3.3839999999999999</v>
      </c>
      <c r="K732" s="26" t="s">
        <v>1191</v>
      </c>
      <c r="L732" s="27" t="str">
        <f t="shared" si="229"/>
        <v>Yes</v>
      </c>
    </row>
    <row r="733" spans="1:12" x14ac:dyDescent="0.25">
      <c r="A733" s="39" t="s">
        <v>713</v>
      </c>
      <c r="B733" s="22" t="s">
        <v>49</v>
      </c>
      <c r="C733" s="23">
        <v>11</v>
      </c>
      <c r="D733" s="24" t="str">
        <f t="shared" si="226"/>
        <v>N/A</v>
      </c>
      <c r="E733" s="23">
        <v>0</v>
      </c>
      <c r="F733" s="24" t="str">
        <f t="shared" si="227"/>
        <v>N/A</v>
      </c>
      <c r="G733" s="23">
        <v>0</v>
      </c>
      <c r="H733" s="24" t="str">
        <f t="shared" si="228"/>
        <v>N/A</v>
      </c>
      <c r="I733" s="25">
        <v>-100</v>
      </c>
      <c r="J733" s="25" t="s">
        <v>1205</v>
      </c>
      <c r="K733" s="26" t="s">
        <v>1191</v>
      </c>
      <c r="L733" s="27" t="str">
        <f t="shared" si="229"/>
        <v>N/A</v>
      </c>
    </row>
    <row r="734" spans="1:12" x14ac:dyDescent="0.25">
      <c r="A734" s="39" t="s">
        <v>714</v>
      </c>
      <c r="B734" s="22" t="s">
        <v>49</v>
      </c>
      <c r="C734" s="23">
        <v>5290</v>
      </c>
      <c r="D734" s="24" t="str">
        <f t="shared" si="226"/>
        <v>N/A</v>
      </c>
      <c r="E734" s="23">
        <v>5528</v>
      </c>
      <c r="F734" s="24" t="str">
        <f t="shared" si="227"/>
        <v>N/A</v>
      </c>
      <c r="G734" s="23">
        <v>6018</v>
      </c>
      <c r="H734" s="24" t="str">
        <f t="shared" si="228"/>
        <v>N/A</v>
      </c>
      <c r="I734" s="25">
        <v>4.4989999999999997</v>
      </c>
      <c r="J734" s="25">
        <v>8.8640000000000008</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84699</v>
      </c>
      <c r="D736" s="24" t="str">
        <f t="shared" si="226"/>
        <v>N/A</v>
      </c>
      <c r="E736" s="23">
        <v>86454</v>
      </c>
      <c r="F736" s="24" t="str">
        <f t="shared" si="227"/>
        <v>N/A</v>
      </c>
      <c r="G736" s="23">
        <v>91464</v>
      </c>
      <c r="H736" s="24" t="str">
        <f t="shared" si="228"/>
        <v>N/A</v>
      </c>
      <c r="I736" s="25">
        <v>2.0720000000000001</v>
      </c>
      <c r="J736" s="25">
        <v>5.7949999999999999</v>
      </c>
      <c r="K736" s="26" t="s">
        <v>1191</v>
      </c>
      <c r="L736" s="27" t="str">
        <f t="shared" si="229"/>
        <v>Yes</v>
      </c>
    </row>
    <row r="737" spans="1:12" x14ac:dyDescent="0.25">
      <c r="A737" s="39" t="s">
        <v>716</v>
      </c>
      <c r="B737" s="22" t="s">
        <v>49</v>
      </c>
      <c r="C737" s="23">
        <v>48462</v>
      </c>
      <c r="D737" s="24" t="str">
        <f t="shared" si="226"/>
        <v>N/A</v>
      </c>
      <c r="E737" s="23">
        <v>51810</v>
      </c>
      <c r="F737" s="24" t="str">
        <f t="shared" si="227"/>
        <v>N/A</v>
      </c>
      <c r="G737" s="23">
        <v>57972</v>
      </c>
      <c r="H737" s="24" t="str">
        <f t="shared" si="228"/>
        <v>N/A</v>
      </c>
      <c r="I737" s="25">
        <v>6.9089999999999998</v>
      </c>
      <c r="J737" s="25">
        <v>11.89</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20948</v>
      </c>
      <c r="D740" s="24" t="str">
        <f t="shared" si="226"/>
        <v>N/A</v>
      </c>
      <c r="E740" s="23">
        <v>20327</v>
      </c>
      <c r="F740" s="24" t="str">
        <f t="shared" si="227"/>
        <v>N/A</v>
      </c>
      <c r="G740" s="23">
        <v>19597</v>
      </c>
      <c r="H740" s="24" t="str">
        <f t="shared" si="228"/>
        <v>N/A</v>
      </c>
      <c r="I740" s="25">
        <v>-2.96</v>
      </c>
      <c r="J740" s="25">
        <v>-3.59</v>
      </c>
      <c r="K740" s="26" t="s">
        <v>1191</v>
      </c>
      <c r="L740" s="27" t="str">
        <f t="shared" si="229"/>
        <v>Yes</v>
      </c>
    </row>
    <row r="741" spans="1:12" x14ac:dyDescent="0.25">
      <c r="A741" s="39" t="s">
        <v>720</v>
      </c>
      <c r="B741" s="22" t="s">
        <v>49</v>
      </c>
      <c r="C741" s="23">
        <v>0</v>
      </c>
      <c r="D741" s="24" t="str">
        <f t="shared" si="226"/>
        <v>N/A</v>
      </c>
      <c r="E741" s="23">
        <v>0</v>
      </c>
      <c r="F741" s="24" t="str">
        <f t="shared" si="227"/>
        <v>N/A</v>
      </c>
      <c r="G741" s="23">
        <v>0</v>
      </c>
      <c r="H741" s="24" t="str">
        <f t="shared" si="228"/>
        <v>N/A</v>
      </c>
      <c r="I741" s="25" t="s">
        <v>1205</v>
      </c>
      <c r="J741" s="25" t="s">
        <v>1205</v>
      </c>
      <c r="K741" s="26" t="s">
        <v>1191</v>
      </c>
      <c r="L741" s="27" t="str">
        <f t="shared" si="229"/>
        <v>N/A</v>
      </c>
    </row>
    <row r="742" spans="1:12" x14ac:dyDescent="0.25">
      <c r="A742" s="39" t="s">
        <v>721</v>
      </c>
      <c r="B742" s="22" t="s">
        <v>49</v>
      </c>
      <c r="C742" s="23">
        <v>15289</v>
      </c>
      <c r="D742" s="24" t="str">
        <f t="shared" si="226"/>
        <v>N/A</v>
      </c>
      <c r="E742" s="23">
        <v>14317</v>
      </c>
      <c r="F742" s="24" t="str">
        <f t="shared" si="227"/>
        <v>N/A</v>
      </c>
      <c r="G742" s="23">
        <v>13895</v>
      </c>
      <c r="H742" s="24" t="str">
        <f t="shared" si="228"/>
        <v>N/A</v>
      </c>
      <c r="I742" s="25">
        <v>-6.36</v>
      </c>
      <c r="J742" s="25">
        <v>-2.95</v>
      </c>
      <c r="K742" s="26" t="s">
        <v>1191</v>
      </c>
      <c r="L742" s="27" t="str">
        <f t="shared" si="229"/>
        <v>Yes</v>
      </c>
    </row>
    <row r="743" spans="1:12" x14ac:dyDescent="0.25">
      <c r="A743" s="42" t="s">
        <v>737</v>
      </c>
      <c r="B743" s="22" t="s">
        <v>49</v>
      </c>
      <c r="C743" s="23">
        <v>2949</v>
      </c>
      <c r="D743" s="24" t="str">
        <f t="shared" si="226"/>
        <v>N/A</v>
      </c>
      <c r="E743" s="23">
        <v>1670</v>
      </c>
      <c r="F743" s="24" t="str">
        <f t="shared" si="227"/>
        <v>N/A</v>
      </c>
      <c r="G743" s="23">
        <v>1011</v>
      </c>
      <c r="H743" s="24" t="str">
        <f t="shared" si="228"/>
        <v>N/A</v>
      </c>
      <c r="I743" s="25">
        <v>-43.4</v>
      </c>
      <c r="J743" s="25">
        <v>-39.5</v>
      </c>
      <c r="K743" s="26" t="s">
        <v>1191</v>
      </c>
      <c r="L743" s="27" t="str">
        <f t="shared" si="229"/>
        <v>No</v>
      </c>
    </row>
    <row r="744" spans="1:12" x14ac:dyDescent="0.25">
      <c r="A744" s="37" t="s">
        <v>353</v>
      </c>
      <c r="B744" s="22" t="s">
        <v>49</v>
      </c>
      <c r="C744" s="28">
        <v>1841298886</v>
      </c>
      <c r="D744" s="24" t="str">
        <f t="shared" si="226"/>
        <v>N/A</v>
      </c>
      <c r="E744" s="28">
        <v>1936187401</v>
      </c>
      <c r="F744" s="24" t="str">
        <f t="shared" si="227"/>
        <v>N/A</v>
      </c>
      <c r="G744" s="28">
        <v>2148413695</v>
      </c>
      <c r="H744" s="24" t="str">
        <f t="shared" si="228"/>
        <v>N/A</v>
      </c>
      <c r="I744" s="25">
        <v>5.1529999999999996</v>
      </c>
      <c r="J744" s="25">
        <v>10.96</v>
      </c>
      <c r="K744" s="26" t="s">
        <v>1191</v>
      </c>
      <c r="L744" s="27" t="str">
        <f t="shared" si="229"/>
        <v>Yes</v>
      </c>
    </row>
    <row r="745" spans="1:12" x14ac:dyDescent="0.25">
      <c r="A745" s="37" t="s">
        <v>354</v>
      </c>
      <c r="B745" s="22" t="s">
        <v>49</v>
      </c>
      <c r="C745" s="28">
        <v>3355.0753193</v>
      </c>
      <c r="D745" s="24" t="str">
        <f t="shared" si="226"/>
        <v>N/A</v>
      </c>
      <c r="E745" s="28">
        <v>3527.5176240000001</v>
      </c>
      <c r="F745" s="24" t="str">
        <f t="shared" si="227"/>
        <v>N/A</v>
      </c>
      <c r="G745" s="28">
        <v>3749.3018443999999</v>
      </c>
      <c r="H745" s="24" t="str">
        <f t="shared" si="228"/>
        <v>N/A</v>
      </c>
      <c r="I745" s="25">
        <v>5.14</v>
      </c>
      <c r="J745" s="25">
        <v>6.2869999999999999</v>
      </c>
      <c r="K745" s="26" t="s">
        <v>1191</v>
      </c>
      <c r="L745" s="27" t="str">
        <f t="shared" si="229"/>
        <v>Yes</v>
      </c>
    </row>
    <row r="746" spans="1:12" x14ac:dyDescent="0.25">
      <c r="A746" s="37" t="s">
        <v>355</v>
      </c>
      <c r="B746" s="22" t="s">
        <v>49</v>
      </c>
      <c r="C746" s="28">
        <v>3908.4100723000001</v>
      </c>
      <c r="D746" s="24" t="str">
        <f>IF($B746="N/A","N/A",IF(C746&gt;10,"No",IF(C746&lt;-10,"No","Yes")))</f>
        <v>N/A</v>
      </c>
      <c r="E746" s="28">
        <v>3997.9917012999999</v>
      </c>
      <c r="F746" s="24" t="str">
        <f>IF($B746="N/A","N/A",IF(E746&gt;10,"No",IF(E746&lt;-10,"No","Yes")))</f>
        <v>N/A</v>
      </c>
      <c r="G746" s="28">
        <v>4168.6416589999999</v>
      </c>
      <c r="H746" s="24" t="str">
        <f>IF($B746="N/A","N/A",IF(G746&gt;10,"No",IF(G746&lt;-10,"No","Yes")))</f>
        <v>N/A</v>
      </c>
      <c r="I746" s="25">
        <v>2.2919999999999998</v>
      </c>
      <c r="J746" s="25">
        <v>4.2679999999999998</v>
      </c>
      <c r="K746" s="26" t="s">
        <v>1191</v>
      </c>
      <c r="L746" s="27" t="str">
        <f>IF(J746="Div by 0", "N/A", IF(K746="N/A","N/A", IF(J746&gt;VALUE(MID(K746,1,2)), "No", IF(J746&lt;-1*VALUE(MID(K746,1,2)), "No", "Yes"))))</f>
        <v>Yes</v>
      </c>
    </row>
    <row r="747" spans="1:12" x14ac:dyDescent="0.25">
      <c r="A747" s="44" t="s">
        <v>532</v>
      </c>
      <c r="B747" s="22" t="s">
        <v>49</v>
      </c>
      <c r="C747" s="28">
        <v>0</v>
      </c>
      <c r="D747" s="24" t="str">
        <f t="shared" ref="D747:D750" si="230">IF($B747="N/A","N/A",IF(C747&gt;10,"No",IF(C747&lt;-10,"No","Yes")))</f>
        <v>N/A</v>
      </c>
      <c r="E747" s="28">
        <v>0</v>
      </c>
      <c r="F747" s="24" t="str">
        <f t="shared" ref="F747:F750" si="231">IF($B747="N/A","N/A",IF(E747&gt;10,"No",IF(E747&lt;-10,"No","Yes")))</f>
        <v>N/A</v>
      </c>
      <c r="G747" s="28">
        <v>0</v>
      </c>
      <c r="H747" s="24" t="str">
        <f t="shared" ref="H747:H750" si="232">IF($B747="N/A","N/A",IF(G747&gt;10,"No",IF(G747&lt;-10,"No","Yes")))</f>
        <v>N/A</v>
      </c>
      <c r="I747" s="25" t="s">
        <v>1205</v>
      </c>
      <c r="J747" s="25" t="s">
        <v>1205</v>
      </c>
      <c r="K747" s="26" t="s">
        <v>1191</v>
      </c>
      <c r="L747" s="27" t="str">
        <f t="shared" ref="L747:L749" si="233">IF(J747="Div by 0", "N/A", IF(K747="N/A","N/A", IF(J747&gt;VALUE(MID(K747,1,2)), "No", IF(J747&lt;-1*VALUE(MID(K747,1,2)), "No", "Yes"))))</f>
        <v>N/A</v>
      </c>
    </row>
    <row r="748" spans="1:12" x14ac:dyDescent="0.25">
      <c r="A748" s="45" t="s">
        <v>849</v>
      </c>
      <c r="B748" s="26" t="s">
        <v>121</v>
      </c>
      <c r="C748" s="30">
        <v>0</v>
      </c>
      <c r="D748" s="24" t="str">
        <f>IF($B748="N/A","N/A",IF(C748&gt;0,"No",IF(C748&lt;0,"No","Yes")))</f>
        <v>Yes</v>
      </c>
      <c r="E748" s="30">
        <v>0</v>
      </c>
      <c r="F748" s="24" t="str">
        <f>IF($B748="N/A","N/A",IF(E748&gt;0,"No",IF(E748&lt;0,"No","Yes")))</f>
        <v>Yes</v>
      </c>
      <c r="G748" s="30">
        <v>0</v>
      </c>
      <c r="H748" s="24" t="str">
        <f>IF($B748="N/A","N/A",IF(G748&gt;0,"No",IF(G748&lt;0,"No","Yes")))</f>
        <v>Yes</v>
      </c>
      <c r="I748" s="25" t="s">
        <v>1205</v>
      </c>
      <c r="J748" s="25" t="s">
        <v>1205</v>
      </c>
      <c r="K748" s="26" t="s">
        <v>1191</v>
      </c>
      <c r="L748" s="27" t="str">
        <f t="shared" si="233"/>
        <v>N/A</v>
      </c>
    </row>
    <row r="749" spans="1:12" x14ac:dyDescent="0.25">
      <c r="A749" s="45" t="s">
        <v>835</v>
      </c>
      <c r="B749" s="22" t="s">
        <v>49</v>
      </c>
      <c r="C749" s="28">
        <v>0</v>
      </c>
      <c r="D749" s="24" t="str">
        <f t="shared" si="230"/>
        <v>N/A</v>
      </c>
      <c r="E749" s="28">
        <v>0</v>
      </c>
      <c r="F749" s="24" t="str">
        <f t="shared" si="231"/>
        <v>N/A</v>
      </c>
      <c r="G749" s="28">
        <v>0</v>
      </c>
      <c r="H749" s="24" t="str">
        <f t="shared" si="232"/>
        <v>N/A</v>
      </c>
      <c r="I749" s="25" t="s">
        <v>1205</v>
      </c>
      <c r="J749" s="25" t="s">
        <v>1205</v>
      </c>
      <c r="K749" s="26" t="s">
        <v>1191</v>
      </c>
      <c r="L749" s="27" t="str">
        <f t="shared" si="233"/>
        <v>N/A</v>
      </c>
    </row>
    <row r="750" spans="1:12" x14ac:dyDescent="0.25">
      <c r="A750" s="45" t="s">
        <v>950</v>
      </c>
      <c r="B750" s="22" t="s">
        <v>49</v>
      </c>
      <c r="C750" s="28" t="s">
        <v>49</v>
      </c>
      <c r="D750" s="24" t="str">
        <f t="shared" si="230"/>
        <v>N/A</v>
      </c>
      <c r="E750" s="28" t="s">
        <v>1205</v>
      </c>
      <c r="F750" s="24" t="str">
        <f t="shared" si="231"/>
        <v>N/A</v>
      </c>
      <c r="G750" s="28" t="s">
        <v>1205</v>
      </c>
      <c r="H750" s="24" t="str">
        <f t="shared" si="232"/>
        <v>N/A</v>
      </c>
      <c r="I750" s="25" t="s">
        <v>49</v>
      </c>
      <c r="J750" s="25" t="s">
        <v>1205</v>
      </c>
      <c r="K750" s="26" t="s">
        <v>1191</v>
      </c>
      <c r="L750" s="27" t="str">
        <f>IF(J750="Div by 0", "N/A", IF(OR(J750="N/A",K750="N/A"),"N/A", IF(J750&gt;VALUE(MID(K750,1,2)), "No", IF(J750&lt;-1*VALUE(MID(K750,1,2)), "No", "Yes"))))</f>
        <v>N/A</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6393.9189434999998</v>
      </c>
      <c r="D752" s="24" t="str">
        <f t="shared" ref="D752:D778" si="234">IF($B752="N/A","N/A",IF(C752&gt;10,"No",IF(C752&lt;-10,"No","Yes")))</f>
        <v>N/A</v>
      </c>
      <c r="E752" s="28">
        <v>12065.407303</v>
      </c>
      <c r="F752" s="24" t="str">
        <f t="shared" ref="F752:F778" si="235">IF($B752="N/A","N/A",IF(E752&gt;10,"No",IF(E752&lt;-10,"No","Yes")))</f>
        <v>N/A</v>
      </c>
      <c r="G752" s="28">
        <v>17355.282282</v>
      </c>
      <c r="H752" s="24" t="str">
        <f t="shared" ref="H752:H778" si="236">IF($B752="N/A","N/A",IF(G752&gt;10,"No",IF(G752&lt;-10,"No","Yes")))</f>
        <v>N/A</v>
      </c>
      <c r="I752" s="25">
        <v>88.7</v>
      </c>
      <c r="J752" s="25">
        <v>43.84</v>
      </c>
      <c r="K752" s="26" t="s">
        <v>1191</v>
      </c>
      <c r="L752" s="27" t="str">
        <f t="shared" ref="L752:L778" si="237">IF(J752="Div by 0", "N/A", IF(K752="N/A","N/A", IF(J752&gt;VALUE(MID(K752,1,2)), "No", IF(J752&lt;-1*VALUE(MID(K752,1,2)), "No", "Yes"))))</f>
        <v>No</v>
      </c>
    </row>
    <row r="753" spans="1:12" x14ac:dyDescent="0.25">
      <c r="A753" s="39" t="s">
        <v>701</v>
      </c>
      <c r="B753" s="22" t="s">
        <v>49</v>
      </c>
      <c r="C753" s="28">
        <v>10013.91433</v>
      </c>
      <c r="D753" s="24" t="str">
        <f t="shared" si="234"/>
        <v>N/A</v>
      </c>
      <c r="E753" s="28">
        <v>10791.196750999999</v>
      </c>
      <c r="F753" s="24" t="str">
        <f t="shared" si="235"/>
        <v>N/A</v>
      </c>
      <c r="G753" s="28">
        <v>11046.451389</v>
      </c>
      <c r="H753" s="24" t="str">
        <f t="shared" si="236"/>
        <v>N/A</v>
      </c>
      <c r="I753" s="25">
        <v>7.7619999999999996</v>
      </c>
      <c r="J753" s="25">
        <v>2.3650000000000002</v>
      </c>
      <c r="K753" s="26" t="s">
        <v>1191</v>
      </c>
      <c r="L753" s="27" t="str">
        <f t="shared" si="237"/>
        <v>Yes</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137.26444662</v>
      </c>
      <c r="D755" s="24" t="str">
        <f t="shared" si="234"/>
        <v>N/A</v>
      </c>
      <c r="E755" s="28">
        <v>361.02158272999998</v>
      </c>
      <c r="F755" s="24" t="str">
        <f t="shared" si="235"/>
        <v>N/A</v>
      </c>
      <c r="G755" s="28">
        <v>2055.75</v>
      </c>
      <c r="H755" s="24" t="str">
        <f t="shared" si="236"/>
        <v>N/A</v>
      </c>
      <c r="I755" s="25">
        <v>163</v>
      </c>
      <c r="J755" s="25">
        <v>469.4</v>
      </c>
      <c r="K755" s="26" t="s">
        <v>1191</v>
      </c>
      <c r="L755" s="27" t="str">
        <f t="shared" si="237"/>
        <v>No</v>
      </c>
    </row>
    <row r="756" spans="1:12" x14ac:dyDescent="0.25">
      <c r="A756" s="39" t="s">
        <v>704</v>
      </c>
      <c r="B756" s="22" t="s">
        <v>49</v>
      </c>
      <c r="C756" s="28">
        <v>15445.782880999999</v>
      </c>
      <c r="D756" s="24" t="str">
        <f t="shared" si="234"/>
        <v>N/A</v>
      </c>
      <c r="E756" s="28">
        <v>34018.239796000002</v>
      </c>
      <c r="F756" s="24" t="str">
        <f t="shared" si="235"/>
        <v>N/A</v>
      </c>
      <c r="G756" s="28">
        <v>34858.647059000003</v>
      </c>
      <c r="H756" s="24" t="str">
        <f t="shared" si="236"/>
        <v>N/A</v>
      </c>
      <c r="I756" s="25">
        <v>120.2</v>
      </c>
      <c r="J756" s="25">
        <v>2.4700000000000002</v>
      </c>
      <c r="K756" s="26" t="s">
        <v>1191</v>
      </c>
      <c r="L756" s="27" t="str">
        <f t="shared" si="237"/>
        <v>Yes</v>
      </c>
    </row>
    <row r="757" spans="1:12" x14ac:dyDescent="0.25">
      <c r="A757" s="39" t="s">
        <v>705</v>
      </c>
      <c r="B757" s="22" t="s">
        <v>49</v>
      </c>
      <c r="C757" s="28">
        <v>1359.9259259</v>
      </c>
      <c r="D757" s="24" t="str">
        <f t="shared" si="234"/>
        <v>N/A</v>
      </c>
      <c r="E757" s="28">
        <v>3489.8249999999998</v>
      </c>
      <c r="F757" s="24" t="str">
        <f t="shared" si="235"/>
        <v>N/A</v>
      </c>
      <c r="G757" s="28">
        <v>6040.9534884000004</v>
      </c>
      <c r="H757" s="24" t="str">
        <f t="shared" si="236"/>
        <v>N/A</v>
      </c>
      <c r="I757" s="25">
        <v>156.6</v>
      </c>
      <c r="J757" s="25">
        <v>73.099999999999994</v>
      </c>
      <c r="K757" s="26" t="s">
        <v>1191</v>
      </c>
      <c r="L757" s="27" t="str">
        <f t="shared" si="237"/>
        <v>No</v>
      </c>
    </row>
    <row r="758" spans="1:12" x14ac:dyDescent="0.25">
      <c r="A758" s="42" t="s">
        <v>526</v>
      </c>
      <c r="B758" s="22" t="s">
        <v>49</v>
      </c>
      <c r="C758" s="28">
        <v>9640.6133145000003</v>
      </c>
      <c r="D758" s="24" t="str">
        <f t="shared" si="234"/>
        <v>N/A</v>
      </c>
      <c r="E758" s="28">
        <v>10285.32531</v>
      </c>
      <c r="F758" s="24" t="str">
        <f t="shared" si="235"/>
        <v>N/A</v>
      </c>
      <c r="G758" s="28">
        <v>10856.851522999999</v>
      </c>
      <c r="H758" s="24" t="str">
        <f t="shared" si="236"/>
        <v>N/A</v>
      </c>
      <c r="I758" s="25">
        <v>6.6870000000000003</v>
      </c>
      <c r="J758" s="25">
        <v>5.5570000000000004</v>
      </c>
      <c r="K758" s="26" t="s">
        <v>1191</v>
      </c>
      <c r="L758" s="27" t="str">
        <f t="shared" si="237"/>
        <v>Yes</v>
      </c>
    </row>
    <row r="759" spans="1:12" x14ac:dyDescent="0.25">
      <c r="A759" s="39" t="s">
        <v>706</v>
      </c>
      <c r="B759" s="22" t="s">
        <v>49</v>
      </c>
      <c r="C759" s="28">
        <v>9305.9346490999997</v>
      </c>
      <c r="D759" s="24" t="str">
        <f t="shared" si="234"/>
        <v>N/A</v>
      </c>
      <c r="E759" s="28">
        <v>9948.594959</v>
      </c>
      <c r="F759" s="24" t="str">
        <f t="shared" si="235"/>
        <v>N/A</v>
      </c>
      <c r="G759" s="28">
        <v>10431.049947</v>
      </c>
      <c r="H759" s="24" t="str">
        <f t="shared" si="236"/>
        <v>N/A</v>
      </c>
      <c r="I759" s="25">
        <v>6.9059999999999997</v>
      </c>
      <c r="J759" s="25">
        <v>4.8490000000000002</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5335.6597155999998</v>
      </c>
      <c r="D761" s="24" t="str">
        <f t="shared" si="234"/>
        <v>N/A</v>
      </c>
      <c r="E761" s="28">
        <v>7435.6388262</v>
      </c>
      <c r="F761" s="24" t="str">
        <f t="shared" si="235"/>
        <v>N/A</v>
      </c>
      <c r="G761" s="28">
        <v>16030.393103</v>
      </c>
      <c r="H761" s="24" t="str">
        <f t="shared" si="236"/>
        <v>N/A</v>
      </c>
      <c r="I761" s="25">
        <v>39.36</v>
      </c>
      <c r="J761" s="25">
        <v>115.6</v>
      </c>
      <c r="K761" s="26" t="s">
        <v>1191</v>
      </c>
      <c r="L761" s="27" t="str">
        <f t="shared" si="237"/>
        <v>No</v>
      </c>
    </row>
    <row r="762" spans="1:12" x14ac:dyDescent="0.25">
      <c r="A762" s="39" t="s">
        <v>722</v>
      </c>
      <c r="B762" s="22" t="s">
        <v>49</v>
      </c>
      <c r="C762" s="28">
        <v>22874.185549000002</v>
      </c>
      <c r="D762" s="24" t="str">
        <f t="shared" si="234"/>
        <v>N/A</v>
      </c>
      <c r="E762" s="28">
        <v>20466.870898000001</v>
      </c>
      <c r="F762" s="24" t="str">
        <f t="shared" si="235"/>
        <v>N/A</v>
      </c>
      <c r="G762" s="28">
        <v>21142.232023</v>
      </c>
      <c r="H762" s="24" t="str">
        <f t="shared" si="236"/>
        <v>N/A</v>
      </c>
      <c r="I762" s="25">
        <v>-10.5</v>
      </c>
      <c r="J762" s="25">
        <v>3.3</v>
      </c>
      <c r="K762" s="26" t="s">
        <v>1191</v>
      </c>
      <c r="L762" s="27" t="str">
        <f t="shared" si="237"/>
        <v>Yes</v>
      </c>
    </row>
    <row r="763" spans="1:12" x14ac:dyDescent="0.25">
      <c r="A763" s="39" t="s">
        <v>708</v>
      </c>
      <c r="B763" s="22" t="s">
        <v>49</v>
      </c>
      <c r="C763" s="28">
        <v>10219.836670999999</v>
      </c>
      <c r="D763" s="24" t="str">
        <f t="shared" si="234"/>
        <v>N/A</v>
      </c>
      <c r="E763" s="28">
        <v>10660.649942</v>
      </c>
      <c r="F763" s="24" t="str">
        <f t="shared" si="235"/>
        <v>N/A</v>
      </c>
      <c r="G763" s="28">
        <v>12011.360854</v>
      </c>
      <c r="H763" s="24" t="str">
        <f t="shared" si="236"/>
        <v>N/A</v>
      </c>
      <c r="I763" s="25">
        <v>4.3129999999999997</v>
      </c>
      <c r="J763" s="25">
        <v>12.67</v>
      </c>
      <c r="K763" s="26" t="s">
        <v>1191</v>
      </c>
      <c r="L763" s="27" t="str">
        <f t="shared" si="237"/>
        <v>Yes</v>
      </c>
    </row>
    <row r="764" spans="1:12" x14ac:dyDescent="0.25">
      <c r="A764" s="42" t="s">
        <v>529</v>
      </c>
      <c r="B764" s="22" t="s">
        <v>49</v>
      </c>
      <c r="C764" s="28">
        <v>1654.7949151</v>
      </c>
      <c r="D764" s="24" t="str">
        <f t="shared" si="234"/>
        <v>N/A</v>
      </c>
      <c r="E764" s="28">
        <v>1739.335255</v>
      </c>
      <c r="F764" s="24" t="str">
        <f t="shared" si="235"/>
        <v>N/A</v>
      </c>
      <c r="G764" s="28">
        <v>1941.7224157999999</v>
      </c>
      <c r="H764" s="24" t="str">
        <f t="shared" si="236"/>
        <v>N/A</v>
      </c>
      <c r="I764" s="25">
        <v>5.109</v>
      </c>
      <c r="J764" s="25">
        <v>11.64</v>
      </c>
      <c r="K764" s="26" t="s">
        <v>1191</v>
      </c>
      <c r="L764" s="27" t="str">
        <f t="shared" si="237"/>
        <v>Yes</v>
      </c>
    </row>
    <row r="765" spans="1:12" x14ac:dyDescent="0.25">
      <c r="A765" s="39" t="s">
        <v>709</v>
      </c>
      <c r="B765" s="22" t="s">
        <v>49</v>
      </c>
      <c r="C765" s="28">
        <v>1656.3264185</v>
      </c>
      <c r="D765" s="24" t="str">
        <f t="shared" si="234"/>
        <v>N/A</v>
      </c>
      <c r="E765" s="28">
        <v>1761.5570017</v>
      </c>
      <c r="F765" s="24" t="str">
        <f t="shared" si="235"/>
        <v>N/A</v>
      </c>
      <c r="G765" s="28">
        <v>1947.0184678999999</v>
      </c>
      <c r="H765" s="24" t="str">
        <f t="shared" si="236"/>
        <v>N/A</v>
      </c>
      <c r="I765" s="25">
        <v>6.3529999999999998</v>
      </c>
      <c r="J765" s="25">
        <v>10.53</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1571.3611146999999</v>
      </c>
      <c r="D768" s="24" t="str">
        <f t="shared" si="234"/>
        <v>N/A</v>
      </c>
      <c r="E768" s="28">
        <v>1639.5581617</v>
      </c>
      <c r="F768" s="24" t="str">
        <f t="shared" si="235"/>
        <v>N/A</v>
      </c>
      <c r="G768" s="28">
        <v>1855.7829297000001</v>
      </c>
      <c r="H768" s="24" t="str">
        <f t="shared" si="236"/>
        <v>N/A</v>
      </c>
      <c r="I768" s="25">
        <v>4.34</v>
      </c>
      <c r="J768" s="25">
        <v>13.19</v>
      </c>
      <c r="K768" s="26" t="s">
        <v>1191</v>
      </c>
      <c r="L768" s="27" t="str">
        <f t="shared" si="237"/>
        <v>Yes</v>
      </c>
    </row>
    <row r="769" spans="1:12" x14ac:dyDescent="0.25">
      <c r="A769" s="39" t="s">
        <v>713</v>
      </c>
      <c r="B769" s="22" t="s">
        <v>49</v>
      </c>
      <c r="C769" s="28">
        <v>0</v>
      </c>
      <c r="D769" s="24" t="str">
        <f t="shared" si="234"/>
        <v>N/A</v>
      </c>
      <c r="E769" s="28" t="s">
        <v>1205</v>
      </c>
      <c r="F769" s="24" t="str">
        <f t="shared" si="235"/>
        <v>N/A</v>
      </c>
      <c r="G769" s="28" t="s">
        <v>1205</v>
      </c>
      <c r="H769" s="24" t="str">
        <f t="shared" si="236"/>
        <v>N/A</v>
      </c>
      <c r="I769" s="25" t="s">
        <v>1205</v>
      </c>
      <c r="J769" s="25" t="s">
        <v>1205</v>
      </c>
      <c r="K769" s="26" t="s">
        <v>1191</v>
      </c>
      <c r="L769" s="27" t="str">
        <f t="shared" si="237"/>
        <v>N/A</v>
      </c>
    </row>
    <row r="770" spans="1:12" x14ac:dyDescent="0.25">
      <c r="A770" s="39" t="s">
        <v>714</v>
      </c>
      <c r="B770" s="22" t="s">
        <v>49</v>
      </c>
      <c r="C770" s="28">
        <v>6183.3947070000004</v>
      </c>
      <c r="D770" s="24" t="str">
        <f t="shared" si="234"/>
        <v>N/A</v>
      </c>
      <c r="E770" s="28">
        <v>6504.4517003999999</v>
      </c>
      <c r="F770" s="24" t="str">
        <f t="shared" si="235"/>
        <v>N/A</v>
      </c>
      <c r="G770" s="28">
        <v>6024.2941176000004</v>
      </c>
      <c r="H770" s="24" t="str">
        <f t="shared" si="236"/>
        <v>N/A</v>
      </c>
      <c r="I770" s="25">
        <v>5.1920000000000002</v>
      </c>
      <c r="J770" s="25">
        <v>-7.38</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3541.4595921999999</v>
      </c>
      <c r="D772" s="24" t="str">
        <f t="shared" si="234"/>
        <v>N/A</v>
      </c>
      <c r="E772" s="28">
        <v>3641.7703286999999</v>
      </c>
      <c r="F772" s="24" t="str">
        <f t="shared" si="235"/>
        <v>N/A</v>
      </c>
      <c r="G772" s="28">
        <v>3827.3187373999999</v>
      </c>
      <c r="H772" s="24" t="str">
        <f t="shared" si="236"/>
        <v>N/A</v>
      </c>
      <c r="I772" s="25">
        <v>2.8319999999999999</v>
      </c>
      <c r="J772" s="25">
        <v>5.0949999999999998</v>
      </c>
      <c r="K772" s="26" t="s">
        <v>1191</v>
      </c>
      <c r="L772" s="27" t="str">
        <f t="shared" si="237"/>
        <v>Yes</v>
      </c>
    </row>
    <row r="773" spans="1:12" x14ac:dyDescent="0.25">
      <c r="A773" s="39" t="s">
        <v>716</v>
      </c>
      <c r="B773" s="22" t="s">
        <v>49</v>
      </c>
      <c r="C773" s="28">
        <v>3056.9308943000001</v>
      </c>
      <c r="D773" s="24" t="str">
        <f t="shared" si="234"/>
        <v>N/A</v>
      </c>
      <c r="E773" s="28">
        <v>3219.2862189000002</v>
      </c>
      <c r="F773" s="24" t="str">
        <f t="shared" si="235"/>
        <v>N/A</v>
      </c>
      <c r="G773" s="28">
        <v>3367.1788621999999</v>
      </c>
      <c r="H773" s="24" t="str">
        <f t="shared" si="236"/>
        <v>N/A</v>
      </c>
      <c r="I773" s="25">
        <v>5.3109999999999999</v>
      </c>
      <c r="J773" s="25">
        <v>4.5940000000000003</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3841.6708039</v>
      </c>
      <c r="D776" s="24" t="str">
        <f t="shared" si="234"/>
        <v>N/A</v>
      </c>
      <c r="E776" s="28">
        <v>3879.7240124</v>
      </c>
      <c r="F776" s="24" t="str">
        <f t="shared" si="235"/>
        <v>N/A</v>
      </c>
      <c r="G776" s="28">
        <v>4140.1863550999997</v>
      </c>
      <c r="H776" s="24" t="str">
        <f t="shared" si="236"/>
        <v>N/A</v>
      </c>
      <c r="I776" s="25">
        <v>0.99050000000000005</v>
      </c>
      <c r="J776" s="25">
        <v>6.7130000000000001</v>
      </c>
      <c r="K776" s="26" t="s">
        <v>1191</v>
      </c>
      <c r="L776" s="27" t="str">
        <f t="shared" si="237"/>
        <v>Yes</v>
      </c>
    </row>
    <row r="777" spans="1:12" x14ac:dyDescent="0.25">
      <c r="A777" s="39" t="s">
        <v>720</v>
      </c>
      <c r="B777" s="22" t="s">
        <v>49</v>
      </c>
      <c r="C777" s="28" t="s">
        <v>1205</v>
      </c>
      <c r="D777" s="24" t="str">
        <f t="shared" si="234"/>
        <v>N/A</v>
      </c>
      <c r="E777" s="28" t="s">
        <v>1205</v>
      </c>
      <c r="F777" s="24" t="str">
        <f t="shared" si="235"/>
        <v>N/A</v>
      </c>
      <c r="G777" s="28" t="s">
        <v>1205</v>
      </c>
      <c r="H777" s="24" t="str">
        <f t="shared" si="236"/>
        <v>N/A</v>
      </c>
      <c r="I777" s="25" t="s">
        <v>1205</v>
      </c>
      <c r="J777" s="25" t="s">
        <v>1205</v>
      </c>
      <c r="K777" s="26" t="s">
        <v>1191</v>
      </c>
      <c r="L777" s="27" t="str">
        <f t="shared" si="237"/>
        <v>N/A</v>
      </c>
    </row>
    <row r="778" spans="1:12" x14ac:dyDescent="0.25">
      <c r="A778" s="39" t="s">
        <v>721</v>
      </c>
      <c r="B778" s="22" t="s">
        <v>49</v>
      </c>
      <c r="C778" s="28">
        <v>4665.9546732999997</v>
      </c>
      <c r="D778" s="24" t="str">
        <f t="shared" si="234"/>
        <v>N/A</v>
      </c>
      <c r="E778" s="28">
        <v>4832.8031711000003</v>
      </c>
      <c r="F778" s="24" t="str">
        <f t="shared" si="235"/>
        <v>N/A</v>
      </c>
      <c r="G778" s="28">
        <v>5305.8334653000002</v>
      </c>
      <c r="H778" s="24" t="str">
        <f t="shared" si="236"/>
        <v>N/A</v>
      </c>
      <c r="I778" s="25">
        <v>3.5760000000000001</v>
      </c>
      <c r="J778" s="25">
        <v>9.7880000000000003</v>
      </c>
      <c r="K778" s="26" t="s">
        <v>1191</v>
      </c>
      <c r="L778" s="27" t="str">
        <f t="shared" si="237"/>
        <v>Yes</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490256413</v>
      </c>
      <c r="D780" s="24" t="str">
        <f t="shared" ref="D780:D832" si="238">IF($B780="N/A","N/A",IF(C780&gt;10,"No",IF(C780&lt;-10,"No","Yes")))</f>
        <v>N/A</v>
      </c>
      <c r="E780" s="28">
        <v>531223842</v>
      </c>
      <c r="F780" s="24" t="str">
        <f t="shared" ref="F780:F832" si="239">IF($B780="N/A","N/A",IF(E780&gt;10,"No",IF(E780&lt;-10,"No","Yes")))</f>
        <v>N/A</v>
      </c>
      <c r="G780" s="28">
        <v>576451420</v>
      </c>
      <c r="H780" s="24" t="str">
        <f t="shared" ref="H780:H832" si="240">IF($B780="N/A","N/A",IF(G780&gt;10,"No",IF(G780&lt;-10,"No","Yes")))</f>
        <v>N/A</v>
      </c>
      <c r="I780" s="25">
        <v>8.3559999999999999</v>
      </c>
      <c r="J780" s="25">
        <v>8.5139999999999993</v>
      </c>
      <c r="K780" s="26" t="s">
        <v>1191</v>
      </c>
      <c r="L780" s="27" t="str">
        <f t="shared" ref="L780:L832" si="241">IF(J780="Div by 0", "N/A", IF(K780="N/A","N/A", IF(J780&gt;VALUE(MID(K780,1,2)), "No", IF(J780&lt;-1*VALUE(MID(K780,1,2)), "No", "Yes"))))</f>
        <v>Yes</v>
      </c>
    </row>
    <row r="781" spans="1:12" x14ac:dyDescent="0.25">
      <c r="A781" s="37" t="s">
        <v>94</v>
      </c>
      <c r="B781" s="22" t="s">
        <v>49</v>
      </c>
      <c r="C781" s="23">
        <v>63276</v>
      </c>
      <c r="D781" s="24" t="str">
        <f t="shared" si="238"/>
        <v>N/A</v>
      </c>
      <c r="E781" s="23">
        <v>63714</v>
      </c>
      <c r="F781" s="24" t="str">
        <f t="shared" si="239"/>
        <v>N/A</v>
      </c>
      <c r="G781" s="23">
        <v>65424</v>
      </c>
      <c r="H781" s="24" t="str">
        <f t="shared" si="240"/>
        <v>N/A</v>
      </c>
      <c r="I781" s="25">
        <v>0.69220000000000004</v>
      </c>
      <c r="J781" s="25">
        <v>2.6840000000000002</v>
      </c>
      <c r="K781" s="26" t="s">
        <v>1191</v>
      </c>
      <c r="L781" s="27" t="str">
        <f t="shared" si="241"/>
        <v>Yes</v>
      </c>
    </row>
    <row r="782" spans="1:12" x14ac:dyDescent="0.25">
      <c r="A782" s="37" t="s">
        <v>359</v>
      </c>
      <c r="B782" s="22" t="s">
        <v>49</v>
      </c>
      <c r="C782" s="28">
        <v>7747.9046242000004</v>
      </c>
      <c r="D782" s="24" t="str">
        <f t="shared" si="238"/>
        <v>N/A</v>
      </c>
      <c r="E782" s="28">
        <v>8337.6313212000005</v>
      </c>
      <c r="F782" s="24" t="str">
        <f t="shared" si="239"/>
        <v>N/A</v>
      </c>
      <c r="G782" s="28">
        <v>8811.0084984000005</v>
      </c>
      <c r="H782" s="24" t="str">
        <f t="shared" si="240"/>
        <v>N/A</v>
      </c>
      <c r="I782" s="25">
        <v>7.6109999999999998</v>
      </c>
      <c r="J782" s="25">
        <v>5.6779999999999999</v>
      </c>
      <c r="K782" s="26" t="s">
        <v>1191</v>
      </c>
      <c r="L782" s="27" t="str">
        <f t="shared" si="241"/>
        <v>Yes</v>
      </c>
    </row>
    <row r="783" spans="1:12" x14ac:dyDescent="0.25">
      <c r="A783" s="37" t="s">
        <v>360</v>
      </c>
      <c r="B783" s="22" t="s">
        <v>49</v>
      </c>
      <c r="C783" s="23">
        <v>6.3908748972999998</v>
      </c>
      <c r="D783" s="24" t="str">
        <f t="shared" si="238"/>
        <v>N/A</v>
      </c>
      <c r="E783" s="23">
        <v>6.4745424866999999</v>
      </c>
      <c r="F783" s="24" t="str">
        <f t="shared" si="239"/>
        <v>N/A</v>
      </c>
      <c r="G783" s="23">
        <v>6.3931279041</v>
      </c>
      <c r="H783" s="24" t="str">
        <f t="shared" si="240"/>
        <v>N/A</v>
      </c>
      <c r="I783" s="25">
        <v>1.3089999999999999</v>
      </c>
      <c r="J783" s="25">
        <v>-1.26</v>
      </c>
      <c r="K783" s="26" t="s">
        <v>1191</v>
      </c>
      <c r="L783" s="27" t="str">
        <f t="shared" si="241"/>
        <v>Yes</v>
      </c>
    </row>
    <row r="784" spans="1:12" x14ac:dyDescent="0.25">
      <c r="A784" s="37" t="s">
        <v>361</v>
      </c>
      <c r="B784" s="22" t="s">
        <v>49</v>
      </c>
      <c r="C784" s="28">
        <v>16371</v>
      </c>
      <c r="D784" s="24" t="str">
        <f t="shared" si="238"/>
        <v>N/A</v>
      </c>
      <c r="E784" s="28">
        <v>1346</v>
      </c>
      <c r="F784" s="24" t="str">
        <f t="shared" si="239"/>
        <v>N/A</v>
      </c>
      <c r="G784" s="28">
        <v>2816</v>
      </c>
      <c r="H784" s="24" t="str">
        <f t="shared" si="240"/>
        <v>N/A</v>
      </c>
      <c r="I784" s="25">
        <v>-91.8</v>
      </c>
      <c r="J784" s="25">
        <v>109.2</v>
      </c>
      <c r="K784" s="26" t="s">
        <v>1191</v>
      </c>
      <c r="L784" s="27" t="str">
        <f t="shared" si="241"/>
        <v>No</v>
      </c>
    </row>
    <row r="785" spans="1:12" x14ac:dyDescent="0.25">
      <c r="A785" s="37" t="s">
        <v>95</v>
      </c>
      <c r="B785" s="22" t="s">
        <v>49</v>
      </c>
      <c r="C785" s="23">
        <v>11</v>
      </c>
      <c r="D785" s="24" t="str">
        <f t="shared" si="238"/>
        <v>N/A</v>
      </c>
      <c r="E785" s="23">
        <v>11</v>
      </c>
      <c r="F785" s="24" t="str">
        <f t="shared" si="239"/>
        <v>N/A</v>
      </c>
      <c r="G785" s="23">
        <v>11</v>
      </c>
      <c r="H785" s="24" t="str">
        <f t="shared" si="240"/>
        <v>N/A</v>
      </c>
      <c r="I785" s="25">
        <v>-50</v>
      </c>
      <c r="J785" s="25">
        <v>0</v>
      </c>
      <c r="K785" s="26" t="s">
        <v>1191</v>
      </c>
      <c r="L785" s="27" t="str">
        <f t="shared" si="241"/>
        <v>Yes</v>
      </c>
    </row>
    <row r="786" spans="1:12" x14ac:dyDescent="0.25">
      <c r="A786" s="37" t="s">
        <v>362</v>
      </c>
      <c r="B786" s="22" t="s">
        <v>49</v>
      </c>
      <c r="C786" s="28">
        <v>8185.5</v>
      </c>
      <c r="D786" s="24" t="str">
        <f t="shared" si="238"/>
        <v>N/A</v>
      </c>
      <c r="E786" s="28">
        <v>1346</v>
      </c>
      <c r="F786" s="24" t="str">
        <f t="shared" si="239"/>
        <v>N/A</v>
      </c>
      <c r="G786" s="28">
        <v>2816</v>
      </c>
      <c r="H786" s="24" t="str">
        <f t="shared" si="240"/>
        <v>N/A</v>
      </c>
      <c r="I786" s="25">
        <v>-83.6</v>
      </c>
      <c r="J786" s="25">
        <v>109.2</v>
      </c>
      <c r="K786" s="26" t="s">
        <v>1191</v>
      </c>
      <c r="L786" s="27" t="str">
        <f t="shared" si="241"/>
        <v>No</v>
      </c>
    </row>
    <row r="787" spans="1:12" x14ac:dyDescent="0.25">
      <c r="A787" s="37" t="s">
        <v>363</v>
      </c>
      <c r="B787" s="22" t="s">
        <v>49</v>
      </c>
      <c r="C787" s="28">
        <v>40617452</v>
      </c>
      <c r="D787" s="24" t="str">
        <f t="shared" si="238"/>
        <v>N/A</v>
      </c>
      <c r="E787" s="28">
        <v>53088885</v>
      </c>
      <c r="F787" s="24" t="str">
        <f t="shared" si="239"/>
        <v>N/A</v>
      </c>
      <c r="G787" s="28">
        <v>60599186</v>
      </c>
      <c r="H787" s="24" t="str">
        <f t="shared" si="240"/>
        <v>N/A</v>
      </c>
      <c r="I787" s="25">
        <v>30.7</v>
      </c>
      <c r="J787" s="25">
        <v>14.15</v>
      </c>
      <c r="K787" s="26" t="s">
        <v>1191</v>
      </c>
      <c r="L787" s="27" t="str">
        <f t="shared" si="241"/>
        <v>Yes</v>
      </c>
    </row>
    <row r="788" spans="1:12" x14ac:dyDescent="0.25">
      <c r="A788" s="37" t="s">
        <v>364</v>
      </c>
      <c r="B788" s="22" t="s">
        <v>49</v>
      </c>
      <c r="C788" s="23">
        <v>2482</v>
      </c>
      <c r="D788" s="24" t="str">
        <f t="shared" si="238"/>
        <v>N/A</v>
      </c>
      <c r="E788" s="23">
        <v>2592</v>
      </c>
      <c r="F788" s="24" t="str">
        <f t="shared" si="239"/>
        <v>N/A</v>
      </c>
      <c r="G788" s="23">
        <v>2884</v>
      </c>
      <c r="H788" s="24" t="str">
        <f t="shared" si="240"/>
        <v>N/A</v>
      </c>
      <c r="I788" s="25">
        <v>4.4320000000000004</v>
      </c>
      <c r="J788" s="25">
        <v>11.27</v>
      </c>
      <c r="K788" s="26" t="s">
        <v>1191</v>
      </c>
      <c r="L788" s="27" t="str">
        <f t="shared" si="241"/>
        <v>Yes</v>
      </c>
    </row>
    <row r="789" spans="1:12" x14ac:dyDescent="0.25">
      <c r="A789" s="37" t="s">
        <v>738</v>
      </c>
      <c r="B789" s="22" t="s">
        <v>49</v>
      </c>
      <c r="C789" s="28">
        <v>16364.807413</v>
      </c>
      <c r="D789" s="24" t="str">
        <f t="shared" si="238"/>
        <v>N/A</v>
      </c>
      <c r="E789" s="28">
        <v>20481.822917000001</v>
      </c>
      <c r="F789" s="24" t="str">
        <f t="shared" si="239"/>
        <v>N/A</v>
      </c>
      <c r="G789" s="28">
        <v>21012.200416</v>
      </c>
      <c r="H789" s="24" t="str">
        <f t="shared" si="240"/>
        <v>N/A</v>
      </c>
      <c r="I789" s="25">
        <v>25.16</v>
      </c>
      <c r="J789" s="25">
        <v>2.59</v>
      </c>
      <c r="K789" s="26" t="s">
        <v>1191</v>
      </c>
      <c r="L789" s="27" t="str">
        <f t="shared" si="241"/>
        <v>Yes</v>
      </c>
    </row>
    <row r="790" spans="1:12" x14ac:dyDescent="0.25">
      <c r="A790" s="37" t="s">
        <v>365</v>
      </c>
      <c r="B790" s="22" t="s">
        <v>49</v>
      </c>
      <c r="C790" s="28">
        <v>112531701</v>
      </c>
      <c r="D790" s="24" t="str">
        <f t="shared" si="238"/>
        <v>N/A</v>
      </c>
      <c r="E790" s="28">
        <v>120505817</v>
      </c>
      <c r="F790" s="24" t="str">
        <f t="shared" si="239"/>
        <v>N/A</v>
      </c>
      <c r="G790" s="28">
        <v>117269638</v>
      </c>
      <c r="H790" s="24" t="str">
        <f t="shared" si="240"/>
        <v>N/A</v>
      </c>
      <c r="I790" s="25">
        <v>7.0860000000000003</v>
      </c>
      <c r="J790" s="25">
        <v>-2.69</v>
      </c>
      <c r="K790" s="26" t="s">
        <v>1191</v>
      </c>
      <c r="L790" s="27" t="str">
        <f t="shared" si="241"/>
        <v>Yes</v>
      </c>
    </row>
    <row r="791" spans="1:12" x14ac:dyDescent="0.25">
      <c r="A791" s="37" t="s">
        <v>96</v>
      </c>
      <c r="B791" s="22" t="s">
        <v>49</v>
      </c>
      <c r="C791" s="23">
        <v>1288</v>
      </c>
      <c r="D791" s="24" t="str">
        <f t="shared" si="238"/>
        <v>N/A</v>
      </c>
      <c r="E791" s="23">
        <v>1269</v>
      </c>
      <c r="F791" s="24" t="str">
        <f t="shared" si="239"/>
        <v>N/A</v>
      </c>
      <c r="G791" s="23">
        <v>1261</v>
      </c>
      <c r="H791" s="24" t="str">
        <f t="shared" si="240"/>
        <v>N/A</v>
      </c>
      <c r="I791" s="25">
        <v>-1.48</v>
      </c>
      <c r="J791" s="25">
        <v>-0.63</v>
      </c>
      <c r="K791" s="26" t="s">
        <v>1191</v>
      </c>
      <c r="L791" s="27" t="str">
        <f t="shared" si="241"/>
        <v>Yes</v>
      </c>
    </row>
    <row r="792" spans="1:12" x14ac:dyDescent="0.25">
      <c r="A792" s="37" t="s">
        <v>366</v>
      </c>
      <c r="B792" s="22" t="s">
        <v>49</v>
      </c>
      <c r="C792" s="28">
        <v>87369.333075000002</v>
      </c>
      <c r="D792" s="24" t="str">
        <f t="shared" si="238"/>
        <v>N/A</v>
      </c>
      <c r="E792" s="28">
        <v>94961.242710999999</v>
      </c>
      <c r="F792" s="24" t="str">
        <f t="shared" si="239"/>
        <v>N/A</v>
      </c>
      <c r="G792" s="28">
        <v>92997.333861999999</v>
      </c>
      <c r="H792" s="24" t="str">
        <f t="shared" si="240"/>
        <v>N/A</v>
      </c>
      <c r="I792" s="25">
        <v>8.6890000000000001</v>
      </c>
      <c r="J792" s="25">
        <v>-2.0699999999999998</v>
      </c>
      <c r="K792" s="26" t="s">
        <v>1191</v>
      </c>
      <c r="L792" s="27" t="str">
        <f t="shared" si="241"/>
        <v>Yes</v>
      </c>
    </row>
    <row r="793" spans="1:12" x14ac:dyDescent="0.25">
      <c r="A793" s="37" t="s">
        <v>367</v>
      </c>
      <c r="B793" s="22" t="s">
        <v>49</v>
      </c>
      <c r="C793" s="28">
        <v>56795329</v>
      </c>
      <c r="D793" s="24" t="str">
        <f t="shared" si="238"/>
        <v>N/A</v>
      </c>
      <c r="E793" s="28">
        <v>59636072</v>
      </c>
      <c r="F793" s="24" t="str">
        <f t="shared" si="239"/>
        <v>N/A</v>
      </c>
      <c r="G793" s="28">
        <v>64129129</v>
      </c>
      <c r="H793" s="24" t="str">
        <f t="shared" si="240"/>
        <v>N/A</v>
      </c>
      <c r="I793" s="25">
        <v>5.0019999999999998</v>
      </c>
      <c r="J793" s="25">
        <v>7.5339999999999998</v>
      </c>
      <c r="K793" s="26" t="s">
        <v>1191</v>
      </c>
      <c r="L793" s="27" t="str">
        <f t="shared" si="241"/>
        <v>Yes</v>
      </c>
    </row>
    <row r="794" spans="1:12" x14ac:dyDescent="0.25">
      <c r="A794" s="37" t="s">
        <v>368</v>
      </c>
      <c r="B794" s="22" t="s">
        <v>49</v>
      </c>
      <c r="C794" s="23">
        <v>1544</v>
      </c>
      <c r="D794" s="24" t="str">
        <f t="shared" si="238"/>
        <v>N/A</v>
      </c>
      <c r="E794" s="23">
        <v>1554</v>
      </c>
      <c r="F794" s="24" t="str">
        <f t="shared" si="239"/>
        <v>N/A</v>
      </c>
      <c r="G794" s="23">
        <v>1568</v>
      </c>
      <c r="H794" s="24" t="str">
        <f t="shared" si="240"/>
        <v>N/A</v>
      </c>
      <c r="I794" s="25">
        <v>0.64770000000000005</v>
      </c>
      <c r="J794" s="25">
        <v>0.90090000000000003</v>
      </c>
      <c r="K794" s="26" t="s">
        <v>1191</v>
      </c>
      <c r="L794" s="27" t="str">
        <f t="shared" si="241"/>
        <v>Yes</v>
      </c>
    </row>
    <row r="795" spans="1:12" x14ac:dyDescent="0.25">
      <c r="A795" s="37" t="s">
        <v>369</v>
      </c>
      <c r="B795" s="22" t="s">
        <v>49</v>
      </c>
      <c r="C795" s="28">
        <v>36784.539508000002</v>
      </c>
      <c r="D795" s="24" t="str">
        <f t="shared" si="238"/>
        <v>N/A</v>
      </c>
      <c r="E795" s="28">
        <v>38375.850707999998</v>
      </c>
      <c r="F795" s="24" t="str">
        <f t="shared" si="239"/>
        <v>N/A</v>
      </c>
      <c r="G795" s="28">
        <v>40898.679209000002</v>
      </c>
      <c r="H795" s="24" t="str">
        <f t="shared" si="240"/>
        <v>N/A</v>
      </c>
      <c r="I795" s="25">
        <v>4.3259999999999996</v>
      </c>
      <c r="J795" s="25">
        <v>6.5739999999999998</v>
      </c>
      <c r="K795" s="26" t="s">
        <v>1191</v>
      </c>
      <c r="L795" s="27" t="str">
        <f t="shared" si="241"/>
        <v>Yes</v>
      </c>
    </row>
    <row r="796" spans="1:12" x14ac:dyDescent="0.25">
      <c r="A796" s="37" t="s">
        <v>370</v>
      </c>
      <c r="B796" s="22" t="s">
        <v>49</v>
      </c>
      <c r="C796" s="28">
        <v>180969139</v>
      </c>
      <c r="D796" s="24" t="str">
        <f t="shared" si="238"/>
        <v>N/A</v>
      </c>
      <c r="E796" s="28">
        <v>191672813</v>
      </c>
      <c r="F796" s="24" t="str">
        <f t="shared" si="239"/>
        <v>N/A</v>
      </c>
      <c r="G796" s="28">
        <v>215041644</v>
      </c>
      <c r="H796" s="24" t="str">
        <f t="shared" si="240"/>
        <v>N/A</v>
      </c>
      <c r="I796" s="25">
        <v>5.915</v>
      </c>
      <c r="J796" s="25">
        <v>12.19</v>
      </c>
      <c r="K796" s="26" t="s">
        <v>1191</v>
      </c>
      <c r="L796" s="27" t="str">
        <f t="shared" si="241"/>
        <v>Yes</v>
      </c>
    </row>
    <row r="797" spans="1:12" x14ac:dyDescent="0.25">
      <c r="A797" s="37" t="s">
        <v>97</v>
      </c>
      <c r="B797" s="22" t="s">
        <v>49</v>
      </c>
      <c r="C797" s="23">
        <v>345008</v>
      </c>
      <c r="D797" s="24" t="str">
        <f t="shared" si="238"/>
        <v>N/A</v>
      </c>
      <c r="E797" s="23">
        <v>358529</v>
      </c>
      <c r="F797" s="24" t="str">
        <f t="shared" si="239"/>
        <v>N/A</v>
      </c>
      <c r="G797" s="23">
        <v>390976</v>
      </c>
      <c r="H797" s="24" t="str">
        <f t="shared" si="240"/>
        <v>N/A</v>
      </c>
      <c r="I797" s="25">
        <v>3.919</v>
      </c>
      <c r="J797" s="25">
        <v>9.0500000000000007</v>
      </c>
      <c r="K797" s="26" t="s">
        <v>1191</v>
      </c>
      <c r="L797" s="27" t="str">
        <f t="shared" si="241"/>
        <v>Yes</v>
      </c>
    </row>
    <row r="798" spans="1:12" x14ac:dyDescent="0.25">
      <c r="A798" s="37" t="s">
        <v>371</v>
      </c>
      <c r="B798" s="22" t="s">
        <v>49</v>
      </c>
      <c r="C798" s="28">
        <v>524.53606582999998</v>
      </c>
      <c r="D798" s="24" t="str">
        <f t="shared" si="238"/>
        <v>N/A</v>
      </c>
      <c r="E798" s="28">
        <v>534.60895213000003</v>
      </c>
      <c r="F798" s="24" t="str">
        <f t="shared" si="239"/>
        <v>N/A</v>
      </c>
      <c r="G798" s="28">
        <v>550.01238951000005</v>
      </c>
      <c r="H798" s="24" t="str">
        <f t="shared" si="240"/>
        <v>N/A</v>
      </c>
      <c r="I798" s="25">
        <v>1.92</v>
      </c>
      <c r="J798" s="25">
        <v>2.8809999999999998</v>
      </c>
      <c r="K798" s="26" t="s">
        <v>1191</v>
      </c>
      <c r="L798" s="27" t="str">
        <f t="shared" si="241"/>
        <v>Yes</v>
      </c>
    </row>
    <row r="799" spans="1:12" x14ac:dyDescent="0.25">
      <c r="A799" s="37" t="s">
        <v>372</v>
      </c>
      <c r="B799" s="22" t="s">
        <v>49</v>
      </c>
      <c r="C799" s="28">
        <v>43749047</v>
      </c>
      <c r="D799" s="24" t="str">
        <f t="shared" si="238"/>
        <v>N/A</v>
      </c>
      <c r="E799" s="28">
        <v>56100912</v>
      </c>
      <c r="F799" s="24" t="str">
        <f t="shared" si="239"/>
        <v>N/A</v>
      </c>
      <c r="G799" s="28">
        <v>74210307</v>
      </c>
      <c r="H799" s="24" t="str">
        <f t="shared" si="240"/>
        <v>N/A</v>
      </c>
      <c r="I799" s="25">
        <v>28.23</v>
      </c>
      <c r="J799" s="25">
        <v>32.28</v>
      </c>
      <c r="K799" s="26" t="s">
        <v>1191</v>
      </c>
      <c r="L799" s="27" t="str">
        <f t="shared" si="241"/>
        <v>No</v>
      </c>
    </row>
    <row r="800" spans="1:12" x14ac:dyDescent="0.25">
      <c r="A800" s="37" t="s">
        <v>98</v>
      </c>
      <c r="B800" s="22" t="s">
        <v>49</v>
      </c>
      <c r="C800" s="23">
        <v>145845</v>
      </c>
      <c r="D800" s="24" t="str">
        <f t="shared" si="238"/>
        <v>N/A</v>
      </c>
      <c r="E800" s="23">
        <v>165682</v>
      </c>
      <c r="F800" s="24" t="str">
        <f t="shared" si="239"/>
        <v>N/A</v>
      </c>
      <c r="G800" s="23">
        <v>192647</v>
      </c>
      <c r="H800" s="24" t="str">
        <f t="shared" si="240"/>
        <v>N/A</v>
      </c>
      <c r="I800" s="25">
        <v>13.6</v>
      </c>
      <c r="J800" s="25">
        <v>16.28</v>
      </c>
      <c r="K800" s="26" t="s">
        <v>1191</v>
      </c>
      <c r="L800" s="27" t="str">
        <f t="shared" si="241"/>
        <v>Yes</v>
      </c>
    </row>
    <row r="801" spans="1:12" x14ac:dyDescent="0.25">
      <c r="A801" s="37" t="s">
        <v>373</v>
      </c>
      <c r="B801" s="22" t="s">
        <v>49</v>
      </c>
      <c r="C801" s="28">
        <v>299.96946759000002</v>
      </c>
      <c r="D801" s="24" t="str">
        <f t="shared" si="238"/>
        <v>N/A</v>
      </c>
      <c r="E801" s="28">
        <v>338.60595598999998</v>
      </c>
      <c r="F801" s="24" t="str">
        <f t="shared" si="239"/>
        <v>N/A</v>
      </c>
      <c r="G801" s="28">
        <v>385.21392494999998</v>
      </c>
      <c r="H801" s="24" t="str">
        <f t="shared" si="240"/>
        <v>N/A</v>
      </c>
      <c r="I801" s="25">
        <v>12.88</v>
      </c>
      <c r="J801" s="25">
        <v>13.76</v>
      </c>
      <c r="K801" s="26" t="s">
        <v>1191</v>
      </c>
      <c r="L801" s="27" t="str">
        <f t="shared" si="241"/>
        <v>Yes</v>
      </c>
    </row>
    <row r="802" spans="1:12" x14ac:dyDescent="0.25">
      <c r="A802" s="37" t="s">
        <v>374</v>
      </c>
      <c r="B802" s="22" t="s">
        <v>49</v>
      </c>
      <c r="C802" s="28">
        <v>26438003</v>
      </c>
      <c r="D802" s="24" t="str">
        <f t="shared" si="238"/>
        <v>N/A</v>
      </c>
      <c r="E802" s="28">
        <v>27840077</v>
      </c>
      <c r="F802" s="24" t="str">
        <f t="shared" si="239"/>
        <v>N/A</v>
      </c>
      <c r="G802" s="28">
        <v>30548375</v>
      </c>
      <c r="H802" s="24" t="str">
        <f t="shared" si="240"/>
        <v>N/A</v>
      </c>
      <c r="I802" s="25">
        <v>5.3029999999999999</v>
      </c>
      <c r="J802" s="25">
        <v>9.7279999999999998</v>
      </c>
      <c r="K802" s="26" t="s">
        <v>1191</v>
      </c>
      <c r="L802" s="27" t="str">
        <f t="shared" si="241"/>
        <v>Yes</v>
      </c>
    </row>
    <row r="803" spans="1:12" x14ac:dyDescent="0.25">
      <c r="A803" s="37" t="s">
        <v>99</v>
      </c>
      <c r="B803" s="22" t="s">
        <v>49</v>
      </c>
      <c r="C803" s="23">
        <v>192921</v>
      </c>
      <c r="D803" s="24" t="str">
        <f t="shared" si="238"/>
        <v>N/A</v>
      </c>
      <c r="E803" s="23">
        <v>203199</v>
      </c>
      <c r="F803" s="24" t="str">
        <f t="shared" si="239"/>
        <v>N/A</v>
      </c>
      <c r="G803" s="23">
        <v>220306</v>
      </c>
      <c r="H803" s="24" t="str">
        <f t="shared" si="240"/>
        <v>N/A</v>
      </c>
      <c r="I803" s="25">
        <v>5.3280000000000003</v>
      </c>
      <c r="J803" s="25">
        <v>8.4190000000000005</v>
      </c>
      <c r="K803" s="26" t="s">
        <v>1191</v>
      </c>
      <c r="L803" s="27" t="str">
        <f t="shared" si="241"/>
        <v>Yes</v>
      </c>
    </row>
    <row r="804" spans="1:12" x14ac:dyDescent="0.25">
      <c r="A804" s="37" t="s">
        <v>375</v>
      </c>
      <c r="B804" s="22" t="s">
        <v>49</v>
      </c>
      <c r="C804" s="28">
        <v>137.04056582999999</v>
      </c>
      <c r="D804" s="24" t="str">
        <f t="shared" si="238"/>
        <v>N/A</v>
      </c>
      <c r="E804" s="28">
        <v>137.00892721</v>
      </c>
      <c r="F804" s="24" t="str">
        <f t="shared" si="239"/>
        <v>N/A</v>
      </c>
      <c r="G804" s="28">
        <v>138.66338184</v>
      </c>
      <c r="H804" s="24" t="str">
        <f t="shared" si="240"/>
        <v>N/A</v>
      </c>
      <c r="I804" s="25">
        <v>-2.3E-2</v>
      </c>
      <c r="J804" s="25">
        <v>1.208</v>
      </c>
      <c r="K804" s="26" t="s">
        <v>1191</v>
      </c>
      <c r="L804" s="27" t="str">
        <f t="shared" si="241"/>
        <v>Yes</v>
      </c>
    </row>
    <row r="805" spans="1:12" x14ac:dyDescent="0.25">
      <c r="A805" s="37" t="s">
        <v>376</v>
      </c>
      <c r="B805" s="22" t="s">
        <v>49</v>
      </c>
      <c r="C805" s="28">
        <v>177677271</v>
      </c>
      <c r="D805" s="24" t="str">
        <f t="shared" si="238"/>
        <v>N/A</v>
      </c>
      <c r="E805" s="28">
        <v>162314109</v>
      </c>
      <c r="F805" s="24" t="str">
        <f t="shared" si="239"/>
        <v>N/A</v>
      </c>
      <c r="G805" s="28">
        <v>188421776</v>
      </c>
      <c r="H805" s="24" t="str">
        <f t="shared" si="240"/>
        <v>N/A</v>
      </c>
      <c r="I805" s="25">
        <v>-8.65</v>
      </c>
      <c r="J805" s="25">
        <v>16.079999999999998</v>
      </c>
      <c r="K805" s="26" t="s">
        <v>1191</v>
      </c>
      <c r="L805" s="27" t="str">
        <f t="shared" si="241"/>
        <v>Yes</v>
      </c>
    </row>
    <row r="806" spans="1:12" x14ac:dyDescent="0.25">
      <c r="A806" s="37" t="s">
        <v>377</v>
      </c>
      <c r="B806" s="22" t="s">
        <v>49</v>
      </c>
      <c r="C806" s="23">
        <v>243660</v>
      </c>
      <c r="D806" s="24" t="str">
        <f t="shared" si="238"/>
        <v>N/A</v>
      </c>
      <c r="E806" s="23">
        <v>249048</v>
      </c>
      <c r="F806" s="24" t="str">
        <f t="shared" si="239"/>
        <v>N/A</v>
      </c>
      <c r="G806" s="23">
        <v>275967</v>
      </c>
      <c r="H806" s="24" t="str">
        <f t="shared" si="240"/>
        <v>N/A</v>
      </c>
      <c r="I806" s="25">
        <v>2.2109999999999999</v>
      </c>
      <c r="J806" s="25">
        <v>10.81</v>
      </c>
      <c r="K806" s="26" t="s">
        <v>1191</v>
      </c>
      <c r="L806" s="27" t="str">
        <f t="shared" si="241"/>
        <v>Yes</v>
      </c>
    </row>
    <row r="807" spans="1:12" x14ac:dyDescent="0.25">
      <c r="A807" s="37" t="s">
        <v>378</v>
      </c>
      <c r="B807" s="22" t="s">
        <v>49</v>
      </c>
      <c r="C807" s="28">
        <v>729.20163752999997</v>
      </c>
      <c r="D807" s="24" t="str">
        <f t="shared" si="238"/>
        <v>N/A</v>
      </c>
      <c r="E807" s="28">
        <v>651.73825527999998</v>
      </c>
      <c r="F807" s="24" t="str">
        <f t="shared" si="239"/>
        <v>N/A</v>
      </c>
      <c r="G807" s="28">
        <v>682.76922965000006</v>
      </c>
      <c r="H807" s="24" t="str">
        <f t="shared" si="240"/>
        <v>N/A</v>
      </c>
      <c r="I807" s="25">
        <v>-10.6</v>
      </c>
      <c r="J807" s="25">
        <v>4.7610000000000001</v>
      </c>
      <c r="K807" s="26" t="s">
        <v>1191</v>
      </c>
      <c r="L807" s="27" t="str">
        <f t="shared" si="241"/>
        <v>Yes</v>
      </c>
    </row>
    <row r="808" spans="1:12" x14ac:dyDescent="0.25">
      <c r="A808" s="37" t="s">
        <v>379</v>
      </c>
      <c r="B808" s="22" t="s">
        <v>49</v>
      </c>
      <c r="C808" s="28">
        <v>79567019</v>
      </c>
      <c r="D808" s="24" t="str">
        <f t="shared" si="238"/>
        <v>N/A</v>
      </c>
      <c r="E808" s="28">
        <v>71408775</v>
      </c>
      <c r="F808" s="24" t="str">
        <f t="shared" si="239"/>
        <v>N/A</v>
      </c>
      <c r="G808" s="28">
        <v>78812081</v>
      </c>
      <c r="H808" s="24" t="str">
        <f t="shared" si="240"/>
        <v>N/A</v>
      </c>
      <c r="I808" s="25">
        <v>-10.3</v>
      </c>
      <c r="J808" s="25">
        <v>10.37</v>
      </c>
      <c r="K808" s="26" t="s">
        <v>1191</v>
      </c>
      <c r="L808" s="27" t="str">
        <f t="shared" si="241"/>
        <v>Yes</v>
      </c>
    </row>
    <row r="809" spans="1:12" x14ac:dyDescent="0.25">
      <c r="A809" s="37" t="s">
        <v>100</v>
      </c>
      <c r="B809" s="22" t="s">
        <v>49</v>
      </c>
      <c r="C809" s="23">
        <v>179932</v>
      </c>
      <c r="D809" s="24" t="str">
        <f t="shared" si="238"/>
        <v>N/A</v>
      </c>
      <c r="E809" s="23">
        <v>180706</v>
      </c>
      <c r="F809" s="24" t="str">
        <f t="shared" si="239"/>
        <v>N/A</v>
      </c>
      <c r="G809" s="23">
        <v>196241</v>
      </c>
      <c r="H809" s="24" t="str">
        <f t="shared" si="240"/>
        <v>N/A</v>
      </c>
      <c r="I809" s="25">
        <v>0.43020000000000003</v>
      </c>
      <c r="J809" s="25">
        <v>8.5969999999999995</v>
      </c>
      <c r="K809" s="26" t="s">
        <v>1191</v>
      </c>
      <c r="L809" s="27" t="str">
        <f t="shared" si="241"/>
        <v>Yes</v>
      </c>
    </row>
    <row r="810" spans="1:12" x14ac:dyDescent="0.25">
      <c r="A810" s="37" t="s">
        <v>380</v>
      </c>
      <c r="B810" s="22" t="s">
        <v>49</v>
      </c>
      <c r="C810" s="28">
        <v>442.20605006</v>
      </c>
      <c r="D810" s="24" t="str">
        <f t="shared" si="238"/>
        <v>N/A</v>
      </c>
      <c r="E810" s="28">
        <v>395.16548979999999</v>
      </c>
      <c r="F810" s="24" t="str">
        <f t="shared" si="239"/>
        <v>N/A</v>
      </c>
      <c r="G810" s="28">
        <v>401.60863938</v>
      </c>
      <c r="H810" s="24" t="str">
        <f t="shared" si="240"/>
        <v>N/A</v>
      </c>
      <c r="I810" s="25">
        <v>-10.6</v>
      </c>
      <c r="J810" s="25">
        <v>1.63</v>
      </c>
      <c r="K810" s="26" t="s">
        <v>1191</v>
      </c>
      <c r="L810" s="27" t="str">
        <f t="shared" si="241"/>
        <v>Yes</v>
      </c>
    </row>
    <row r="811" spans="1:12" x14ac:dyDescent="0.25">
      <c r="A811" s="37" t="s">
        <v>381</v>
      </c>
      <c r="B811" s="22" t="s">
        <v>49</v>
      </c>
      <c r="C811" s="28">
        <v>4240944</v>
      </c>
      <c r="D811" s="24" t="str">
        <f t="shared" si="238"/>
        <v>N/A</v>
      </c>
      <c r="E811" s="28">
        <v>3673791</v>
      </c>
      <c r="F811" s="24" t="str">
        <f t="shared" si="239"/>
        <v>N/A</v>
      </c>
      <c r="G811" s="28">
        <v>4876481</v>
      </c>
      <c r="H811" s="24" t="str">
        <f t="shared" si="240"/>
        <v>N/A</v>
      </c>
      <c r="I811" s="25">
        <v>-13.4</v>
      </c>
      <c r="J811" s="25">
        <v>32.74</v>
      </c>
      <c r="K811" s="26" t="s">
        <v>1191</v>
      </c>
      <c r="L811" s="27" t="str">
        <f t="shared" si="241"/>
        <v>No</v>
      </c>
    </row>
    <row r="812" spans="1:12" x14ac:dyDescent="0.25">
      <c r="A812" s="37" t="s">
        <v>382</v>
      </c>
      <c r="B812" s="22" t="s">
        <v>49</v>
      </c>
      <c r="C812" s="23">
        <v>3447</v>
      </c>
      <c r="D812" s="24" t="str">
        <f t="shared" si="238"/>
        <v>N/A</v>
      </c>
      <c r="E812" s="23">
        <v>3449</v>
      </c>
      <c r="F812" s="24" t="str">
        <f t="shared" si="239"/>
        <v>N/A</v>
      </c>
      <c r="G812" s="23">
        <v>3823</v>
      </c>
      <c r="H812" s="24" t="str">
        <f t="shared" si="240"/>
        <v>N/A</v>
      </c>
      <c r="I812" s="25">
        <v>5.8000000000000003E-2</v>
      </c>
      <c r="J812" s="25">
        <v>10.84</v>
      </c>
      <c r="K812" s="26" t="s">
        <v>1191</v>
      </c>
      <c r="L812" s="27" t="str">
        <f t="shared" si="241"/>
        <v>Yes</v>
      </c>
    </row>
    <row r="813" spans="1:12" x14ac:dyDescent="0.25">
      <c r="A813" s="37" t="s">
        <v>383</v>
      </c>
      <c r="B813" s="22" t="s">
        <v>49</v>
      </c>
      <c r="C813" s="28">
        <v>1230.3289817</v>
      </c>
      <c r="D813" s="24" t="str">
        <f t="shared" si="238"/>
        <v>N/A</v>
      </c>
      <c r="E813" s="28">
        <v>1065.1757031</v>
      </c>
      <c r="F813" s="24" t="str">
        <f t="shared" si="239"/>
        <v>N/A</v>
      </c>
      <c r="G813" s="28">
        <v>1275.5639550000001</v>
      </c>
      <c r="H813" s="24" t="str">
        <f t="shared" si="240"/>
        <v>N/A</v>
      </c>
      <c r="I813" s="25">
        <v>-13.4</v>
      </c>
      <c r="J813" s="25">
        <v>19.75</v>
      </c>
      <c r="K813" s="26" t="s">
        <v>1191</v>
      </c>
      <c r="L813" s="27" t="str">
        <f t="shared" si="241"/>
        <v>Yes</v>
      </c>
    </row>
    <row r="814" spans="1:12" x14ac:dyDescent="0.25">
      <c r="A814" s="37" t="s">
        <v>384</v>
      </c>
      <c r="B814" s="22" t="s">
        <v>49</v>
      </c>
      <c r="C814" s="28">
        <v>91111845</v>
      </c>
      <c r="D814" s="24" t="str">
        <f t="shared" si="238"/>
        <v>N/A</v>
      </c>
      <c r="E814" s="28">
        <v>97638997</v>
      </c>
      <c r="F814" s="24" t="str">
        <f t="shared" si="239"/>
        <v>N/A</v>
      </c>
      <c r="G814" s="28">
        <v>109671082</v>
      </c>
      <c r="H814" s="24" t="str">
        <f t="shared" si="240"/>
        <v>N/A</v>
      </c>
      <c r="I814" s="25">
        <v>7.1639999999999997</v>
      </c>
      <c r="J814" s="25">
        <v>12.32</v>
      </c>
      <c r="K814" s="26" t="s">
        <v>1191</v>
      </c>
      <c r="L814" s="27" t="str">
        <f t="shared" si="241"/>
        <v>Yes</v>
      </c>
    </row>
    <row r="815" spans="1:12" x14ac:dyDescent="0.25">
      <c r="A815" s="37" t="s">
        <v>101</v>
      </c>
      <c r="B815" s="22" t="s">
        <v>49</v>
      </c>
      <c r="C815" s="23">
        <v>306770</v>
      </c>
      <c r="D815" s="24" t="str">
        <f t="shared" si="238"/>
        <v>N/A</v>
      </c>
      <c r="E815" s="23">
        <v>319649</v>
      </c>
      <c r="F815" s="24" t="str">
        <f t="shared" si="239"/>
        <v>N/A</v>
      </c>
      <c r="G815" s="23">
        <v>356020</v>
      </c>
      <c r="H815" s="24" t="str">
        <f t="shared" si="240"/>
        <v>N/A</v>
      </c>
      <c r="I815" s="25">
        <v>4.1980000000000004</v>
      </c>
      <c r="J815" s="25">
        <v>11.38</v>
      </c>
      <c r="K815" s="26" t="s">
        <v>1191</v>
      </c>
      <c r="L815" s="27" t="str">
        <f t="shared" si="241"/>
        <v>Yes</v>
      </c>
    </row>
    <row r="816" spans="1:12" x14ac:dyDescent="0.25">
      <c r="A816" s="37" t="s">
        <v>385</v>
      </c>
      <c r="B816" s="22" t="s">
        <v>49</v>
      </c>
      <c r="C816" s="28">
        <v>297.00376504000002</v>
      </c>
      <c r="D816" s="24" t="str">
        <f t="shared" si="238"/>
        <v>N/A</v>
      </c>
      <c r="E816" s="28">
        <v>305.45691368000001</v>
      </c>
      <c r="F816" s="24" t="str">
        <f t="shared" si="239"/>
        <v>N/A</v>
      </c>
      <c r="G816" s="28">
        <v>308.04753104000002</v>
      </c>
      <c r="H816" s="24" t="str">
        <f t="shared" si="240"/>
        <v>N/A</v>
      </c>
      <c r="I816" s="25">
        <v>2.8460000000000001</v>
      </c>
      <c r="J816" s="25">
        <v>0.84809999999999997</v>
      </c>
      <c r="K816" s="26" t="s">
        <v>1191</v>
      </c>
      <c r="L816" s="27" t="str">
        <f t="shared" si="241"/>
        <v>Yes</v>
      </c>
    </row>
    <row r="817" spans="1:12" x14ac:dyDescent="0.25">
      <c r="A817" s="37" t="s">
        <v>386</v>
      </c>
      <c r="B817" s="22" t="s">
        <v>49</v>
      </c>
      <c r="C817" s="28">
        <v>276356436</v>
      </c>
      <c r="D817" s="24" t="str">
        <f t="shared" si="238"/>
        <v>N/A</v>
      </c>
      <c r="E817" s="28">
        <v>285539828</v>
      </c>
      <c r="F817" s="24" t="str">
        <f t="shared" si="239"/>
        <v>N/A</v>
      </c>
      <c r="G817" s="28">
        <v>323424256</v>
      </c>
      <c r="H817" s="24" t="str">
        <f t="shared" si="240"/>
        <v>N/A</v>
      </c>
      <c r="I817" s="25">
        <v>3.323</v>
      </c>
      <c r="J817" s="25">
        <v>13.27</v>
      </c>
      <c r="K817" s="26" t="s">
        <v>1191</v>
      </c>
      <c r="L817" s="27" t="str">
        <f t="shared" si="241"/>
        <v>Yes</v>
      </c>
    </row>
    <row r="818" spans="1:12" x14ac:dyDescent="0.25">
      <c r="A818" s="37" t="s">
        <v>102</v>
      </c>
      <c r="B818" s="22" t="s">
        <v>49</v>
      </c>
      <c r="C818" s="23">
        <v>385285</v>
      </c>
      <c r="D818" s="24" t="str">
        <f t="shared" si="238"/>
        <v>N/A</v>
      </c>
      <c r="E818" s="23">
        <v>393826</v>
      </c>
      <c r="F818" s="24" t="str">
        <f t="shared" si="239"/>
        <v>N/A</v>
      </c>
      <c r="G818" s="23">
        <v>431872</v>
      </c>
      <c r="H818" s="24" t="str">
        <f t="shared" si="240"/>
        <v>N/A</v>
      </c>
      <c r="I818" s="25">
        <v>2.2170000000000001</v>
      </c>
      <c r="J818" s="25">
        <v>9.6609999999999996</v>
      </c>
      <c r="K818" s="26" t="s">
        <v>1191</v>
      </c>
      <c r="L818" s="27" t="str">
        <f t="shared" si="241"/>
        <v>Yes</v>
      </c>
    </row>
    <row r="819" spans="1:12" x14ac:dyDescent="0.25">
      <c r="A819" s="37" t="s">
        <v>387</v>
      </c>
      <c r="B819" s="22" t="s">
        <v>49</v>
      </c>
      <c r="C819" s="28">
        <v>717.27795268</v>
      </c>
      <c r="D819" s="24" t="str">
        <f t="shared" si="238"/>
        <v>N/A</v>
      </c>
      <c r="E819" s="28">
        <v>725.04057121999995</v>
      </c>
      <c r="F819" s="24" t="str">
        <f t="shared" si="239"/>
        <v>N/A</v>
      </c>
      <c r="G819" s="28">
        <v>748.88915234000001</v>
      </c>
      <c r="H819" s="24" t="str">
        <f t="shared" si="240"/>
        <v>N/A</v>
      </c>
      <c r="I819" s="25">
        <v>1.0820000000000001</v>
      </c>
      <c r="J819" s="25">
        <v>3.2890000000000001</v>
      </c>
      <c r="K819" s="26" t="s">
        <v>1191</v>
      </c>
      <c r="L819" s="27" t="str">
        <f t="shared" si="241"/>
        <v>Yes</v>
      </c>
    </row>
    <row r="820" spans="1:12" x14ac:dyDescent="0.25">
      <c r="A820" s="37" t="s">
        <v>388</v>
      </c>
      <c r="B820" s="22" t="s">
        <v>49</v>
      </c>
      <c r="C820" s="28">
        <v>36866117</v>
      </c>
      <c r="D820" s="24" t="str">
        <f t="shared" si="238"/>
        <v>N/A</v>
      </c>
      <c r="E820" s="28">
        <v>50878404</v>
      </c>
      <c r="F820" s="24" t="str">
        <f t="shared" si="239"/>
        <v>N/A</v>
      </c>
      <c r="G820" s="28">
        <v>59979763</v>
      </c>
      <c r="H820" s="24" t="str">
        <f t="shared" si="240"/>
        <v>N/A</v>
      </c>
      <c r="I820" s="25">
        <v>38.01</v>
      </c>
      <c r="J820" s="25">
        <v>17.89</v>
      </c>
      <c r="K820" s="26" t="s">
        <v>1191</v>
      </c>
      <c r="L820" s="27" t="str">
        <f t="shared" si="241"/>
        <v>Yes</v>
      </c>
    </row>
    <row r="821" spans="1:12" x14ac:dyDescent="0.25">
      <c r="A821" s="37" t="s">
        <v>624</v>
      </c>
      <c r="B821" s="22" t="s">
        <v>49</v>
      </c>
      <c r="C821" s="23">
        <v>64252</v>
      </c>
      <c r="D821" s="24" t="str">
        <f t="shared" si="238"/>
        <v>N/A</v>
      </c>
      <c r="E821" s="23">
        <v>129212</v>
      </c>
      <c r="F821" s="24" t="str">
        <f t="shared" si="239"/>
        <v>N/A</v>
      </c>
      <c r="G821" s="23">
        <v>145592</v>
      </c>
      <c r="H821" s="24" t="str">
        <f t="shared" si="240"/>
        <v>N/A</v>
      </c>
      <c r="I821" s="25">
        <v>101.1</v>
      </c>
      <c r="J821" s="25">
        <v>12.68</v>
      </c>
      <c r="K821" s="26" t="s">
        <v>1191</v>
      </c>
      <c r="L821" s="27" t="str">
        <f t="shared" si="241"/>
        <v>Yes</v>
      </c>
    </row>
    <row r="822" spans="1:12" x14ac:dyDescent="0.25">
      <c r="A822" s="37" t="s">
        <v>389</v>
      </c>
      <c r="B822" s="22" t="s">
        <v>49</v>
      </c>
      <c r="C822" s="28">
        <v>573.77384361999998</v>
      </c>
      <c r="D822" s="24" t="str">
        <f t="shared" si="238"/>
        <v>N/A</v>
      </c>
      <c r="E822" s="28">
        <v>393.75912454000002</v>
      </c>
      <c r="F822" s="24" t="str">
        <f t="shared" si="239"/>
        <v>N/A</v>
      </c>
      <c r="G822" s="28">
        <v>411.97155750000002</v>
      </c>
      <c r="H822" s="24" t="str">
        <f t="shared" si="240"/>
        <v>N/A</v>
      </c>
      <c r="I822" s="25">
        <v>-31.4</v>
      </c>
      <c r="J822" s="25">
        <v>4.625</v>
      </c>
      <c r="K822" s="26" t="s">
        <v>1191</v>
      </c>
      <c r="L822" s="27" t="str">
        <f t="shared" si="241"/>
        <v>Yes</v>
      </c>
    </row>
    <row r="823" spans="1:12" x14ac:dyDescent="0.25">
      <c r="A823" s="37" t="s">
        <v>390</v>
      </c>
      <c r="B823" s="22" t="s">
        <v>49</v>
      </c>
      <c r="C823" s="28">
        <v>9555263</v>
      </c>
      <c r="D823" s="24" t="str">
        <f t="shared" si="238"/>
        <v>N/A</v>
      </c>
      <c r="E823" s="28">
        <v>10144965</v>
      </c>
      <c r="F823" s="24" t="str">
        <f t="shared" si="239"/>
        <v>N/A</v>
      </c>
      <c r="G823" s="28">
        <v>14514296</v>
      </c>
      <c r="H823" s="24" t="str">
        <f t="shared" si="240"/>
        <v>N/A</v>
      </c>
      <c r="I823" s="25">
        <v>6.1710000000000003</v>
      </c>
      <c r="J823" s="25">
        <v>43.07</v>
      </c>
      <c r="K823" s="26" t="s">
        <v>1191</v>
      </c>
      <c r="L823" s="27" t="str">
        <f t="shared" si="241"/>
        <v>No</v>
      </c>
    </row>
    <row r="824" spans="1:12" x14ac:dyDescent="0.25">
      <c r="A824" s="37" t="s">
        <v>38</v>
      </c>
      <c r="B824" s="22" t="s">
        <v>49</v>
      </c>
      <c r="C824" s="23">
        <v>23540</v>
      </c>
      <c r="D824" s="24" t="str">
        <f t="shared" si="238"/>
        <v>N/A</v>
      </c>
      <c r="E824" s="23">
        <v>23780</v>
      </c>
      <c r="F824" s="24" t="str">
        <f t="shared" si="239"/>
        <v>N/A</v>
      </c>
      <c r="G824" s="23">
        <v>26950</v>
      </c>
      <c r="H824" s="24" t="str">
        <f t="shared" si="240"/>
        <v>N/A</v>
      </c>
      <c r="I824" s="25">
        <v>1.02</v>
      </c>
      <c r="J824" s="25">
        <v>13.33</v>
      </c>
      <c r="K824" s="26" t="s">
        <v>1191</v>
      </c>
      <c r="L824" s="27" t="str">
        <f t="shared" si="241"/>
        <v>Yes</v>
      </c>
    </row>
    <row r="825" spans="1:12" x14ac:dyDescent="0.25">
      <c r="A825" s="37" t="s">
        <v>391</v>
      </c>
      <c r="B825" s="22" t="s">
        <v>49</v>
      </c>
      <c r="C825" s="28">
        <v>405.91601529000002</v>
      </c>
      <c r="D825" s="24" t="str">
        <f t="shared" si="238"/>
        <v>N/A</v>
      </c>
      <c r="E825" s="28">
        <v>426.61753573999999</v>
      </c>
      <c r="F825" s="24" t="str">
        <f t="shared" si="239"/>
        <v>N/A</v>
      </c>
      <c r="G825" s="28">
        <v>538.56385899999998</v>
      </c>
      <c r="H825" s="24" t="str">
        <f t="shared" si="240"/>
        <v>N/A</v>
      </c>
      <c r="I825" s="25">
        <v>5.0999999999999996</v>
      </c>
      <c r="J825" s="25">
        <v>26.24</v>
      </c>
      <c r="K825" s="26" t="s">
        <v>1191</v>
      </c>
      <c r="L825" s="27" t="str">
        <f t="shared" si="241"/>
        <v>Yes</v>
      </c>
    </row>
    <row r="826" spans="1:12" x14ac:dyDescent="0.25">
      <c r="A826" s="37" t="s">
        <v>392</v>
      </c>
      <c r="B826" s="22" t="s">
        <v>49</v>
      </c>
      <c r="C826" s="28">
        <v>2758079</v>
      </c>
      <c r="D826" s="24" t="str">
        <f t="shared" si="238"/>
        <v>N/A</v>
      </c>
      <c r="E826" s="28">
        <v>3423804</v>
      </c>
      <c r="F826" s="24" t="str">
        <f t="shared" si="239"/>
        <v>N/A</v>
      </c>
      <c r="G826" s="28">
        <v>4967936</v>
      </c>
      <c r="H826" s="24" t="str">
        <f t="shared" si="240"/>
        <v>N/A</v>
      </c>
      <c r="I826" s="25">
        <v>24.14</v>
      </c>
      <c r="J826" s="25">
        <v>45.1</v>
      </c>
      <c r="K826" s="26" t="s">
        <v>1191</v>
      </c>
      <c r="L826" s="27" t="str">
        <f t="shared" si="241"/>
        <v>No</v>
      </c>
    </row>
    <row r="827" spans="1:12" x14ac:dyDescent="0.25">
      <c r="A827" s="37" t="s">
        <v>393</v>
      </c>
      <c r="B827" s="22" t="s">
        <v>49</v>
      </c>
      <c r="C827" s="23">
        <v>256</v>
      </c>
      <c r="D827" s="24" t="str">
        <f t="shared" si="238"/>
        <v>N/A</v>
      </c>
      <c r="E827" s="23">
        <v>334</v>
      </c>
      <c r="F827" s="24" t="str">
        <f t="shared" si="239"/>
        <v>N/A</v>
      </c>
      <c r="G827" s="23">
        <v>382</v>
      </c>
      <c r="H827" s="24" t="str">
        <f t="shared" si="240"/>
        <v>N/A</v>
      </c>
      <c r="I827" s="25">
        <v>30.47</v>
      </c>
      <c r="J827" s="25">
        <v>14.37</v>
      </c>
      <c r="K827" s="26" t="s">
        <v>1191</v>
      </c>
      <c r="L827" s="27" t="str">
        <f t="shared" si="241"/>
        <v>Yes</v>
      </c>
    </row>
    <row r="828" spans="1:12" x14ac:dyDescent="0.25">
      <c r="A828" s="37" t="s">
        <v>394</v>
      </c>
      <c r="B828" s="22" t="s">
        <v>49</v>
      </c>
      <c r="C828" s="28">
        <v>10773.746094</v>
      </c>
      <c r="D828" s="24" t="str">
        <f t="shared" si="238"/>
        <v>N/A</v>
      </c>
      <c r="E828" s="28">
        <v>10250.910180000001</v>
      </c>
      <c r="F828" s="24" t="str">
        <f t="shared" si="239"/>
        <v>N/A</v>
      </c>
      <c r="G828" s="28">
        <v>13005.068063000001</v>
      </c>
      <c r="H828" s="24" t="str">
        <f t="shared" si="240"/>
        <v>N/A</v>
      </c>
      <c r="I828" s="25">
        <v>-4.8499999999999996</v>
      </c>
      <c r="J828" s="25">
        <v>26.87</v>
      </c>
      <c r="K828" s="26" t="s">
        <v>1191</v>
      </c>
      <c r="L828" s="27" t="str">
        <f t="shared" si="241"/>
        <v>Yes</v>
      </c>
    </row>
    <row r="829" spans="1:12" x14ac:dyDescent="0.25">
      <c r="A829" s="37" t="s">
        <v>395</v>
      </c>
      <c r="B829" s="22" t="s">
        <v>49</v>
      </c>
      <c r="C829" s="28">
        <v>25679133</v>
      </c>
      <c r="D829" s="24" t="str">
        <f t="shared" si="238"/>
        <v>N/A</v>
      </c>
      <c r="E829" s="28">
        <v>39843605</v>
      </c>
      <c r="F829" s="24" t="str">
        <f t="shared" si="239"/>
        <v>N/A</v>
      </c>
      <c r="G829" s="28">
        <v>40194747</v>
      </c>
      <c r="H829" s="24" t="str">
        <f t="shared" si="240"/>
        <v>N/A</v>
      </c>
      <c r="I829" s="25">
        <v>55.16</v>
      </c>
      <c r="J829" s="25">
        <v>0.88129999999999997</v>
      </c>
      <c r="K829" s="26" t="s">
        <v>1191</v>
      </c>
      <c r="L829" s="27" t="str">
        <f t="shared" si="241"/>
        <v>Yes</v>
      </c>
    </row>
    <row r="830" spans="1:12" x14ac:dyDescent="0.25">
      <c r="A830" s="37" t="s">
        <v>396</v>
      </c>
      <c r="B830" s="22" t="s">
        <v>49</v>
      </c>
      <c r="C830" s="23">
        <v>25963</v>
      </c>
      <c r="D830" s="24" t="str">
        <f t="shared" si="238"/>
        <v>N/A</v>
      </c>
      <c r="E830" s="23">
        <v>31962</v>
      </c>
      <c r="F830" s="24" t="str">
        <f t="shared" si="239"/>
        <v>N/A</v>
      </c>
      <c r="G830" s="23">
        <v>32280</v>
      </c>
      <c r="H830" s="24" t="str">
        <f t="shared" si="240"/>
        <v>N/A</v>
      </c>
      <c r="I830" s="25">
        <v>23.11</v>
      </c>
      <c r="J830" s="25">
        <v>0.99490000000000001</v>
      </c>
      <c r="K830" s="26" t="s">
        <v>1191</v>
      </c>
      <c r="L830" s="27" t="str">
        <f t="shared" si="241"/>
        <v>Yes</v>
      </c>
    </row>
    <row r="831" spans="1:12" x14ac:dyDescent="0.25">
      <c r="A831" s="37" t="s">
        <v>397</v>
      </c>
      <c r="B831" s="22" t="s">
        <v>49</v>
      </c>
      <c r="C831" s="28">
        <v>989.06647922000002</v>
      </c>
      <c r="D831" s="24" t="str">
        <f t="shared" si="238"/>
        <v>N/A</v>
      </c>
      <c r="E831" s="28">
        <v>1246.5929854000001</v>
      </c>
      <c r="F831" s="24" t="str">
        <f t="shared" si="239"/>
        <v>N/A</v>
      </c>
      <c r="G831" s="28">
        <v>1245.1904274999999</v>
      </c>
      <c r="H831" s="24" t="str">
        <f t="shared" si="240"/>
        <v>N/A</v>
      </c>
      <c r="I831" s="25">
        <v>26.04</v>
      </c>
      <c r="J831" s="25">
        <v>-0.113</v>
      </c>
      <c r="K831" s="26" t="s">
        <v>1191</v>
      </c>
      <c r="L831" s="27" t="str">
        <f t="shared" si="241"/>
        <v>Yes</v>
      </c>
    </row>
    <row r="832" spans="1:12" x14ac:dyDescent="0.25">
      <c r="A832" s="37" t="s">
        <v>398</v>
      </c>
      <c r="B832" s="22" t="s">
        <v>49</v>
      </c>
      <c r="C832" s="28">
        <v>0</v>
      </c>
      <c r="D832" s="24" t="str">
        <f t="shared" si="238"/>
        <v>N/A</v>
      </c>
      <c r="E832" s="28">
        <v>0</v>
      </c>
      <c r="F832" s="24" t="str">
        <f t="shared" si="239"/>
        <v>N/A</v>
      </c>
      <c r="G832" s="28">
        <v>0</v>
      </c>
      <c r="H832" s="24" t="str">
        <f t="shared" si="240"/>
        <v>N/A</v>
      </c>
      <c r="I832" s="25" t="s">
        <v>1205</v>
      </c>
      <c r="J832" s="25" t="s">
        <v>1205</v>
      </c>
      <c r="K832" s="26" t="s">
        <v>1191</v>
      </c>
      <c r="L832" s="27" t="str">
        <f t="shared" si="241"/>
        <v>N/A</v>
      </c>
    </row>
    <row r="833" spans="1:12" x14ac:dyDescent="0.25">
      <c r="A833" s="37" t="s">
        <v>399</v>
      </c>
      <c r="B833" s="22" t="s">
        <v>49</v>
      </c>
      <c r="C833" s="23">
        <v>0</v>
      </c>
      <c r="D833" s="24" t="str">
        <f t="shared" ref="D833:D849" si="242">IF($B833="N/A","N/A",IF(C833&gt;10,"No",IF(C833&lt;-10,"No","Yes")))</f>
        <v>N/A</v>
      </c>
      <c r="E833" s="23">
        <v>0</v>
      </c>
      <c r="F833" s="24" t="str">
        <f t="shared" ref="F833:F849" si="243">IF($B833="N/A","N/A",IF(E833&gt;10,"No",IF(E833&lt;-10,"No","Yes")))</f>
        <v>N/A</v>
      </c>
      <c r="G833" s="23">
        <v>0</v>
      </c>
      <c r="H833" s="24" t="str">
        <f t="shared" ref="H833:H849" si="244">IF($B833="N/A","N/A",IF(G833&gt;10,"No",IF(G833&lt;-10,"No","Yes")))</f>
        <v>N/A</v>
      </c>
      <c r="I833" s="25" t="s">
        <v>1205</v>
      </c>
      <c r="J833" s="25" t="s">
        <v>1205</v>
      </c>
      <c r="K833" s="26" t="s">
        <v>1191</v>
      </c>
      <c r="L833" s="27" t="str">
        <f t="shared" ref="L833:L849" si="245">IF(J833="Div by 0", "N/A", IF(K833="N/A","N/A", IF(J833&gt;VALUE(MID(K833,1,2)), "No", IF(J833&lt;-1*VALUE(MID(K833,1,2)), "No", "Yes"))))</f>
        <v>N/A</v>
      </c>
    </row>
    <row r="834" spans="1:12" x14ac:dyDescent="0.25">
      <c r="A834" s="37" t="s">
        <v>400</v>
      </c>
      <c r="B834" s="22" t="s">
        <v>49</v>
      </c>
      <c r="C834" s="28" t="s">
        <v>1205</v>
      </c>
      <c r="D834" s="24" t="str">
        <f t="shared" si="242"/>
        <v>N/A</v>
      </c>
      <c r="E834" s="28" t="s">
        <v>1205</v>
      </c>
      <c r="F834" s="24" t="str">
        <f t="shared" si="243"/>
        <v>N/A</v>
      </c>
      <c r="G834" s="28" t="s">
        <v>1205</v>
      </c>
      <c r="H834" s="24" t="str">
        <f t="shared" si="244"/>
        <v>N/A</v>
      </c>
      <c r="I834" s="25" t="s">
        <v>1205</v>
      </c>
      <c r="J834" s="25" t="s">
        <v>1205</v>
      </c>
      <c r="K834" s="26" t="s">
        <v>1191</v>
      </c>
      <c r="L834" s="27" t="str">
        <f t="shared" si="245"/>
        <v>N/A</v>
      </c>
    </row>
    <row r="835" spans="1:12" ht="12.75" customHeight="1" x14ac:dyDescent="0.25">
      <c r="A835" s="37" t="s">
        <v>401</v>
      </c>
      <c r="B835" s="22" t="s">
        <v>49</v>
      </c>
      <c r="C835" s="28">
        <v>5585796</v>
      </c>
      <c r="D835" s="24" t="str">
        <f t="shared" si="242"/>
        <v>N/A</v>
      </c>
      <c r="E835" s="28">
        <v>5774651</v>
      </c>
      <c r="F835" s="24" t="str">
        <f t="shared" si="243"/>
        <v>N/A</v>
      </c>
      <c r="G835" s="28">
        <v>5645279</v>
      </c>
      <c r="H835" s="24" t="str">
        <f t="shared" si="244"/>
        <v>N/A</v>
      </c>
      <c r="I835" s="25">
        <v>3.3809999999999998</v>
      </c>
      <c r="J835" s="25">
        <v>-2.2400000000000002</v>
      </c>
      <c r="K835" s="26" t="s">
        <v>1191</v>
      </c>
      <c r="L835" s="27" t="str">
        <f t="shared" si="245"/>
        <v>Yes</v>
      </c>
    </row>
    <row r="836" spans="1:12" x14ac:dyDescent="0.25">
      <c r="A836" s="37" t="s">
        <v>625</v>
      </c>
      <c r="B836" s="22" t="s">
        <v>49</v>
      </c>
      <c r="C836" s="23">
        <v>4674</v>
      </c>
      <c r="D836" s="24" t="str">
        <f t="shared" si="242"/>
        <v>N/A</v>
      </c>
      <c r="E836" s="23">
        <v>4949</v>
      </c>
      <c r="F836" s="24" t="str">
        <f t="shared" si="243"/>
        <v>N/A</v>
      </c>
      <c r="G836" s="23">
        <v>5053</v>
      </c>
      <c r="H836" s="24" t="str">
        <f t="shared" si="244"/>
        <v>N/A</v>
      </c>
      <c r="I836" s="25">
        <v>5.8840000000000003</v>
      </c>
      <c r="J836" s="25">
        <v>2.101</v>
      </c>
      <c r="K836" s="26" t="s">
        <v>1191</v>
      </c>
      <c r="L836" s="27" t="str">
        <f t="shared" si="245"/>
        <v>Yes</v>
      </c>
    </row>
    <row r="837" spans="1:12" x14ac:dyDescent="0.25">
      <c r="A837" s="37" t="s">
        <v>402</v>
      </c>
      <c r="B837" s="22" t="s">
        <v>49</v>
      </c>
      <c r="C837" s="28">
        <v>1195.0783054999999</v>
      </c>
      <c r="D837" s="24" t="str">
        <f t="shared" si="242"/>
        <v>N/A</v>
      </c>
      <c r="E837" s="28">
        <v>1166.8318852</v>
      </c>
      <c r="F837" s="24" t="str">
        <f t="shared" si="243"/>
        <v>N/A</v>
      </c>
      <c r="G837" s="28">
        <v>1117.2133386</v>
      </c>
      <c r="H837" s="24" t="str">
        <f t="shared" si="244"/>
        <v>N/A</v>
      </c>
      <c r="I837" s="25">
        <v>-2.36</v>
      </c>
      <c r="J837" s="25">
        <v>-4.25</v>
      </c>
      <c r="K837" s="26" t="s">
        <v>1191</v>
      </c>
      <c r="L837" s="27" t="str">
        <f t="shared" si="245"/>
        <v>Yes</v>
      </c>
    </row>
    <row r="838" spans="1:12" x14ac:dyDescent="0.25">
      <c r="A838" s="37" t="s">
        <v>403</v>
      </c>
      <c r="B838" s="22" t="s">
        <v>49</v>
      </c>
      <c r="C838" s="28">
        <v>12868452</v>
      </c>
      <c r="D838" s="24" t="str">
        <f t="shared" si="242"/>
        <v>N/A</v>
      </c>
      <c r="E838" s="28">
        <v>13232126</v>
      </c>
      <c r="F838" s="24" t="str">
        <f t="shared" si="243"/>
        <v>N/A</v>
      </c>
      <c r="G838" s="28">
        <v>13715222</v>
      </c>
      <c r="H838" s="24" t="str">
        <f t="shared" si="244"/>
        <v>N/A</v>
      </c>
      <c r="I838" s="25">
        <v>2.8260000000000001</v>
      </c>
      <c r="J838" s="25">
        <v>3.6509999999999998</v>
      </c>
      <c r="K838" s="26" t="s">
        <v>1191</v>
      </c>
      <c r="L838" s="27" t="str">
        <f t="shared" si="245"/>
        <v>Yes</v>
      </c>
    </row>
    <row r="839" spans="1:12" x14ac:dyDescent="0.25">
      <c r="A839" s="37" t="s">
        <v>135</v>
      </c>
      <c r="B839" s="22" t="s">
        <v>49</v>
      </c>
      <c r="C839" s="23">
        <v>837</v>
      </c>
      <c r="D839" s="24" t="str">
        <f t="shared" si="242"/>
        <v>N/A</v>
      </c>
      <c r="E839" s="23">
        <v>844</v>
      </c>
      <c r="F839" s="24" t="str">
        <f t="shared" si="243"/>
        <v>N/A</v>
      </c>
      <c r="G839" s="23">
        <v>892</v>
      </c>
      <c r="H839" s="24" t="str">
        <f t="shared" si="244"/>
        <v>N/A</v>
      </c>
      <c r="I839" s="25">
        <v>0.83630000000000004</v>
      </c>
      <c r="J839" s="25">
        <v>5.6870000000000003</v>
      </c>
      <c r="K839" s="26" t="s">
        <v>1191</v>
      </c>
      <c r="L839" s="27" t="str">
        <f t="shared" si="245"/>
        <v>Yes</v>
      </c>
    </row>
    <row r="840" spans="1:12" x14ac:dyDescent="0.25">
      <c r="A840" s="37" t="s">
        <v>404</v>
      </c>
      <c r="B840" s="22" t="s">
        <v>49</v>
      </c>
      <c r="C840" s="28">
        <v>15374.494624000001</v>
      </c>
      <c r="D840" s="24" t="str">
        <f t="shared" si="242"/>
        <v>N/A</v>
      </c>
      <c r="E840" s="28">
        <v>15677.874408</v>
      </c>
      <c r="F840" s="24" t="str">
        <f t="shared" si="243"/>
        <v>N/A</v>
      </c>
      <c r="G840" s="28">
        <v>15375.809417</v>
      </c>
      <c r="H840" s="24" t="str">
        <f t="shared" si="244"/>
        <v>N/A</v>
      </c>
      <c r="I840" s="25">
        <v>1.9730000000000001</v>
      </c>
      <c r="J840" s="25">
        <v>-1.93</v>
      </c>
      <c r="K840" s="26" t="s">
        <v>1191</v>
      </c>
      <c r="L840" s="27" t="str">
        <f t="shared" si="245"/>
        <v>Yes</v>
      </c>
    </row>
    <row r="841" spans="1:12" x14ac:dyDescent="0.25">
      <c r="A841" s="37" t="s">
        <v>951</v>
      </c>
      <c r="B841" s="22" t="s">
        <v>49</v>
      </c>
      <c r="C841" s="28" t="s">
        <v>49</v>
      </c>
      <c r="D841" s="24" t="str">
        <f t="shared" si="242"/>
        <v>N/A</v>
      </c>
      <c r="E841" s="28">
        <v>3406507</v>
      </c>
      <c r="F841" s="24" t="str">
        <f t="shared" si="243"/>
        <v>N/A</v>
      </c>
      <c r="G841" s="28">
        <v>4708964</v>
      </c>
      <c r="H841" s="24" t="str">
        <f t="shared" si="244"/>
        <v>N/A</v>
      </c>
      <c r="I841" s="25" t="s">
        <v>49</v>
      </c>
      <c r="J841" s="25">
        <v>38.229999999999997</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23162</v>
      </c>
      <c r="F842" s="24" t="str">
        <f t="shared" si="243"/>
        <v>N/A</v>
      </c>
      <c r="G842" s="23">
        <v>26984</v>
      </c>
      <c r="H842" s="24" t="str">
        <f t="shared" si="244"/>
        <v>N/A</v>
      </c>
      <c r="I842" s="25" t="s">
        <v>49</v>
      </c>
      <c r="J842" s="25">
        <v>16.5</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147.07309386</v>
      </c>
      <c r="F843" s="24" t="str">
        <f t="shared" si="243"/>
        <v>N/A</v>
      </c>
      <c r="G843" s="28">
        <v>174.5094871</v>
      </c>
      <c r="H843" s="24" t="str">
        <f t="shared" si="244"/>
        <v>N/A</v>
      </c>
      <c r="I843" s="25" t="s">
        <v>49</v>
      </c>
      <c r="J843" s="25">
        <v>18.649999999999999</v>
      </c>
      <c r="K843" s="26" t="s">
        <v>1191</v>
      </c>
      <c r="L843" s="27" t="str">
        <f t="shared" si="246"/>
        <v>Yes</v>
      </c>
    </row>
    <row r="844" spans="1:12" x14ac:dyDescent="0.25">
      <c r="A844" s="37" t="s">
        <v>954</v>
      </c>
      <c r="B844" s="22" t="s">
        <v>49</v>
      </c>
      <c r="C844" s="28" t="s">
        <v>49</v>
      </c>
      <c r="D844" s="24" t="str">
        <f t="shared" si="242"/>
        <v>N/A</v>
      </c>
      <c r="E844" s="28">
        <v>942807</v>
      </c>
      <c r="F844" s="24" t="str">
        <f t="shared" si="243"/>
        <v>N/A</v>
      </c>
      <c r="G844" s="28">
        <v>1705134</v>
      </c>
      <c r="H844" s="24" t="str">
        <f t="shared" si="244"/>
        <v>N/A</v>
      </c>
      <c r="I844" s="25" t="s">
        <v>49</v>
      </c>
      <c r="J844" s="25">
        <v>80.86</v>
      </c>
      <c r="K844" s="26" t="s">
        <v>1191</v>
      </c>
      <c r="L844" s="27" t="str">
        <f t="shared" si="246"/>
        <v>No</v>
      </c>
    </row>
    <row r="845" spans="1:12" x14ac:dyDescent="0.25">
      <c r="A845" s="37" t="s">
        <v>955</v>
      </c>
      <c r="B845" s="22" t="s">
        <v>49</v>
      </c>
      <c r="C845" s="23" t="s">
        <v>49</v>
      </c>
      <c r="D845" s="24" t="str">
        <f t="shared" si="242"/>
        <v>N/A</v>
      </c>
      <c r="E845" s="23">
        <v>28</v>
      </c>
      <c r="F845" s="24" t="str">
        <f t="shared" si="243"/>
        <v>N/A</v>
      </c>
      <c r="G845" s="23">
        <v>35</v>
      </c>
      <c r="H845" s="24" t="str">
        <f t="shared" si="244"/>
        <v>N/A</v>
      </c>
      <c r="I845" s="25" t="s">
        <v>49</v>
      </c>
      <c r="J845" s="25">
        <v>25</v>
      </c>
      <c r="K845" s="26" t="s">
        <v>1191</v>
      </c>
      <c r="L845" s="27" t="str">
        <f t="shared" si="246"/>
        <v>Yes</v>
      </c>
    </row>
    <row r="846" spans="1:12" x14ac:dyDescent="0.25">
      <c r="A846" s="37" t="s">
        <v>956</v>
      </c>
      <c r="B846" s="22" t="s">
        <v>49</v>
      </c>
      <c r="C846" s="28" t="s">
        <v>49</v>
      </c>
      <c r="D846" s="24" t="str">
        <f t="shared" si="242"/>
        <v>N/A</v>
      </c>
      <c r="E846" s="28">
        <v>33671.678570999997</v>
      </c>
      <c r="F846" s="24" t="str">
        <f t="shared" si="243"/>
        <v>N/A</v>
      </c>
      <c r="G846" s="28">
        <v>48718.114286000004</v>
      </c>
      <c r="H846" s="24" t="str">
        <f t="shared" si="244"/>
        <v>N/A</v>
      </c>
      <c r="I846" s="25" t="s">
        <v>49</v>
      </c>
      <c r="J846" s="25">
        <v>44.69</v>
      </c>
      <c r="K846" s="26" t="s">
        <v>1191</v>
      </c>
      <c r="L846" s="27" t="str">
        <f t="shared" si="246"/>
        <v>No</v>
      </c>
    </row>
    <row r="847" spans="1:12" ht="12.75" customHeight="1" x14ac:dyDescent="0.25">
      <c r="A847" s="37" t="s">
        <v>405</v>
      </c>
      <c r="B847" s="22" t="s">
        <v>49</v>
      </c>
      <c r="C847" s="28">
        <v>44222469</v>
      </c>
      <c r="D847" s="24" t="str">
        <f t="shared" si="242"/>
        <v>N/A</v>
      </c>
      <c r="E847" s="28">
        <v>45697888</v>
      </c>
      <c r="F847" s="24" t="str">
        <f t="shared" si="243"/>
        <v>N/A</v>
      </c>
      <c r="G847" s="28">
        <v>53460771</v>
      </c>
      <c r="H847" s="24" t="str">
        <f t="shared" si="244"/>
        <v>N/A</v>
      </c>
      <c r="I847" s="25">
        <v>3.3359999999999999</v>
      </c>
      <c r="J847" s="25">
        <v>16.989999999999998</v>
      </c>
      <c r="K847" s="26" t="s">
        <v>1191</v>
      </c>
      <c r="L847" s="27" t="str">
        <f t="shared" si="245"/>
        <v>Yes</v>
      </c>
    </row>
    <row r="848" spans="1:12" x14ac:dyDescent="0.25">
      <c r="A848" s="37" t="s">
        <v>406</v>
      </c>
      <c r="B848" s="22" t="s">
        <v>49</v>
      </c>
      <c r="C848" s="23">
        <v>163193</v>
      </c>
      <c r="D848" s="24" t="str">
        <f t="shared" si="242"/>
        <v>N/A</v>
      </c>
      <c r="E848" s="23">
        <v>171106</v>
      </c>
      <c r="F848" s="24" t="str">
        <f t="shared" si="243"/>
        <v>N/A</v>
      </c>
      <c r="G848" s="23">
        <v>189457</v>
      </c>
      <c r="H848" s="24" t="str">
        <f t="shared" si="244"/>
        <v>N/A</v>
      </c>
      <c r="I848" s="25">
        <v>4.8490000000000002</v>
      </c>
      <c r="J848" s="25">
        <v>10.72</v>
      </c>
      <c r="K848" s="26" t="s">
        <v>1191</v>
      </c>
      <c r="L848" s="27" t="str">
        <f t="shared" si="245"/>
        <v>Yes</v>
      </c>
    </row>
    <row r="849" spans="1:12" x14ac:dyDescent="0.25">
      <c r="A849" s="37" t="s">
        <v>407</v>
      </c>
      <c r="B849" s="22" t="s">
        <v>49</v>
      </c>
      <c r="C849" s="28">
        <v>270.98263406000001</v>
      </c>
      <c r="D849" s="24" t="str">
        <f t="shared" si="242"/>
        <v>N/A</v>
      </c>
      <c r="E849" s="28">
        <v>267.07355674000001</v>
      </c>
      <c r="F849" s="24" t="str">
        <f t="shared" si="243"/>
        <v>N/A</v>
      </c>
      <c r="G849" s="28">
        <v>282.17891658999997</v>
      </c>
      <c r="H849" s="24" t="str">
        <f t="shared" si="244"/>
        <v>N/A</v>
      </c>
      <c r="I849" s="25">
        <v>-1.44</v>
      </c>
      <c r="J849" s="25">
        <v>5.6559999999999997</v>
      </c>
      <c r="K849" s="26" t="s">
        <v>1191</v>
      </c>
      <c r="L849" s="27" t="str">
        <f t="shared" si="245"/>
        <v>Yes</v>
      </c>
    </row>
    <row r="850" spans="1:12" x14ac:dyDescent="0.25">
      <c r="A850" s="37" t="s">
        <v>408</v>
      </c>
      <c r="B850" s="22" t="s">
        <v>49</v>
      </c>
      <c r="C850" s="28">
        <v>66834</v>
      </c>
      <c r="D850" s="24" t="str">
        <f t="shared" ref="D850:D858" si="247">IF($B850="N/A","N/A",IF(C850&gt;10,"No",IF(C850&lt;-10,"No","Yes")))</f>
        <v>N/A</v>
      </c>
      <c r="E850" s="28">
        <v>98917</v>
      </c>
      <c r="F850" s="24" t="str">
        <f t="shared" ref="F850:F858" si="248">IF($B850="N/A","N/A",IF(E850&gt;10,"No",IF(E850&lt;-10,"No","Yes")))</f>
        <v>N/A</v>
      </c>
      <c r="G850" s="28">
        <v>163074</v>
      </c>
      <c r="H850" s="24" t="str">
        <f t="shared" ref="H850:H858" si="249">IF($B850="N/A","N/A",IF(G850&gt;10,"No",IF(G850&lt;-10,"No","Yes")))</f>
        <v>N/A</v>
      </c>
      <c r="I850" s="25">
        <v>48</v>
      </c>
      <c r="J850" s="25">
        <v>64.86</v>
      </c>
      <c r="K850" s="26" t="s">
        <v>1191</v>
      </c>
      <c r="L850" s="27" t="str">
        <f t="shared" ref="L850:L858" si="250">IF(J850="Div by 0", "N/A", IF(K850="N/A","N/A", IF(J850&gt;VALUE(MID(K850,1,2)), "No", IF(J850&lt;-1*VALUE(MID(K850,1,2)), "No", "Yes"))))</f>
        <v>No</v>
      </c>
    </row>
    <row r="851" spans="1:12" x14ac:dyDescent="0.25">
      <c r="A851" s="37" t="s">
        <v>136</v>
      </c>
      <c r="B851" s="22" t="s">
        <v>49</v>
      </c>
      <c r="C851" s="23">
        <v>14</v>
      </c>
      <c r="D851" s="24" t="str">
        <f t="shared" si="247"/>
        <v>N/A</v>
      </c>
      <c r="E851" s="23">
        <v>24</v>
      </c>
      <c r="F851" s="24" t="str">
        <f t="shared" si="248"/>
        <v>N/A</v>
      </c>
      <c r="G851" s="23">
        <v>39</v>
      </c>
      <c r="H851" s="24" t="str">
        <f t="shared" si="249"/>
        <v>N/A</v>
      </c>
      <c r="I851" s="25">
        <v>71.430000000000007</v>
      </c>
      <c r="J851" s="25">
        <v>62.5</v>
      </c>
      <c r="K851" s="26" t="s">
        <v>1191</v>
      </c>
      <c r="L851" s="27" t="str">
        <f t="shared" si="250"/>
        <v>No</v>
      </c>
    </row>
    <row r="852" spans="1:12" x14ac:dyDescent="0.25">
      <c r="A852" s="37" t="s">
        <v>409</v>
      </c>
      <c r="B852" s="22" t="s">
        <v>49</v>
      </c>
      <c r="C852" s="28">
        <v>4773.8571429000003</v>
      </c>
      <c r="D852" s="24" t="str">
        <f t="shared" si="247"/>
        <v>N/A</v>
      </c>
      <c r="E852" s="28">
        <v>4121.5416667</v>
      </c>
      <c r="F852" s="24" t="str">
        <f t="shared" si="248"/>
        <v>N/A</v>
      </c>
      <c r="G852" s="28">
        <v>4181.3846154000003</v>
      </c>
      <c r="H852" s="24" t="str">
        <f t="shared" si="249"/>
        <v>N/A</v>
      </c>
      <c r="I852" s="25">
        <v>-13.7</v>
      </c>
      <c r="J852" s="25">
        <v>1.452</v>
      </c>
      <c r="K852" s="26" t="s">
        <v>1191</v>
      </c>
      <c r="L852" s="27" t="str">
        <f t="shared" si="250"/>
        <v>Yes</v>
      </c>
    </row>
    <row r="853" spans="1:12" x14ac:dyDescent="0.25">
      <c r="A853" s="37" t="s">
        <v>410</v>
      </c>
      <c r="B853" s="22" t="s">
        <v>49</v>
      </c>
      <c r="C853" s="28">
        <v>92033612</v>
      </c>
      <c r="D853" s="24" t="str">
        <f t="shared" si="247"/>
        <v>N/A</v>
      </c>
      <c r="E853" s="28">
        <v>92906583</v>
      </c>
      <c r="F853" s="24" t="str">
        <f t="shared" si="248"/>
        <v>N/A</v>
      </c>
      <c r="G853" s="28">
        <v>101043383</v>
      </c>
      <c r="H853" s="24" t="str">
        <f t="shared" si="249"/>
        <v>N/A</v>
      </c>
      <c r="I853" s="25">
        <v>0.94850000000000001</v>
      </c>
      <c r="J853" s="25">
        <v>8.7579999999999991</v>
      </c>
      <c r="K853" s="26" t="s">
        <v>1191</v>
      </c>
      <c r="L853" s="27" t="str">
        <f t="shared" si="250"/>
        <v>Yes</v>
      </c>
    </row>
    <row r="854" spans="1:12" x14ac:dyDescent="0.25">
      <c r="A854" s="37" t="s">
        <v>411</v>
      </c>
      <c r="B854" s="22" t="s">
        <v>49</v>
      </c>
      <c r="C854" s="23">
        <v>57749</v>
      </c>
      <c r="D854" s="24" t="str">
        <f t="shared" si="247"/>
        <v>N/A</v>
      </c>
      <c r="E854" s="23">
        <v>61015</v>
      </c>
      <c r="F854" s="24" t="str">
        <f t="shared" si="248"/>
        <v>N/A</v>
      </c>
      <c r="G854" s="23">
        <v>67701</v>
      </c>
      <c r="H854" s="24" t="str">
        <f t="shared" si="249"/>
        <v>N/A</v>
      </c>
      <c r="I854" s="25">
        <v>5.6559999999999997</v>
      </c>
      <c r="J854" s="25">
        <v>10.96</v>
      </c>
      <c r="K854" s="26" t="s">
        <v>1191</v>
      </c>
      <c r="L854" s="27" t="str">
        <f t="shared" si="250"/>
        <v>Yes</v>
      </c>
    </row>
    <row r="855" spans="1:12" x14ac:dyDescent="0.25">
      <c r="A855" s="37" t="s">
        <v>412</v>
      </c>
      <c r="B855" s="22" t="s">
        <v>49</v>
      </c>
      <c r="C855" s="28">
        <v>1593.6832153</v>
      </c>
      <c r="D855" s="24" t="str">
        <f t="shared" si="247"/>
        <v>N/A</v>
      </c>
      <c r="E855" s="28">
        <v>1522.6843071000001</v>
      </c>
      <c r="F855" s="24" t="str">
        <f t="shared" si="248"/>
        <v>N/A</v>
      </c>
      <c r="G855" s="28">
        <v>1492.4946898999999</v>
      </c>
      <c r="H855" s="24" t="str">
        <f t="shared" si="249"/>
        <v>N/A</v>
      </c>
      <c r="I855" s="25">
        <v>-4.46</v>
      </c>
      <c r="J855" s="25">
        <v>-1.98</v>
      </c>
      <c r="K855" s="26" t="s">
        <v>1191</v>
      </c>
      <c r="L855" s="27" t="str">
        <f t="shared" si="250"/>
        <v>Yes</v>
      </c>
    </row>
    <row r="856" spans="1:12" x14ac:dyDescent="0.25">
      <c r="A856" s="37" t="s">
        <v>413</v>
      </c>
      <c r="B856" s="22" t="s">
        <v>49</v>
      </c>
      <c r="C856" s="28">
        <v>2789911</v>
      </c>
      <c r="D856" s="24" t="str">
        <f t="shared" si="247"/>
        <v>N/A</v>
      </c>
      <c r="E856" s="28">
        <v>2866354</v>
      </c>
      <c r="F856" s="24" t="str">
        <f t="shared" si="248"/>
        <v>N/A</v>
      </c>
      <c r="G856" s="28">
        <v>3087110</v>
      </c>
      <c r="H856" s="24" t="str">
        <f t="shared" si="249"/>
        <v>N/A</v>
      </c>
      <c r="I856" s="25">
        <v>2.74</v>
      </c>
      <c r="J856" s="25">
        <v>7.702</v>
      </c>
      <c r="K856" s="26" t="s">
        <v>1191</v>
      </c>
      <c r="L856" s="27" t="str">
        <f t="shared" si="250"/>
        <v>Yes</v>
      </c>
    </row>
    <row r="857" spans="1:12" x14ac:dyDescent="0.25">
      <c r="A857" s="37" t="s">
        <v>137</v>
      </c>
      <c r="B857" s="22" t="s">
        <v>49</v>
      </c>
      <c r="C857" s="23">
        <v>230</v>
      </c>
      <c r="D857" s="24" t="str">
        <f t="shared" si="247"/>
        <v>N/A</v>
      </c>
      <c r="E857" s="23">
        <v>236</v>
      </c>
      <c r="F857" s="24" t="str">
        <f t="shared" si="248"/>
        <v>N/A</v>
      </c>
      <c r="G857" s="23">
        <v>252</v>
      </c>
      <c r="H857" s="24" t="str">
        <f t="shared" si="249"/>
        <v>N/A</v>
      </c>
      <c r="I857" s="25">
        <v>2.609</v>
      </c>
      <c r="J857" s="25">
        <v>6.78</v>
      </c>
      <c r="K857" s="26" t="s">
        <v>1191</v>
      </c>
      <c r="L857" s="27" t="str">
        <f t="shared" si="250"/>
        <v>Yes</v>
      </c>
    </row>
    <row r="858" spans="1:12" x14ac:dyDescent="0.25">
      <c r="A858" s="37" t="s">
        <v>414</v>
      </c>
      <c r="B858" s="22" t="s">
        <v>49</v>
      </c>
      <c r="C858" s="28">
        <v>12130.047826</v>
      </c>
      <c r="D858" s="24" t="str">
        <f t="shared" si="247"/>
        <v>N/A</v>
      </c>
      <c r="E858" s="28">
        <v>12145.567797</v>
      </c>
      <c r="F858" s="24" t="str">
        <f t="shared" si="248"/>
        <v>N/A</v>
      </c>
      <c r="G858" s="28">
        <v>12250.436508000001</v>
      </c>
      <c r="H858" s="24" t="str">
        <f t="shared" si="249"/>
        <v>N/A</v>
      </c>
      <c r="I858" s="25">
        <v>0.12790000000000001</v>
      </c>
      <c r="J858" s="25">
        <v>0.86339999999999995</v>
      </c>
      <c r="K858" s="26" t="s">
        <v>1191</v>
      </c>
      <c r="L858" s="27" t="str">
        <f t="shared" si="250"/>
        <v>Yes</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893.30809022999995</v>
      </c>
      <c r="D860" s="24" t="str">
        <f t="shared" ref="D860:D879" si="251">IF($B860="N/A","N/A",IF(C860&gt;10,"No",IF(C860&lt;-10,"No","Yes")))</f>
        <v>N/A</v>
      </c>
      <c r="E860" s="28">
        <v>967.83062630999996</v>
      </c>
      <c r="F860" s="24" t="str">
        <f t="shared" ref="F860:F879" si="252">IF($B860="N/A","N/A",IF(E860&gt;10,"No",IF(E860&lt;-10,"No","Yes")))</f>
        <v>N/A</v>
      </c>
      <c r="G860" s="28">
        <v>1005.9935743999999</v>
      </c>
      <c r="H860" s="24" t="str">
        <f t="shared" ref="H860:H879" si="253">IF($B860="N/A","N/A",IF(G860&gt;10,"No",IF(G860&lt;-10,"No","Yes")))</f>
        <v>N/A</v>
      </c>
      <c r="I860" s="25">
        <v>8.3420000000000005</v>
      </c>
      <c r="J860" s="25">
        <v>3.9430000000000001</v>
      </c>
      <c r="K860" s="26" t="s">
        <v>1191</v>
      </c>
      <c r="L860" s="27" t="str">
        <f t="shared" ref="L860:L879" si="254">IF(J860="Div by 0", "N/A", IF(K860="N/A","N/A", IF(J860&gt;VALUE(MID(K860,1,2)), "No", IF(J860&lt;-1*VALUE(MID(K860,1,2)), "No", "Yes"))))</f>
        <v>Yes</v>
      </c>
    </row>
    <row r="861" spans="1:12" x14ac:dyDescent="0.25">
      <c r="A861" s="39" t="s">
        <v>523</v>
      </c>
      <c r="B861" s="22" t="s">
        <v>49</v>
      </c>
      <c r="C861" s="28">
        <v>514.20491803000004</v>
      </c>
      <c r="D861" s="24" t="str">
        <f t="shared" si="251"/>
        <v>N/A</v>
      </c>
      <c r="E861" s="28">
        <v>900.81179774999998</v>
      </c>
      <c r="F861" s="24" t="str">
        <f t="shared" si="252"/>
        <v>N/A</v>
      </c>
      <c r="G861" s="28">
        <v>1255.5540541</v>
      </c>
      <c r="H861" s="24" t="str">
        <f t="shared" si="253"/>
        <v>N/A</v>
      </c>
      <c r="I861" s="25">
        <v>75.19</v>
      </c>
      <c r="J861" s="25">
        <v>39.380000000000003</v>
      </c>
      <c r="K861" s="26" t="s">
        <v>1191</v>
      </c>
      <c r="L861" s="27" t="str">
        <f t="shared" si="254"/>
        <v>No</v>
      </c>
    </row>
    <row r="862" spans="1:12" x14ac:dyDescent="0.25">
      <c r="A862" s="39" t="s">
        <v>526</v>
      </c>
      <c r="B862" s="22" t="s">
        <v>49</v>
      </c>
      <c r="C862" s="28">
        <v>2412.6306903</v>
      </c>
      <c r="D862" s="24" t="str">
        <f t="shared" si="251"/>
        <v>N/A</v>
      </c>
      <c r="E862" s="28">
        <v>2707.0720366999999</v>
      </c>
      <c r="F862" s="24" t="str">
        <f t="shared" si="252"/>
        <v>N/A</v>
      </c>
      <c r="G862" s="28">
        <v>2745.8210064</v>
      </c>
      <c r="H862" s="24" t="str">
        <f t="shared" si="253"/>
        <v>N/A</v>
      </c>
      <c r="I862" s="25">
        <v>12.2</v>
      </c>
      <c r="J862" s="25">
        <v>1.431</v>
      </c>
      <c r="K862" s="26" t="s">
        <v>1191</v>
      </c>
      <c r="L862" s="27" t="str">
        <f t="shared" si="254"/>
        <v>Yes</v>
      </c>
    </row>
    <row r="863" spans="1:12" x14ac:dyDescent="0.25">
      <c r="A863" s="39" t="s">
        <v>529</v>
      </c>
      <c r="B863" s="22" t="s">
        <v>49</v>
      </c>
      <c r="C863" s="28">
        <v>401.24351493</v>
      </c>
      <c r="D863" s="24" t="str">
        <f t="shared" si="251"/>
        <v>N/A</v>
      </c>
      <c r="E863" s="28">
        <v>417.47442826999998</v>
      </c>
      <c r="F863" s="24" t="str">
        <f t="shared" si="252"/>
        <v>N/A</v>
      </c>
      <c r="G863" s="28">
        <v>471.85417261999999</v>
      </c>
      <c r="H863" s="24" t="str">
        <f t="shared" si="253"/>
        <v>N/A</v>
      </c>
      <c r="I863" s="25">
        <v>4.0449999999999999</v>
      </c>
      <c r="J863" s="25">
        <v>13.03</v>
      </c>
      <c r="K863" s="26" t="s">
        <v>1191</v>
      </c>
      <c r="L863" s="27" t="str">
        <f t="shared" si="254"/>
        <v>Yes</v>
      </c>
    </row>
    <row r="864" spans="1:12" x14ac:dyDescent="0.25">
      <c r="A864" s="39" t="s">
        <v>531</v>
      </c>
      <c r="B864" s="22" t="s">
        <v>49</v>
      </c>
      <c r="C864" s="28">
        <v>1317.9488188</v>
      </c>
      <c r="D864" s="24" t="str">
        <f t="shared" si="251"/>
        <v>N/A</v>
      </c>
      <c r="E864" s="28">
        <v>1407.8859393</v>
      </c>
      <c r="F864" s="24" t="str">
        <f t="shared" si="252"/>
        <v>N/A</v>
      </c>
      <c r="G864" s="28">
        <v>1433.5931842</v>
      </c>
      <c r="H864" s="24" t="str">
        <f t="shared" si="253"/>
        <v>N/A</v>
      </c>
      <c r="I864" s="25">
        <v>6.8239999999999998</v>
      </c>
      <c r="J864" s="25">
        <v>1.8260000000000001</v>
      </c>
      <c r="K864" s="26" t="s">
        <v>1191</v>
      </c>
      <c r="L864" s="27" t="str">
        <f t="shared" si="254"/>
        <v>Yes</v>
      </c>
    </row>
    <row r="865" spans="1:12" x14ac:dyDescent="0.25">
      <c r="A865" s="37" t="s">
        <v>567</v>
      </c>
      <c r="B865" s="22" t="s">
        <v>49</v>
      </c>
      <c r="C865" s="28">
        <v>382.57475811</v>
      </c>
      <c r="D865" s="24" t="str">
        <f t="shared" si="251"/>
        <v>N/A</v>
      </c>
      <c r="E865" s="28">
        <v>424.92292500999997</v>
      </c>
      <c r="F865" s="24" t="str">
        <f t="shared" si="252"/>
        <v>N/A</v>
      </c>
      <c r="G865" s="28">
        <v>422.32738121</v>
      </c>
      <c r="H865" s="24" t="str">
        <f t="shared" si="253"/>
        <v>N/A</v>
      </c>
      <c r="I865" s="25">
        <v>11.07</v>
      </c>
      <c r="J865" s="25">
        <v>-0.61099999999999999</v>
      </c>
      <c r="K865" s="26" t="s">
        <v>1191</v>
      </c>
      <c r="L865" s="27" t="str">
        <f t="shared" si="254"/>
        <v>Yes</v>
      </c>
    </row>
    <row r="866" spans="1:12" x14ac:dyDescent="0.25">
      <c r="A866" s="39" t="s">
        <v>523</v>
      </c>
      <c r="B866" s="22" t="s">
        <v>49</v>
      </c>
      <c r="C866" s="28">
        <v>4441.2017304000001</v>
      </c>
      <c r="D866" s="24" t="str">
        <f t="shared" si="251"/>
        <v>N/A</v>
      </c>
      <c r="E866" s="28">
        <v>8555.7668539000006</v>
      </c>
      <c r="F866" s="24" t="str">
        <f t="shared" si="252"/>
        <v>N/A</v>
      </c>
      <c r="G866" s="28">
        <v>12624.391892</v>
      </c>
      <c r="H866" s="24" t="str">
        <f t="shared" si="253"/>
        <v>N/A</v>
      </c>
      <c r="I866" s="25">
        <v>92.65</v>
      </c>
      <c r="J866" s="25">
        <v>47.55</v>
      </c>
      <c r="K866" s="26" t="s">
        <v>1191</v>
      </c>
      <c r="L866" s="27" t="str">
        <f t="shared" si="254"/>
        <v>No</v>
      </c>
    </row>
    <row r="867" spans="1:12" x14ac:dyDescent="0.25">
      <c r="A867" s="39" t="s">
        <v>526</v>
      </c>
      <c r="B867" s="22" t="s">
        <v>49</v>
      </c>
      <c r="C867" s="28">
        <v>1819.1845711000001</v>
      </c>
      <c r="D867" s="24" t="str">
        <f t="shared" si="251"/>
        <v>N/A</v>
      </c>
      <c r="E867" s="28">
        <v>2020.744277</v>
      </c>
      <c r="F867" s="24" t="str">
        <f t="shared" si="252"/>
        <v>N/A</v>
      </c>
      <c r="G867" s="28">
        <v>2055.1165804000002</v>
      </c>
      <c r="H867" s="24" t="str">
        <f t="shared" si="253"/>
        <v>N/A</v>
      </c>
      <c r="I867" s="25">
        <v>11.08</v>
      </c>
      <c r="J867" s="25">
        <v>1.7010000000000001</v>
      </c>
      <c r="K867" s="26" t="s">
        <v>1191</v>
      </c>
      <c r="L867" s="27" t="str">
        <f t="shared" si="254"/>
        <v>Yes</v>
      </c>
    </row>
    <row r="868" spans="1:12" x14ac:dyDescent="0.25">
      <c r="A868" s="39" t="s">
        <v>529</v>
      </c>
      <c r="B868" s="22" t="s">
        <v>49</v>
      </c>
      <c r="C868" s="28">
        <v>71.311256072999996</v>
      </c>
      <c r="D868" s="24" t="str">
        <f t="shared" si="251"/>
        <v>N/A</v>
      </c>
      <c r="E868" s="28">
        <v>90.936403067000001</v>
      </c>
      <c r="F868" s="24" t="str">
        <f t="shared" si="252"/>
        <v>N/A</v>
      </c>
      <c r="G868" s="28">
        <v>95.623439130999998</v>
      </c>
      <c r="H868" s="24" t="str">
        <f t="shared" si="253"/>
        <v>N/A</v>
      </c>
      <c r="I868" s="25">
        <v>27.52</v>
      </c>
      <c r="J868" s="25">
        <v>5.1539999999999999</v>
      </c>
      <c r="K868" s="26" t="s">
        <v>1191</v>
      </c>
      <c r="L868" s="27" t="str">
        <f t="shared" si="254"/>
        <v>Yes</v>
      </c>
    </row>
    <row r="869" spans="1:12" x14ac:dyDescent="0.25">
      <c r="A869" s="39" t="s">
        <v>531</v>
      </c>
      <c r="B869" s="22" t="s">
        <v>49</v>
      </c>
      <c r="C869" s="28">
        <v>3.3667221572999999</v>
      </c>
      <c r="D869" s="24" t="str">
        <f t="shared" si="251"/>
        <v>N/A</v>
      </c>
      <c r="E869" s="28">
        <v>1.5529992829000001</v>
      </c>
      <c r="F869" s="24" t="str">
        <f t="shared" si="252"/>
        <v>N/A</v>
      </c>
      <c r="G869" s="28">
        <v>1.2546357037</v>
      </c>
      <c r="H869" s="24" t="str">
        <f t="shared" si="253"/>
        <v>N/A</v>
      </c>
      <c r="I869" s="25">
        <v>-53.9</v>
      </c>
      <c r="J869" s="25">
        <v>-19.2</v>
      </c>
      <c r="K869" s="26" t="s">
        <v>1191</v>
      </c>
      <c r="L869" s="27" t="str">
        <f t="shared" si="254"/>
        <v>Yes</v>
      </c>
    </row>
    <row r="870" spans="1:12" x14ac:dyDescent="0.25">
      <c r="A870" s="37" t="s">
        <v>220</v>
      </c>
      <c r="B870" s="22" t="s">
        <v>49</v>
      </c>
      <c r="C870" s="28">
        <v>503.55575881999999</v>
      </c>
      <c r="D870" s="24" t="str">
        <f t="shared" si="251"/>
        <v>N/A</v>
      </c>
      <c r="E870" s="28">
        <v>520.22173840999994</v>
      </c>
      <c r="F870" s="24" t="str">
        <f t="shared" si="252"/>
        <v>N/A</v>
      </c>
      <c r="G870" s="28">
        <v>564.42349179999997</v>
      </c>
      <c r="H870" s="24" t="str">
        <f t="shared" si="253"/>
        <v>N/A</v>
      </c>
      <c r="I870" s="25">
        <v>3.31</v>
      </c>
      <c r="J870" s="25">
        <v>8.4969999999999999</v>
      </c>
      <c r="K870" s="26" t="s">
        <v>1191</v>
      </c>
      <c r="L870" s="27" t="str">
        <f t="shared" si="254"/>
        <v>Yes</v>
      </c>
    </row>
    <row r="871" spans="1:12" x14ac:dyDescent="0.25">
      <c r="A871" s="39" t="s">
        <v>523</v>
      </c>
      <c r="B871" s="22" t="s">
        <v>49</v>
      </c>
      <c r="C871" s="28">
        <v>289.53916211000001</v>
      </c>
      <c r="D871" s="24" t="str">
        <f t="shared" si="251"/>
        <v>N/A</v>
      </c>
      <c r="E871" s="28">
        <v>547.04213483000001</v>
      </c>
      <c r="F871" s="24" t="str">
        <f t="shared" si="252"/>
        <v>N/A</v>
      </c>
      <c r="G871" s="28">
        <v>619.12462461999996</v>
      </c>
      <c r="H871" s="24" t="str">
        <f t="shared" si="253"/>
        <v>N/A</v>
      </c>
      <c r="I871" s="25">
        <v>88.94</v>
      </c>
      <c r="J871" s="25">
        <v>13.18</v>
      </c>
      <c r="K871" s="26" t="s">
        <v>1191</v>
      </c>
      <c r="L871" s="27" t="str">
        <f t="shared" si="254"/>
        <v>Yes</v>
      </c>
    </row>
    <row r="872" spans="1:12" x14ac:dyDescent="0.25">
      <c r="A872" s="39" t="s">
        <v>526</v>
      </c>
      <c r="B872" s="22" t="s">
        <v>49</v>
      </c>
      <c r="C872" s="28">
        <v>1683.1008217000001</v>
      </c>
      <c r="D872" s="24" t="str">
        <f t="shared" si="251"/>
        <v>N/A</v>
      </c>
      <c r="E872" s="28">
        <v>1756.3856307999999</v>
      </c>
      <c r="F872" s="24" t="str">
        <f t="shared" si="252"/>
        <v>N/A</v>
      </c>
      <c r="G872" s="28">
        <v>1908.9776976999999</v>
      </c>
      <c r="H872" s="24" t="str">
        <f t="shared" si="253"/>
        <v>N/A</v>
      </c>
      <c r="I872" s="25">
        <v>4.3540000000000001</v>
      </c>
      <c r="J872" s="25">
        <v>8.6880000000000006</v>
      </c>
      <c r="K872" s="26" t="s">
        <v>1191</v>
      </c>
      <c r="L872" s="27" t="str">
        <f t="shared" si="254"/>
        <v>Yes</v>
      </c>
    </row>
    <row r="873" spans="1:12" x14ac:dyDescent="0.25">
      <c r="A873" s="39" t="s">
        <v>529</v>
      </c>
      <c r="B873" s="22" t="s">
        <v>49</v>
      </c>
      <c r="C873" s="28">
        <v>245.42457012</v>
      </c>
      <c r="D873" s="24" t="str">
        <f t="shared" si="251"/>
        <v>N/A</v>
      </c>
      <c r="E873" s="28">
        <v>249.75181585000001</v>
      </c>
      <c r="F873" s="24" t="str">
        <f t="shared" si="252"/>
        <v>N/A</v>
      </c>
      <c r="G873" s="28">
        <v>279.82413643000001</v>
      </c>
      <c r="H873" s="24" t="str">
        <f t="shared" si="253"/>
        <v>N/A</v>
      </c>
      <c r="I873" s="25">
        <v>1.7629999999999999</v>
      </c>
      <c r="J873" s="25">
        <v>12.04</v>
      </c>
      <c r="K873" s="26" t="s">
        <v>1191</v>
      </c>
      <c r="L873" s="27" t="str">
        <f t="shared" si="254"/>
        <v>Yes</v>
      </c>
    </row>
    <row r="874" spans="1:12" x14ac:dyDescent="0.25">
      <c r="A874" s="39" t="s">
        <v>531</v>
      </c>
      <c r="B874" s="22" t="s">
        <v>49</v>
      </c>
      <c r="C874" s="28">
        <v>295.24453654000001</v>
      </c>
      <c r="D874" s="24" t="str">
        <f t="shared" si="251"/>
        <v>N/A</v>
      </c>
      <c r="E874" s="28">
        <v>319.65188424000002</v>
      </c>
      <c r="F874" s="24" t="str">
        <f t="shared" si="252"/>
        <v>N/A</v>
      </c>
      <c r="G874" s="28">
        <v>356.01516443999998</v>
      </c>
      <c r="H874" s="24" t="str">
        <f t="shared" si="253"/>
        <v>N/A</v>
      </c>
      <c r="I874" s="25">
        <v>8.2669999999999995</v>
      </c>
      <c r="J874" s="25">
        <v>11.38</v>
      </c>
      <c r="K874" s="26" t="s">
        <v>1191</v>
      </c>
      <c r="L874" s="27" t="str">
        <f t="shared" si="254"/>
        <v>Yes</v>
      </c>
    </row>
    <row r="875" spans="1:12" x14ac:dyDescent="0.25">
      <c r="A875" s="37" t="s">
        <v>568</v>
      </c>
      <c r="B875" s="22" t="s">
        <v>49</v>
      </c>
      <c r="C875" s="28">
        <v>1575.6367121999999</v>
      </c>
      <c r="D875" s="24" t="str">
        <f t="shared" si="251"/>
        <v>N/A</v>
      </c>
      <c r="E875" s="28">
        <v>1614.5423343</v>
      </c>
      <c r="F875" s="24" t="str">
        <f t="shared" si="252"/>
        <v>N/A</v>
      </c>
      <c r="G875" s="28">
        <v>1756.5573970999999</v>
      </c>
      <c r="H875" s="24" t="str">
        <f t="shared" si="253"/>
        <v>N/A</v>
      </c>
      <c r="I875" s="25">
        <v>2.4689999999999999</v>
      </c>
      <c r="J875" s="25">
        <v>8.7959999999999994</v>
      </c>
      <c r="K875" s="26" t="s">
        <v>1191</v>
      </c>
      <c r="L875" s="27" t="str">
        <f t="shared" si="254"/>
        <v>Yes</v>
      </c>
    </row>
    <row r="876" spans="1:12" x14ac:dyDescent="0.25">
      <c r="A876" s="39" t="s">
        <v>523</v>
      </c>
      <c r="B876" s="22" t="s">
        <v>49</v>
      </c>
      <c r="C876" s="28">
        <v>1148.973133</v>
      </c>
      <c r="D876" s="24" t="str">
        <f t="shared" si="251"/>
        <v>N/A</v>
      </c>
      <c r="E876" s="28">
        <v>2061.7865169000002</v>
      </c>
      <c r="F876" s="24" t="str">
        <f t="shared" si="252"/>
        <v>N/A</v>
      </c>
      <c r="G876" s="28">
        <v>2856.2117116999998</v>
      </c>
      <c r="H876" s="24" t="str">
        <f t="shared" si="253"/>
        <v>N/A</v>
      </c>
      <c r="I876" s="25">
        <v>79.45</v>
      </c>
      <c r="J876" s="25">
        <v>38.53</v>
      </c>
      <c r="K876" s="26" t="s">
        <v>1191</v>
      </c>
      <c r="L876" s="27" t="str">
        <f t="shared" si="254"/>
        <v>No</v>
      </c>
    </row>
    <row r="877" spans="1:12" x14ac:dyDescent="0.25">
      <c r="A877" s="39" t="s">
        <v>526</v>
      </c>
      <c r="B877" s="22" t="s">
        <v>49</v>
      </c>
      <c r="C877" s="28">
        <v>3725.6972314</v>
      </c>
      <c r="D877" s="24" t="str">
        <f t="shared" si="251"/>
        <v>N/A</v>
      </c>
      <c r="E877" s="28">
        <v>3801.1233658000001</v>
      </c>
      <c r="F877" s="24" t="str">
        <f t="shared" si="252"/>
        <v>N/A</v>
      </c>
      <c r="G877" s="28">
        <v>4146.9362387000001</v>
      </c>
      <c r="H877" s="24" t="str">
        <f t="shared" si="253"/>
        <v>N/A</v>
      </c>
      <c r="I877" s="25">
        <v>2.024</v>
      </c>
      <c r="J877" s="25">
        <v>9.0980000000000008</v>
      </c>
      <c r="K877" s="26" t="s">
        <v>1191</v>
      </c>
      <c r="L877" s="27" t="str">
        <f t="shared" si="254"/>
        <v>Yes</v>
      </c>
    </row>
    <row r="878" spans="1:12" x14ac:dyDescent="0.25">
      <c r="A878" s="39" t="s">
        <v>529</v>
      </c>
      <c r="B878" s="22" t="s">
        <v>49</v>
      </c>
      <c r="C878" s="28">
        <v>936.81557398999996</v>
      </c>
      <c r="D878" s="24" t="str">
        <f t="shared" si="251"/>
        <v>N/A</v>
      </c>
      <c r="E878" s="28">
        <v>981.17260779000003</v>
      </c>
      <c r="F878" s="24" t="str">
        <f t="shared" si="252"/>
        <v>N/A</v>
      </c>
      <c r="G878" s="28">
        <v>1094.4206675999999</v>
      </c>
      <c r="H878" s="24" t="str">
        <f t="shared" si="253"/>
        <v>N/A</v>
      </c>
      <c r="I878" s="25">
        <v>4.7350000000000003</v>
      </c>
      <c r="J878" s="25">
        <v>11.54</v>
      </c>
      <c r="K878" s="26" t="s">
        <v>1191</v>
      </c>
      <c r="L878" s="27" t="str">
        <f t="shared" si="254"/>
        <v>Yes</v>
      </c>
    </row>
    <row r="879" spans="1:12" x14ac:dyDescent="0.25">
      <c r="A879" s="39" t="s">
        <v>531</v>
      </c>
      <c r="B879" s="22" t="s">
        <v>49</v>
      </c>
      <c r="C879" s="28">
        <v>1924.8995147999999</v>
      </c>
      <c r="D879" s="24" t="str">
        <f t="shared" si="251"/>
        <v>N/A</v>
      </c>
      <c r="E879" s="28">
        <v>1912.6795059000001</v>
      </c>
      <c r="F879" s="24" t="str">
        <f t="shared" si="252"/>
        <v>N/A</v>
      </c>
      <c r="G879" s="28">
        <v>2036.4557531</v>
      </c>
      <c r="H879" s="24" t="str">
        <f t="shared" si="253"/>
        <v>N/A</v>
      </c>
      <c r="I879" s="25">
        <v>-0.63500000000000001</v>
      </c>
      <c r="J879" s="25">
        <v>6.4710000000000001</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11.529673293</v>
      </c>
      <c r="D881" s="24" t="str">
        <f t="shared" ref="D881:D912" si="255">IF($B881="N/A","N/A",IF(C881&gt;10,"No",IF(C881&lt;-10,"No","Yes")))</f>
        <v>N/A</v>
      </c>
      <c r="E881" s="29">
        <v>11.607980601</v>
      </c>
      <c r="F881" s="24" t="str">
        <f t="shared" ref="F881:F912" si="256">IF($B881="N/A","N/A",IF(E881&gt;10,"No",IF(E881&lt;-10,"No","Yes")))</f>
        <v>N/A</v>
      </c>
      <c r="G881" s="29">
        <v>11.417462308999999</v>
      </c>
      <c r="H881" s="24" t="str">
        <f t="shared" ref="H881:H912" si="257">IF($B881="N/A","N/A",IF(G881&gt;10,"No",IF(G881&lt;-10,"No","Yes")))</f>
        <v>N/A</v>
      </c>
      <c r="I881" s="25">
        <v>0.67920000000000003</v>
      </c>
      <c r="J881" s="25">
        <v>-1.64</v>
      </c>
      <c r="K881" s="26" t="s">
        <v>1191</v>
      </c>
      <c r="L881" s="27" t="str">
        <f t="shared" ref="L881:L912" si="258">IF(J881="Div by 0", "N/A", IF(K881="N/A","N/A", IF(J881&gt;VALUE(MID(K881,1,2)), "No", IF(J881&lt;-1*VALUE(MID(K881,1,2)), "No", "Yes"))))</f>
        <v>Yes</v>
      </c>
    </row>
    <row r="882" spans="1:12" x14ac:dyDescent="0.25">
      <c r="A882" s="39" t="s">
        <v>523</v>
      </c>
      <c r="B882" s="22" t="s">
        <v>49</v>
      </c>
      <c r="C882" s="29">
        <v>11.156648452000001</v>
      </c>
      <c r="D882" s="24" t="str">
        <f t="shared" si="255"/>
        <v>N/A</v>
      </c>
      <c r="E882" s="29">
        <v>16.573033708000001</v>
      </c>
      <c r="F882" s="24" t="str">
        <f t="shared" si="256"/>
        <v>N/A</v>
      </c>
      <c r="G882" s="29">
        <v>16.516516516999999</v>
      </c>
      <c r="H882" s="24" t="str">
        <f t="shared" si="257"/>
        <v>N/A</v>
      </c>
      <c r="I882" s="25">
        <v>48.55</v>
      </c>
      <c r="J882" s="25">
        <v>-0.34100000000000003</v>
      </c>
      <c r="K882" s="26" t="s">
        <v>1191</v>
      </c>
      <c r="L882" s="27" t="str">
        <f t="shared" si="258"/>
        <v>Yes</v>
      </c>
    </row>
    <row r="883" spans="1:12" x14ac:dyDescent="0.25">
      <c r="A883" s="39" t="s">
        <v>526</v>
      </c>
      <c r="B883" s="22" t="s">
        <v>49</v>
      </c>
      <c r="C883" s="29">
        <v>17.427120949999999</v>
      </c>
      <c r="D883" s="24" t="str">
        <f t="shared" si="255"/>
        <v>N/A</v>
      </c>
      <c r="E883" s="29">
        <v>17.919056758</v>
      </c>
      <c r="F883" s="24" t="str">
        <f t="shared" si="256"/>
        <v>N/A</v>
      </c>
      <c r="G883" s="29">
        <v>17.885771019</v>
      </c>
      <c r="H883" s="24" t="str">
        <f t="shared" si="257"/>
        <v>N/A</v>
      </c>
      <c r="I883" s="25">
        <v>2.823</v>
      </c>
      <c r="J883" s="25">
        <v>-0.186</v>
      </c>
      <c r="K883" s="26" t="s">
        <v>1191</v>
      </c>
      <c r="L883" s="27" t="str">
        <f t="shared" si="258"/>
        <v>Yes</v>
      </c>
    </row>
    <row r="884" spans="1:12" x14ac:dyDescent="0.25">
      <c r="A884" s="39" t="s">
        <v>529</v>
      </c>
      <c r="B884" s="22" t="s">
        <v>49</v>
      </c>
      <c r="C884" s="29">
        <v>5.5109449206000001</v>
      </c>
      <c r="D884" s="24" t="str">
        <f t="shared" si="255"/>
        <v>N/A</v>
      </c>
      <c r="E884" s="29">
        <v>5.2584689656999997</v>
      </c>
      <c r="F884" s="24" t="str">
        <f t="shared" si="256"/>
        <v>N/A</v>
      </c>
      <c r="G884" s="29">
        <v>5.4008026957000004</v>
      </c>
      <c r="H884" s="24" t="str">
        <f t="shared" si="257"/>
        <v>N/A</v>
      </c>
      <c r="I884" s="25">
        <v>-4.58</v>
      </c>
      <c r="J884" s="25">
        <v>2.7069999999999999</v>
      </c>
      <c r="K884" s="26" t="s">
        <v>1191</v>
      </c>
      <c r="L884" s="27" t="str">
        <f t="shared" si="258"/>
        <v>Yes</v>
      </c>
    </row>
    <row r="885" spans="1:12" x14ac:dyDescent="0.25">
      <c r="A885" s="39" t="s">
        <v>531</v>
      </c>
      <c r="B885" s="22" t="s">
        <v>49</v>
      </c>
      <c r="C885" s="29">
        <v>30.922443004000002</v>
      </c>
      <c r="D885" s="24" t="str">
        <f t="shared" si="255"/>
        <v>N/A</v>
      </c>
      <c r="E885" s="29">
        <v>31.619126935000001</v>
      </c>
      <c r="F885" s="24" t="str">
        <f t="shared" si="256"/>
        <v>N/A</v>
      </c>
      <c r="G885" s="29">
        <v>29.952768301999999</v>
      </c>
      <c r="H885" s="24" t="str">
        <f t="shared" si="257"/>
        <v>N/A</v>
      </c>
      <c r="I885" s="25">
        <v>2.2530000000000001</v>
      </c>
      <c r="J885" s="25">
        <v>-5.27</v>
      </c>
      <c r="K885" s="26" t="s">
        <v>1191</v>
      </c>
      <c r="L885" s="27" t="str">
        <f t="shared" si="258"/>
        <v>Yes</v>
      </c>
    </row>
    <row r="886" spans="1:12" ht="12.75" customHeight="1" x14ac:dyDescent="0.25">
      <c r="A886" s="37" t="s">
        <v>418</v>
      </c>
      <c r="B886" s="22" t="s">
        <v>49</v>
      </c>
      <c r="C886" s="29">
        <v>0.96481478109999996</v>
      </c>
      <c r="D886" s="24" t="str">
        <f t="shared" si="255"/>
        <v>N/A</v>
      </c>
      <c r="E886" s="29">
        <v>0.98327324140000005</v>
      </c>
      <c r="F886" s="24" t="str">
        <f t="shared" si="256"/>
        <v>N/A</v>
      </c>
      <c r="G886" s="29">
        <v>0.99438585589999995</v>
      </c>
      <c r="H886" s="24" t="str">
        <f t="shared" si="257"/>
        <v>N/A</v>
      </c>
      <c r="I886" s="25">
        <v>1.913</v>
      </c>
      <c r="J886" s="25">
        <v>1.1299999999999999</v>
      </c>
      <c r="K886" s="26" t="s">
        <v>1191</v>
      </c>
      <c r="L886" s="27" t="str">
        <f t="shared" si="258"/>
        <v>Yes</v>
      </c>
    </row>
    <row r="887" spans="1:12" x14ac:dyDescent="0.25">
      <c r="A887" s="39" t="s">
        <v>523</v>
      </c>
      <c r="B887" s="22" t="s">
        <v>49</v>
      </c>
      <c r="C887" s="29">
        <v>11.293260474</v>
      </c>
      <c r="D887" s="24" t="str">
        <f t="shared" si="255"/>
        <v>N/A</v>
      </c>
      <c r="E887" s="29">
        <v>20.692883895000001</v>
      </c>
      <c r="F887" s="24" t="str">
        <f t="shared" si="256"/>
        <v>N/A</v>
      </c>
      <c r="G887" s="29">
        <v>28.078078078000001</v>
      </c>
      <c r="H887" s="24" t="str">
        <f t="shared" si="257"/>
        <v>N/A</v>
      </c>
      <c r="I887" s="25">
        <v>83.23</v>
      </c>
      <c r="J887" s="25">
        <v>35.69</v>
      </c>
      <c r="K887" s="26" t="s">
        <v>1191</v>
      </c>
      <c r="L887" s="27" t="str">
        <f t="shared" si="258"/>
        <v>No</v>
      </c>
    </row>
    <row r="888" spans="1:12" x14ac:dyDescent="0.25">
      <c r="A888" s="39" t="s">
        <v>526</v>
      </c>
      <c r="B888" s="22" t="s">
        <v>49</v>
      </c>
      <c r="C888" s="29">
        <v>3.5390171141</v>
      </c>
      <c r="D888" s="24" t="str">
        <f t="shared" si="255"/>
        <v>N/A</v>
      </c>
      <c r="E888" s="29">
        <v>3.6368263124000002</v>
      </c>
      <c r="F888" s="24" t="str">
        <f t="shared" si="256"/>
        <v>N/A</v>
      </c>
      <c r="G888" s="29">
        <v>3.7550295239999998</v>
      </c>
      <c r="H888" s="24" t="str">
        <f t="shared" si="257"/>
        <v>N/A</v>
      </c>
      <c r="I888" s="25">
        <v>2.7639999999999998</v>
      </c>
      <c r="J888" s="25">
        <v>3.25</v>
      </c>
      <c r="K888" s="26" t="s">
        <v>1191</v>
      </c>
      <c r="L888" s="27" t="str">
        <f t="shared" si="258"/>
        <v>Yes</v>
      </c>
    </row>
    <row r="889" spans="1:12" x14ac:dyDescent="0.25">
      <c r="A889" s="39" t="s">
        <v>529</v>
      </c>
      <c r="B889" s="22" t="s">
        <v>49</v>
      </c>
      <c r="C889" s="29">
        <v>0.4476226868</v>
      </c>
      <c r="D889" s="24" t="str">
        <f t="shared" si="255"/>
        <v>N/A</v>
      </c>
      <c r="E889" s="29">
        <v>0.46860611479999997</v>
      </c>
      <c r="F889" s="24" t="str">
        <f t="shared" si="256"/>
        <v>N/A</v>
      </c>
      <c r="G889" s="29">
        <v>0.4896132419</v>
      </c>
      <c r="H889" s="24" t="str">
        <f t="shared" si="257"/>
        <v>N/A</v>
      </c>
      <c r="I889" s="25">
        <v>4.6879999999999997</v>
      </c>
      <c r="J889" s="25">
        <v>4.4829999999999997</v>
      </c>
      <c r="K889" s="26" t="s">
        <v>1191</v>
      </c>
      <c r="L889" s="27" t="str">
        <f t="shared" si="258"/>
        <v>Yes</v>
      </c>
    </row>
    <row r="890" spans="1:12" x14ac:dyDescent="0.25">
      <c r="A890" s="39" t="s">
        <v>531</v>
      </c>
      <c r="B890" s="22" t="s">
        <v>49</v>
      </c>
      <c r="C890" s="29">
        <v>3.0696938600000001E-2</v>
      </c>
      <c r="D890" s="24" t="str">
        <f t="shared" si="255"/>
        <v>N/A</v>
      </c>
      <c r="E890" s="29">
        <v>3.00737965E-2</v>
      </c>
      <c r="F890" s="24" t="str">
        <f t="shared" si="256"/>
        <v>N/A</v>
      </c>
      <c r="G890" s="29">
        <v>3.4986442800000003E-2</v>
      </c>
      <c r="H890" s="24" t="str">
        <f t="shared" si="257"/>
        <v>N/A</v>
      </c>
      <c r="I890" s="25">
        <v>-2.0299999999999998</v>
      </c>
      <c r="J890" s="25">
        <v>16.34</v>
      </c>
      <c r="K890" s="26" t="s">
        <v>1191</v>
      </c>
      <c r="L890" s="27" t="str">
        <f t="shared" si="258"/>
        <v>Yes</v>
      </c>
    </row>
    <row r="891" spans="1:12" x14ac:dyDescent="0.25">
      <c r="A891" s="37" t="s">
        <v>419</v>
      </c>
      <c r="B891" s="22" t="s">
        <v>49</v>
      </c>
      <c r="C891" s="29">
        <v>0.58545797919999998</v>
      </c>
      <c r="D891" s="24" t="str">
        <f t="shared" si="255"/>
        <v>N/A</v>
      </c>
      <c r="E891" s="29">
        <v>0.44469149530000002</v>
      </c>
      <c r="F891" s="24" t="str">
        <f t="shared" si="256"/>
        <v>N/A</v>
      </c>
      <c r="G891" s="29">
        <v>0.2281502282</v>
      </c>
      <c r="H891" s="24" t="str">
        <f t="shared" si="257"/>
        <v>N/A</v>
      </c>
      <c r="I891" s="25">
        <v>-24</v>
      </c>
      <c r="J891" s="25">
        <v>-48.7</v>
      </c>
      <c r="K891" s="26" t="s">
        <v>1191</v>
      </c>
      <c r="L891" s="27" t="str">
        <f t="shared" si="258"/>
        <v>No</v>
      </c>
    </row>
    <row r="892" spans="1:12" ht="12.75" customHeight="1" x14ac:dyDescent="0.25">
      <c r="A892" s="37" t="s">
        <v>420</v>
      </c>
      <c r="B892" s="22" t="s">
        <v>49</v>
      </c>
      <c r="C892" s="29">
        <v>70.203713488999995</v>
      </c>
      <c r="D892" s="24" t="str">
        <f t="shared" si="255"/>
        <v>N/A</v>
      </c>
      <c r="E892" s="29">
        <v>71.750707348000006</v>
      </c>
      <c r="F892" s="24" t="str">
        <f t="shared" si="256"/>
        <v>N/A</v>
      </c>
      <c r="G892" s="29">
        <v>75.368095535999998</v>
      </c>
      <c r="H892" s="24" t="str">
        <f t="shared" si="257"/>
        <v>N/A</v>
      </c>
      <c r="I892" s="25">
        <v>2.2040000000000002</v>
      </c>
      <c r="J892" s="25">
        <v>5.0419999999999998</v>
      </c>
      <c r="K892" s="26" t="s">
        <v>1191</v>
      </c>
      <c r="L892" s="27" t="str">
        <f t="shared" si="258"/>
        <v>Yes</v>
      </c>
    </row>
    <row r="893" spans="1:12" x14ac:dyDescent="0.25">
      <c r="A893" s="39" t="s">
        <v>523</v>
      </c>
      <c r="B893" s="22" t="s">
        <v>49</v>
      </c>
      <c r="C893" s="29">
        <v>18.397085610000001</v>
      </c>
      <c r="D893" s="24" t="str">
        <f t="shared" si="255"/>
        <v>N/A</v>
      </c>
      <c r="E893" s="29">
        <v>32.116104868999997</v>
      </c>
      <c r="F893" s="24" t="str">
        <f t="shared" si="256"/>
        <v>N/A</v>
      </c>
      <c r="G893" s="29">
        <v>37.687687687999997</v>
      </c>
      <c r="H893" s="24" t="str">
        <f t="shared" si="257"/>
        <v>N/A</v>
      </c>
      <c r="I893" s="25">
        <v>74.569999999999993</v>
      </c>
      <c r="J893" s="25">
        <v>17.350000000000001</v>
      </c>
      <c r="K893" s="26" t="s">
        <v>1191</v>
      </c>
      <c r="L893" s="27" t="str">
        <f t="shared" si="258"/>
        <v>Yes</v>
      </c>
    </row>
    <row r="894" spans="1:12" x14ac:dyDescent="0.25">
      <c r="A894" s="39" t="s">
        <v>526</v>
      </c>
      <c r="B894" s="22" t="s">
        <v>49</v>
      </c>
      <c r="C894" s="29">
        <v>77.250222432000001</v>
      </c>
      <c r="D894" s="24" t="str">
        <f t="shared" si="255"/>
        <v>N/A</v>
      </c>
      <c r="E894" s="29">
        <v>78.280830850000001</v>
      </c>
      <c r="F894" s="24" t="str">
        <f t="shared" si="256"/>
        <v>N/A</v>
      </c>
      <c r="G894" s="29">
        <v>81.605267283000003</v>
      </c>
      <c r="H894" s="24" t="str">
        <f t="shared" si="257"/>
        <v>N/A</v>
      </c>
      <c r="I894" s="25">
        <v>1.3340000000000001</v>
      </c>
      <c r="J894" s="25">
        <v>4.2469999999999999</v>
      </c>
      <c r="K894" s="26" t="s">
        <v>1191</v>
      </c>
      <c r="L894" s="27" t="str">
        <f t="shared" si="258"/>
        <v>Yes</v>
      </c>
    </row>
    <row r="895" spans="1:12" x14ac:dyDescent="0.25">
      <c r="A895" s="39" t="s">
        <v>529</v>
      </c>
      <c r="B895" s="22" t="s">
        <v>49</v>
      </c>
      <c r="C895" s="29">
        <v>67.015393853000006</v>
      </c>
      <c r="D895" s="24" t="str">
        <f t="shared" si="255"/>
        <v>N/A</v>
      </c>
      <c r="E895" s="29">
        <v>68.505037516000002</v>
      </c>
      <c r="F895" s="24" t="str">
        <f t="shared" si="256"/>
        <v>N/A</v>
      </c>
      <c r="G895" s="29">
        <v>72.495729513000001</v>
      </c>
      <c r="H895" s="24" t="str">
        <f t="shared" si="257"/>
        <v>N/A</v>
      </c>
      <c r="I895" s="25">
        <v>2.2229999999999999</v>
      </c>
      <c r="J895" s="25">
        <v>5.8250000000000002</v>
      </c>
      <c r="K895" s="26" t="s">
        <v>1191</v>
      </c>
      <c r="L895" s="27" t="str">
        <f t="shared" si="258"/>
        <v>Yes</v>
      </c>
    </row>
    <row r="896" spans="1:12" x14ac:dyDescent="0.25">
      <c r="A896" s="39" t="s">
        <v>531</v>
      </c>
      <c r="B896" s="22" t="s">
        <v>49</v>
      </c>
      <c r="C896" s="29">
        <v>77.390524091000003</v>
      </c>
      <c r="D896" s="24" t="str">
        <f t="shared" si="255"/>
        <v>N/A</v>
      </c>
      <c r="E896" s="29">
        <v>78.896291669999997</v>
      </c>
      <c r="F896" s="24" t="str">
        <f t="shared" si="256"/>
        <v>N/A</v>
      </c>
      <c r="G896" s="29">
        <v>81.214466893999997</v>
      </c>
      <c r="H896" s="24" t="str">
        <f t="shared" si="257"/>
        <v>N/A</v>
      </c>
      <c r="I896" s="25">
        <v>1.946</v>
      </c>
      <c r="J896" s="25">
        <v>2.9380000000000002</v>
      </c>
      <c r="K896" s="26" t="s">
        <v>1191</v>
      </c>
      <c r="L896" s="27" t="str">
        <f t="shared" si="258"/>
        <v>Yes</v>
      </c>
    </row>
    <row r="897" spans="1:12" x14ac:dyDescent="0.25">
      <c r="A897" s="37" t="s">
        <v>626</v>
      </c>
      <c r="B897" s="22" t="s">
        <v>49</v>
      </c>
      <c r="C897" s="29">
        <v>83.970226490000002</v>
      </c>
      <c r="D897" s="24" t="str">
        <f t="shared" si="255"/>
        <v>N/A</v>
      </c>
      <c r="E897" s="29">
        <v>86.743756843</v>
      </c>
      <c r="F897" s="24" t="str">
        <f t="shared" si="256"/>
        <v>N/A</v>
      </c>
      <c r="G897" s="29">
        <v>88.546936653000003</v>
      </c>
      <c r="H897" s="24" t="str">
        <f t="shared" si="257"/>
        <v>N/A</v>
      </c>
      <c r="I897" s="25">
        <v>3.3029999999999999</v>
      </c>
      <c r="J897" s="25">
        <v>2.0790000000000002</v>
      </c>
      <c r="K897" s="26" t="s">
        <v>1191</v>
      </c>
      <c r="L897" s="27" t="str">
        <f t="shared" si="258"/>
        <v>Yes</v>
      </c>
    </row>
    <row r="898" spans="1:12" x14ac:dyDescent="0.25">
      <c r="A898" s="39" t="s">
        <v>523</v>
      </c>
      <c r="B898" s="22" t="s">
        <v>49</v>
      </c>
      <c r="C898" s="29">
        <v>40.209471766999997</v>
      </c>
      <c r="D898" s="24" t="str">
        <f t="shared" si="255"/>
        <v>N/A</v>
      </c>
      <c r="E898" s="29">
        <v>69.569288389999997</v>
      </c>
      <c r="F898" s="24" t="str">
        <f t="shared" si="256"/>
        <v>N/A</v>
      </c>
      <c r="G898" s="29">
        <v>77.177177177000004</v>
      </c>
      <c r="H898" s="24" t="str">
        <f t="shared" si="257"/>
        <v>N/A</v>
      </c>
      <c r="I898" s="25">
        <v>73.02</v>
      </c>
      <c r="J898" s="25">
        <v>10.94</v>
      </c>
      <c r="K898" s="26" t="s">
        <v>1191</v>
      </c>
      <c r="L898" s="27" t="str">
        <f t="shared" si="258"/>
        <v>Yes</v>
      </c>
    </row>
    <row r="899" spans="1:12" x14ac:dyDescent="0.25">
      <c r="A899" s="39" t="s">
        <v>526</v>
      </c>
      <c r="B899" s="22" t="s">
        <v>49</v>
      </c>
      <c r="C899" s="29">
        <v>84.864185899999995</v>
      </c>
      <c r="D899" s="24" t="str">
        <f t="shared" si="255"/>
        <v>N/A</v>
      </c>
      <c r="E899" s="29">
        <v>86.623265085</v>
      </c>
      <c r="F899" s="24" t="str">
        <f t="shared" si="256"/>
        <v>N/A</v>
      </c>
      <c r="G899" s="29">
        <v>88.809113236000002</v>
      </c>
      <c r="H899" s="24" t="str">
        <f t="shared" si="257"/>
        <v>N/A</v>
      </c>
      <c r="I899" s="25">
        <v>2.073</v>
      </c>
      <c r="J899" s="25">
        <v>2.5230000000000001</v>
      </c>
      <c r="K899" s="26" t="s">
        <v>1191</v>
      </c>
      <c r="L899" s="27" t="str">
        <f t="shared" si="258"/>
        <v>Yes</v>
      </c>
    </row>
    <row r="900" spans="1:12" x14ac:dyDescent="0.25">
      <c r="A900" s="39" t="s">
        <v>529</v>
      </c>
      <c r="B900" s="22" t="s">
        <v>49</v>
      </c>
      <c r="C900" s="29">
        <v>83.468257000999998</v>
      </c>
      <c r="D900" s="24" t="str">
        <f t="shared" si="255"/>
        <v>N/A</v>
      </c>
      <c r="E900" s="29">
        <v>86.298175161000003</v>
      </c>
      <c r="F900" s="24" t="str">
        <f t="shared" si="256"/>
        <v>N/A</v>
      </c>
      <c r="G900" s="29">
        <v>88.336249551999998</v>
      </c>
      <c r="H900" s="24" t="str">
        <f t="shared" si="257"/>
        <v>N/A</v>
      </c>
      <c r="I900" s="25">
        <v>3.39</v>
      </c>
      <c r="J900" s="25">
        <v>2.3620000000000001</v>
      </c>
      <c r="K900" s="26" t="s">
        <v>1191</v>
      </c>
      <c r="L900" s="27" t="str">
        <f t="shared" si="258"/>
        <v>Yes</v>
      </c>
    </row>
    <row r="901" spans="1:12" x14ac:dyDescent="0.25">
      <c r="A901" s="39" t="s">
        <v>531</v>
      </c>
      <c r="B901" s="22" t="s">
        <v>49</v>
      </c>
      <c r="C901" s="29">
        <v>86.267842595999994</v>
      </c>
      <c r="D901" s="24" t="str">
        <f t="shared" si="255"/>
        <v>N/A</v>
      </c>
      <c r="E901" s="29">
        <v>88.979110277999993</v>
      </c>
      <c r="F901" s="24" t="str">
        <f t="shared" si="256"/>
        <v>N/A</v>
      </c>
      <c r="G901" s="29">
        <v>89.24276218</v>
      </c>
      <c r="H901" s="24" t="str">
        <f t="shared" si="257"/>
        <v>N/A</v>
      </c>
      <c r="I901" s="25">
        <v>3.1429999999999998</v>
      </c>
      <c r="J901" s="25">
        <v>0.29630000000000001</v>
      </c>
      <c r="K901" s="26" t="s">
        <v>1191</v>
      </c>
      <c r="L901" s="27" t="str">
        <f t="shared" si="258"/>
        <v>Yes</v>
      </c>
    </row>
    <row r="902" spans="1:12" x14ac:dyDescent="0.25">
      <c r="A902" s="37" t="s">
        <v>1</v>
      </c>
      <c r="B902" s="22" t="s">
        <v>49</v>
      </c>
      <c r="C902" s="23">
        <v>6.3908748972999998</v>
      </c>
      <c r="D902" s="24" t="str">
        <f t="shared" si="255"/>
        <v>N/A</v>
      </c>
      <c r="E902" s="23">
        <v>6.4745424866999999</v>
      </c>
      <c r="F902" s="24" t="str">
        <f t="shared" si="256"/>
        <v>N/A</v>
      </c>
      <c r="G902" s="23">
        <v>6.3931279041</v>
      </c>
      <c r="H902" s="24" t="str">
        <f t="shared" si="257"/>
        <v>N/A</v>
      </c>
      <c r="I902" s="25">
        <v>1.3089999999999999</v>
      </c>
      <c r="J902" s="25">
        <v>-1.26</v>
      </c>
      <c r="K902" s="26" t="s">
        <v>1191</v>
      </c>
      <c r="L902" s="27" t="str">
        <f t="shared" si="258"/>
        <v>Yes</v>
      </c>
    </row>
    <row r="903" spans="1:12" x14ac:dyDescent="0.25">
      <c r="A903" s="39" t="s">
        <v>523</v>
      </c>
      <c r="B903" s="22" t="s">
        <v>49</v>
      </c>
      <c r="C903" s="23">
        <v>3.1102040816000001</v>
      </c>
      <c r="D903" s="24" t="str">
        <f t="shared" si="255"/>
        <v>N/A</v>
      </c>
      <c r="E903" s="23">
        <v>3.6045197739999999</v>
      </c>
      <c r="F903" s="24" t="str">
        <f t="shared" si="256"/>
        <v>N/A</v>
      </c>
      <c r="G903" s="23">
        <v>5.3727272726999997</v>
      </c>
      <c r="H903" s="24" t="str">
        <f t="shared" si="257"/>
        <v>N/A</v>
      </c>
      <c r="I903" s="25">
        <v>15.89</v>
      </c>
      <c r="J903" s="25">
        <v>49.06</v>
      </c>
      <c r="K903" s="26" t="s">
        <v>1191</v>
      </c>
      <c r="L903" s="27" t="str">
        <f t="shared" si="258"/>
        <v>No</v>
      </c>
    </row>
    <row r="904" spans="1:12" x14ac:dyDescent="0.25">
      <c r="A904" s="39" t="s">
        <v>526</v>
      </c>
      <c r="B904" s="22" t="s">
        <v>49</v>
      </c>
      <c r="C904" s="23">
        <v>11.47101928</v>
      </c>
      <c r="D904" s="24" t="str">
        <f t="shared" si="255"/>
        <v>N/A</v>
      </c>
      <c r="E904" s="23">
        <v>11.884674556</v>
      </c>
      <c r="F904" s="24" t="str">
        <f t="shared" si="256"/>
        <v>N/A</v>
      </c>
      <c r="G904" s="23">
        <v>11.258034358</v>
      </c>
      <c r="H904" s="24" t="str">
        <f t="shared" si="257"/>
        <v>N/A</v>
      </c>
      <c r="I904" s="25">
        <v>3.6059999999999999</v>
      </c>
      <c r="J904" s="25">
        <v>-5.27</v>
      </c>
      <c r="K904" s="26" t="s">
        <v>1191</v>
      </c>
      <c r="L904" s="27" t="str">
        <f t="shared" si="258"/>
        <v>Yes</v>
      </c>
    </row>
    <row r="905" spans="1:12" x14ac:dyDescent="0.25">
      <c r="A905" s="39" t="s">
        <v>529</v>
      </c>
      <c r="B905" s="22" t="s">
        <v>49</v>
      </c>
      <c r="C905" s="23">
        <v>5.9170422465000003</v>
      </c>
      <c r="D905" s="24" t="str">
        <f t="shared" si="255"/>
        <v>N/A</v>
      </c>
      <c r="E905" s="23">
        <v>6.0973524687999996</v>
      </c>
      <c r="F905" s="24" t="str">
        <f t="shared" si="256"/>
        <v>N/A</v>
      </c>
      <c r="G905" s="23">
        <v>6.2056815997000001</v>
      </c>
      <c r="H905" s="24" t="str">
        <f t="shared" si="257"/>
        <v>N/A</v>
      </c>
      <c r="I905" s="25">
        <v>3.0470000000000002</v>
      </c>
      <c r="J905" s="25">
        <v>1.7769999999999999</v>
      </c>
      <c r="K905" s="26" t="s">
        <v>1191</v>
      </c>
      <c r="L905" s="27" t="str">
        <f t="shared" si="258"/>
        <v>Yes</v>
      </c>
    </row>
    <row r="906" spans="1:12" x14ac:dyDescent="0.25">
      <c r="A906" s="39" t="s">
        <v>531</v>
      </c>
      <c r="B906" s="22" t="s">
        <v>49</v>
      </c>
      <c r="C906" s="23">
        <v>3.5575197586999998</v>
      </c>
      <c r="D906" s="24" t="str">
        <f t="shared" si="255"/>
        <v>N/A</v>
      </c>
      <c r="E906" s="23">
        <v>3.4147278314</v>
      </c>
      <c r="F906" s="24" t="str">
        <f t="shared" si="256"/>
        <v>N/A</v>
      </c>
      <c r="G906" s="23">
        <v>3.5005110235000001</v>
      </c>
      <c r="H906" s="24" t="str">
        <f t="shared" si="257"/>
        <v>N/A</v>
      </c>
      <c r="I906" s="25">
        <v>-4.01</v>
      </c>
      <c r="J906" s="25">
        <v>2.512</v>
      </c>
      <c r="K906" s="26" t="s">
        <v>1191</v>
      </c>
      <c r="L906" s="27" t="str">
        <f t="shared" si="258"/>
        <v>Yes</v>
      </c>
    </row>
    <row r="907" spans="1:12" x14ac:dyDescent="0.25">
      <c r="A907" s="37" t="s">
        <v>2</v>
      </c>
      <c r="B907" s="22" t="s">
        <v>49</v>
      </c>
      <c r="C907" s="23">
        <v>169.68045326000001</v>
      </c>
      <c r="D907" s="24" t="str">
        <f t="shared" si="255"/>
        <v>N/A</v>
      </c>
      <c r="E907" s="23">
        <v>171.98350936</v>
      </c>
      <c r="F907" s="24" t="str">
        <f t="shared" si="256"/>
        <v>N/A</v>
      </c>
      <c r="G907" s="23">
        <v>166.06300456</v>
      </c>
      <c r="H907" s="24" t="str">
        <f t="shared" si="257"/>
        <v>N/A</v>
      </c>
      <c r="I907" s="25">
        <v>1.357</v>
      </c>
      <c r="J907" s="25">
        <v>-3.44</v>
      </c>
      <c r="K907" s="26" t="s">
        <v>1191</v>
      </c>
      <c r="L907" s="27" t="str">
        <f t="shared" si="258"/>
        <v>Yes</v>
      </c>
    </row>
    <row r="908" spans="1:12" x14ac:dyDescent="0.25">
      <c r="A908" s="39" t="s">
        <v>523</v>
      </c>
      <c r="B908" s="22" t="s">
        <v>49</v>
      </c>
      <c r="C908" s="23">
        <v>241.55241935000001</v>
      </c>
      <c r="D908" s="24" t="str">
        <f t="shared" si="255"/>
        <v>N/A</v>
      </c>
      <c r="E908" s="23">
        <v>244.78733032</v>
      </c>
      <c r="F908" s="24" t="str">
        <f t="shared" si="256"/>
        <v>N/A</v>
      </c>
      <c r="G908" s="23">
        <v>258.65240641999998</v>
      </c>
      <c r="H908" s="24" t="str">
        <f t="shared" si="257"/>
        <v>N/A</v>
      </c>
      <c r="I908" s="25">
        <v>1.339</v>
      </c>
      <c r="J908" s="25">
        <v>5.6639999999999997</v>
      </c>
      <c r="K908" s="26" t="s">
        <v>1191</v>
      </c>
      <c r="L908" s="27" t="str">
        <f t="shared" si="258"/>
        <v>Yes</v>
      </c>
    </row>
    <row r="909" spans="1:12" x14ac:dyDescent="0.25">
      <c r="A909" s="39" t="s">
        <v>526</v>
      </c>
      <c r="B909" s="22" t="s">
        <v>49</v>
      </c>
      <c r="C909" s="23">
        <v>225.81780538000001</v>
      </c>
      <c r="D909" s="24" t="str">
        <f t="shared" si="255"/>
        <v>N/A</v>
      </c>
      <c r="E909" s="23">
        <v>228.4483965</v>
      </c>
      <c r="F909" s="24" t="str">
        <f t="shared" si="256"/>
        <v>N/A</v>
      </c>
      <c r="G909" s="23">
        <v>223.01697745999999</v>
      </c>
      <c r="H909" s="24" t="str">
        <f t="shared" si="257"/>
        <v>N/A</v>
      </c>
      <c r="I909" s="25">
        <v>1.165</v>
      </c>
      <c r="J909" s="25">
        <v>-2.38</v>
      </c>
      <c r="K909" s="26" t="s">
        <v>1191</v>
      </c>
      <c r="L909" s="27" t="str">
        <f t="shared" si="258"/>
        <v>Yes</v>
      </c>
    </row>
    <row r="910" spans="1:12" x14ac:dyDescent="0.25">
      <c r="A910" s="39" t="s">
        <v>529</v>
      </c>
      <c r="B910" s="22" t="s">
        <v>49</v>
      </c>
      <c r="C910" s="23">
        <v>45.156097561000003</v>
      </c>
      <c r="D910" s="24" t="str">
        <f t="shared" si="255"/>
        <v>N/A</v>
      </c>
      <c r="E910" s="23">
        <v>52.422674419000003</v>
      </c>
      <c r="F910" s="24" t="str">
        <f t="shared" si="256"/>
        <v>N/A</v>
      </c>
      <c r="G910" s="23">
        <v>51.02757158</v>
      </c>
      <c r="H910" s="24" t="str">
        <f t="shared" si="257"/>
        <v>N/A</v>
      </c>
      <c r="I910" s="25">
        <v>16.09</v>
      </c>
      <c r="J910" s="25">
        <v>-2.66</v>
      </c>
      <c r="K910" s="26" t="s">
        <v>1191</v>
      </c>
      <c r="L910" s="27" t="str">
        <f t="shared" si="258"/>
        <v>Yes</v>
      </c>
    </row>
    <row r="911" spans="1:12" x14ac:dyDescent="0.25">
      <c r="A911" s="39" t="s">
        <v>531</v>
      </c>
      <c r="B911" s="22" t="s">
        <v>49</v>
      </c>
      <c r="C911" s="23">
        <v>38.730769230999996</v>
      </c>
      <c r="D911" s="24" t="str">
        <f t="shared" si="255"/>
        <v>N/A</v>
      </c>
      <c r="E911" s="23">
        <v>13.538461538</v>
      </c>
      <c r="F911" s="24" t="str">
        <f t="shared" si="256"/>
        <v>N/A</v>
      </c>
      <c r="G911" s="23">
        <v>10.03125</v>
      </c>
      <c r="H911" s="24" t="str">
        <f t="shared" si="257"/>
        <v>N/A</v>
      </c>
      <c r="I911" s="25">
        <v>-65</v>
      </c>
      <c r="J911" s="25">
        <v>-25.9</v>
      </c>
      <c r="K911" s="26" t="s">
        <v>1191</v>
      </c>
      <c r="L911" s="27" t="str">
        <f t="shared" si="258"/>
        <v>Yes</v>
      </c>
    </row>
    <row r="912" spans="1:12" x14ac:dyDescent="0.25">
      <c r="A912" s="37" t="s">
        <v>158</v>
      </c>
      <c r="B912" s="22" t="s">
        <v>49</v>
      </c>
      <c r="C912" s="29">
        <v>4.8419307227999999</v>
      </c>
      <c r="D912" s="24" t="str">
        <f t="shared" si="255"/>
        <v>N/A</v>
      </c>
      <c r="E912" s="29">
        <v>4.7492990284000003</v>
      </c>
      <c r="F912" s="24" t="str">
        <f t="shared" si="256"/>
        <v>N/A</v>
      </c>
      <c r="G912" s="29">
        <v>4.4775285899000004</v>
      </c>
      <c r="H912" s="24" t="str">
        <f t="shared" si="257"/>
        <v>N/A</v>
      </c>
      <c r="I912" s="25">
        <v>-1.91</v>
      </c>
      <c r="J912" s="25">
        <v>-5.72</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200</v>
      </c>
      <c r="J914" s="25">
        <v>133.30000000000001</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17</v>
      </c>
      <c r="D915" s="24" t="str">
        <f t="shared" si="259"/>
        <v>N/A</v>
      </c>
      <c r="E915" s="23">
        <v>22</v>
      </c>
      <c r="F915" s="24" t="str">
        <f t="shared" si="260"/>
        <v>N/A</v>
      </c>
      <c r="G915" s="23">
        <v>21</v>
      </c>
      <c r="H915" s="24" t="str">
        <f t="shared" si="261"/>
        <v>N/A</v>
      </c>
      <c r="I915" s="25">
        <v>29.41</v>
      </c>
      <c r="J915" s="25">
        <v>-4.55</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50</v>
      </c>
      <c r="J916" s="25">
        <v>-11.1</v>
      </c>
      <c r="K916" s="38" t="s">
        <v>49</v>
      </c>
      <c r="L916" s="27" t="str">
        <f t="shared" si="262"/>
        <v>N/A</v>
      </c>
    </row>
    <row r="917" spans="1:12" x14ac:dyDescent="0.25">
      <c r="A917" s="39" t="s">
        <v>570</v>
      </c>
      <c r="B917" s="22" t="s">
        <v>49</v>
      </c>
      <c r="C917" s="23">
        <v>0</v>
      </c>
      <c r="D917" s="24" t="str">
        <f t="shared" si="259"/>
        <v>N/A</v>
      </c>
      <c r="E917" s="23">
        <v>0</v>
      </c>
      <c r="F917" s="24" t="str">
        <f t="shared" si="260"/>
        <v>N/A</v>
      </c>
      <c r="G917" s="23">
        <v>13</v>
      </c>
      <c r="H917" s="24" t="str">
        <f t="shared" si="261"/>
        <v>N/A</v>
      </c>
      <c r="I917" s="25" t="s">
        <v>1205</v>
      </c>
      <c r="J917" s="25" t="s">
        <v>1205</v>
      </c>
      <c r="K917" s="38" t="s">
        <v>49</v>
      </c>
      <c r="L917" s="27" t="str">
        <f t="shared" si="262"/>
        <v>N/A</v>
      </c>
    </row>
    <row r="918" spans="1:12" x14ac:dyDescent="0.25">
      <c r="A918" s="39" t="s">
        <v>571</v>
      </c>
      <c r="B918" s="22" t="s">
        <v>49</v>
      </c>
      <c r="C918" s="23">
        <v>25</v>
      </c>
      <c r="D918" s="24" t="str">
        <f t="shared" si="259"/>
        <v>N/A</v>
      </c>
      <c r="E918" s="23">
        <v>24</v>
      </c>
      <c r="F918" s="24" t="str">
        <f t="shared" si="260"/>
        <v>N/A</v>
      </c>
      <c r="G918" s="23">
        <v>26</v>
      </c>
      <c r="H918" s="24" t="str">
        <f t="shared" si="261"/>
        <v>N/A</v>
      </c>
      <c r="I918" s="25">
        <v>-4</v>
      </c>
      <c r="J918" s="25">
        <v>8.3330000000000002</v>
      </c>
      <c r="K918" s="38" t="s">
        <v>49</v>
      </c>
      <c r="L918" s="27" t="str">
        <f t="shared" si="262"/>
        <v>N/A</v>
      </c>
    </row>
    <row r="919" spans="1:12" x14ac:dyDescent="0.25">
      <c r="A919" s="39" t="s">
        <v>572</v>
      </c>
      <c r="B919" s="22" t="s">
        <v>49</v>
      </c>
      <c r="C919" s="23">
        <v>11</v>
      </c>
      <c r="D919" s="24" t="str">
        <f t="shared" si="259"/>
        <v>N/A</v>
      </c>
      <c r="E919" s="23">
        <v>11</v>
      </c>
      <c r="F919" s="24" t="str">
        <f t="shared" si="260"/>
        <v>N/A</v>
      </c>
      <c r="G919" s="23">
        <v>11</v>
      </c>
      <c r="H919" s="24" t="str">
        <f t="shared" si="261"/>
        <v>N/A</v>
      </c>
      <c r="I919" s="25">
        <v>-40</v>
      </c>
      <c r="J919" s="25">
        <v>0</v>
      </c>
      <c r="K919" s="38" t="s">
        <v>49</v>
      </c>
      <c r="L919" s="27" t="str">
        <f t="shared" si="262"/>
        <v>N/A</v>
      </c>
    </row>
    <row r="920" spans="1:12" x14ac:dyDescent="0.25">
      <c r="A920" s="37" t="s">
        <v>741</v>
      </c>
      <c r="B920" s="22" t="s">
        <v>49</v>
      </c>
      <c r="C920" s="28">
        <v>1379084</v>
      </c>
      <c r="D920" s="24" t="str">
        <f t="shared" si="259"/>
        <v>N/A</v>
      </c>
      <c r="E920" s="28">
        <v>1196087</v>
      </c>
      <c r="F920" s="24" t="str">
        <f t="shared" si="260"/>
        <v>N/A</v>
      </c>
      <c r="G920" s="28">
        <v>3798931</v>
      </c>
      <c r="H920" s="24" t="str">
        <f t="shared" si="261"/>
        <v>N/A</v>
      </c>
      <c r="I920" s="25">
        <v>-13.3</v>
      </c>
      <c r="J920" s="25">
        <v>217.6</v>
      </c>
      <c r="K920" s="38" t="s">
        <v>49</v>
      </c>
      <c r="L920" s="27" t="str">
        <f t="shared" si="262"/>
        <v>N/A</v>
      </c>
    </row>
    <row r="921" spans="1:12" x14ac:dyDescent="0.25">
      <c r="A921" s="39" t="s">
        <v>573</v>
      </c>
      <c r="B921" s="22" t="s">
        <v>49</v>
      </c>
      <c r="C921" s="28">
        <v>857622</v>
      </c>
      <c r="D921" s="24" t="str">
        <f t="shared" si="259"/>
        <v>N/A</v>
      </c>
      <c r="E921" s="28">
        <v>767825</v>
      </c>
      <c r="F921" s="24" t="str">
        <f t="shared" si="260"/>
        <v>N/A</v>
      </c>
      <c r="G921" s="28">
        <v>1306682</v>
      </c>
      <c r="H921" s="24" t="str">
        <f t="shared" si="261"/>
        <v>N/A</v>
      </c>
      <c r="I921" s="25">
        <v>-10.5</v>
      </c>
      <c r="J921" s="25">
        <v>70.180000000000007</v>
      </c>
      <c r="K921" s="38" t="s">
        <v>49</v>
      </c>
      <c r="L921" s="27" t="str">
        <f t="shared" si="262"/>
        <v>N/A</v>
      </c>
    </row>
    <row r="922" spans="1:12" x14ac:dyDescent="0.25">
      <c r="A922" s="39" t="s">
        <v>567</v>
      </c>
      <c r="B922" s="22" t="s">
        <v>49</v>
      </c>
      <c r="C922" s="28">
        <v>186849</v>
      </c>
      <c r="D922" s="24" t="str">
        <f t="shared" si="259"/>
        <v>N/A</v>
      </c>
      <c r="E922" s="28">
        <v>172155</v>
      </c>
      <c r="F922" s="24" t="str">
        <f t="shared" si="260"/>
        <v>N/A</v>
      </c>
      <c r="G922" s="28">
        <v>213954</v>
      </c>
      <c r="H922" s="24" t="str">
        <f t="shared" si="261"/>
        <v>N/A</v>
      </c>
      <c r="I922" s="25">
        <v>-7.86</v>
      </c>
      <c r="J922" s="25">
        <v>24.28</v>
      </c>
      <c r="K922" s="38" t="s">
        <v>49</v>
      </c>
      <c r="L922" s="27" t="str">
        <f t="shared" si="262"/>
        <v>N/A</v>
      </c>
    </row>
    <row r="923" spans="1:12" x14ac:dyDescent="0.25">
      <c r="A923" s="39" t="s">
        <v>220</v>
      </c>
      <c r="B923" s="22" t="s">
        <v>49</v>
      </c>
      <c r="C923" s="28">
        <v>1377380</v>
      </c>
      <c r="D923" s="24" t="str">
        <f t="shared" si="259"/>
        <v>N/A</v>
      </c>
      <c r="E923" s="28">
        <v>1195230</v>
      </c>
      <c r="F923" s="24" t="str">
        <f t="shared" si="260"/>
        <v>N/A</v>
      </c>
      <c r="G923" s="28">
        <v>3758841</v>
      </c>
      <c r="H923" s="24" t="str">
        <f t="shared" si="261"/>
        <v>N/A</v>
      </c>
      <c r="I923" s="25">
        <v>-13.2</v>
      </c>
      <c r="J923" s="25">
        <v>214.5</v>
      </c>
      <c r="K923" s="38" t="s">
        <v>49</v>
      </c>
      <c r="L923" s="27" t="str">
        <f t="shared" si="262"/>
        <v>N/A</v>
      </c>
    </row>
    <row r="924" spans="1:12" x14ac:dyDescent="0.25">
      <c r="A924" s="39" t="s">
        <v>627</v>
      </c>
      <c r="B924" s="22" t="s">
        <v>49</v>
      </c>
      <c r="C924" s="28">
        <v>447804</v>
      </c>
      <c r="D924" s="24" t="str">
        <f t="shared" si="259"/>
        <v>N/A</v>
      </c>
      <c r="E924" s="28">
        <v>461012</v>
      </c>
      <c r="F924" s="24" t="str">
        <f t="shared" si="260"/>
        <v>N/A</v>
      </c>
      <c r="G924" s="28">
        <v>517431</v>
      </c>
      <c r="H924" s="24" t="str">
        <f t="shared" si="261"/>
        <v>N/A</v>
      </c>
      <c r="I924" s="25">
        <v>2.95</v>
      </c>
      <c r="J924" s="25">
        <v>12.24</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23627117</v>
      </c>
      <c r="D926" s="24" t="str">
        <f t="shared" ref="D926:D940" si="263">IF($B926="N/A","N/A",IF(C926&gt;10,"No",IF(C926&lt;-10,"No","Yes")))</f>
        <v>N/A</v>
      </c>
      <c r="E926" s="28">
        <v>31235800</v>
      </c>
      <c r="F926" s="24" t="str">
        <f t="shared" ref="F926:F940" si="264">IF($B926="N/A","N/A",IF(E926&gt;10,"No",IF(E926&lt;-10,"No","Yes")))</f>
        <v>N/A</v>
      </c>
      <c r="G926" s="28">
        <v>34726845</v>
      </c>
      <c r="H926" s="24" t="str">
        <f t="shared" ref="H926:H940" si="265">IF($B926="N/A","N/A",IF(G926&gt;10,"No",IF(G926&lt;-10,"No","Yes")))</f>
        <v>N/A</v>
      </c>
      <c r="I926" s="25">
        <v>32.200000000000003</v>
      </c>
      <c r="J926" s="25">
        <v>11.18</v>
      </c>
      <c r="K926" s="26" t="s">
        <v>1191</v>
      </c>
      <c r="L926" s="27" t="str">
        <f t="shared" ref="L926:L940" si="266">IF(J926="Div by 0", "N/A", IF(K926="N/A","N/A", IF(J926&gt;VALUE(MID(K926,1,2)), "No", IF(J926&lt;-1*VALUE(MID(K926,1,2)), "No", "Yes"))))</f>
        <v>Yes</v>
      </c>
    </row>
    <row r="927" spans="1:12" x14ac:dyDescent="0.25">
      <c r="A927" s="37" t="s">
        <v>575</v>
      </c>
      <c r="B927" s="22" t="s">
        <v>49</v>
      </c>
      <c r="C927" s="23">
        <v>44610</v>
      </c>
      <c r="D927" s="24" t="str">
        <f t="shared" si="263"/>
        <v>N/A</v>
      </c>
      <c r="E927" s="23">
        <v>22084</v>
      </c>
      <c r="F927" s="24" t="str">
        <f t="shared" si="264"/>
        <v>N/A</v>
      </c>
      <c r="G927" s="23">
        <v>18937</v>
      </c>
      <c r="H927" s="24" t="str">
        <f t="shared" si="265"/>
        <v>N/A</v>
      </c>
      <c r="I927" s="25">
        <v>-50.5</v>
      </c>
      <c r="J927" s="25">
        <v>-14.3</v>
      </c>
      <c r="K927" s="26" t="s">
        <v>1191</v>
      </c>
      <c r="L927" s="27" t="str">
        <f t="shared" si="266"/>
        <v>Yes</v>
      </c>
    </row>
    <row r="928" spans="1:12" x14ac:dyDescent="0.25">
      <c r="A928" s="37" t="s">
        <v>576</v>
      </c>
      <c r="B928" s="22" t="s">
        <v>49</v>
      </c>
      <c r="C928" s="28">
        <v>529.63723379999999</v>
      </c>
      <c r="D928" s="24" t="str">
        <f t="shared" si="263"/>
        <v>N/A</v>
      </c>
      <c r="E928" s="28">
        <v>1414.4086216000001</v>
      </c>
      <c r="F928" s="24" t="str">
        <f t="shared" si="264"/>
        <v>N/A</v>
      </c>
      <c r="G928" s="28">
        <v>1833.8092095</v>
      </c>
      <c r="H928" s="24" t="str">
        <f t="shared" si="265"/>
        <v>N/A</v>
      </c>
      <c r="I928" s="25">
        <v>167.1</v>
      </c>
      <c r="J928" s="25">
        <v>29.65</v>
      </c>
      <c r="K928" s="26" t="s">
        <v>1191</v>
      </c>
      <c r="L928" s="27" t="str">
        <f t="shared" si="266"/>
        <v>Yes</v>
      </c>
    </row>
    <row r="929" spans="1:12" x14ac:dyDescent="0.25">
      <c r="A929" s="37" t="s">
        <v>577</v>
      </c>
      <c r="B929" s="22" t="s">
        <v>49</v>
      </c>
      <c r="C929" s="28">
        <v>16449226</v>
      </c>
      <c r="D929" s="24" t="str">
        <f t="shared" si="263"/>
        <v>N/A</v>
      </c>
      <c r="E929" s="28">
        <v>33369940</v>
      </c>
      <c r="F929" s="24" t="str">
        <f t="shared" si="264"/>
        <v>N/A</v>
      </c>
      <c r="G929" s="28">
        <v>37018567</v>
      </c>
      <c r="H929" s="24" t="str">
        <f t="shared" si="265"/>
        <v>N/A</v>
      </c>
      <c r="I929" s="25">
        <v>102.9</v>
      </c>
      <c r="J929" s="25">
        <v>10.93</v>
      </c>
      <c r="K929" s="26" t="s">
        <v>1191</v>
      </c>
      <c r="L929" s="27" t="str">
        <f t="shared" si="266"/>
        <v>Yes</v>
      </c>
    </row>
    <row r="930" spans="1:12" x14ac:dyDescent="0.25">
      <c r="A930" s="37" t="s">
        <v>578</v>
      </c>
      <c r="B930" s="22" t="s">
        <v>49</v>
      </c>
      <c r="C930" s="23">
        <v>71644</v>
      </c>
      <c r="D930" s="24" t="str">
        <f t="shared" si="263"/>
        <v>N/A</v>
      </c>
      <c r="E930" s="23">
        <v>107454</v>
      </c>
      <c r="F930" s="24" t="str">
        <f t="shared" si="264"/>
        <v>N/A</v>
      </c>
      <c r="G930" s="23">
        <v>116203</v>
      </c>
      <c r="H930" s="24" t="str">
        <f t="shared" si="265"/>
        <v>N/A</v>
      </c>
      <c r="I930" s="25">
        <v>49.98</v>
      </c>
      <c r="J930" s="25">
        <v>8.1419999999999995</v>
      </c>
      <c r="K930" s="26" t="s">
        <v>1191</v>
      </c>
      <c r="L930" s="27" t="str">
        <f t="shared" si="266"/>
        <v>Yes</v>
      </c>
    </row>
    <row r="931" spans="1:12" x14ac:dyDescent="0.25">
      <c r="A931" s="37" t="s">
        <v>579</v>
      </c>
      <c r="B931" s="22" t="s">
        <v>49</v>
      </c>
      <c r="C931" s="28">
        <v>229.59670034999999</v>
      </c>
      <c r="D931" s="24" t="str">
        <f t="shared" si="263"/>
        <v>N/A</v>
      </c>
      <c r="E931" s="28">
        <v>310.55093341999998</v>
      </c>
      <c r="F931" s="24" t="str">
        <f t="shared" si="264"/>
        <v>N/A</v>
      </c>
      <c r="G931" s="28">
        <v>318.56808344000001</v>
      </c>
      <c r="H931" s="24" t="str">
        <f t="shared" si="265"/>
        <v>N/A</v>
      </c>
      <c r="I931" s="25">
        <v>35.26</v>
      </c>
      <c r="J931" s="25">
        <v>2.5819999999999999</v>
      </c>
      <c r="K931" s="26" t="s">
        <v>1191</v>
      </c>
      <c r="L931" s="27" t="str">
        <f t="shared" si="266"/>
        <v>Yes</v>
      </c>
    </row>
    <row r="932" spans="1:12" x14ac:dyDescent="0.25">
      <c r="A932" s="37" t="s">
        <v>589</v>
      </c>
      <c r="B932" s="22" t="s">
        <v>49</v>
      </c>
      <c r="C932" s="28">
        <v>9009029</v>
      </c>
      <c r="D932" s="24" t="str">
        <f t="shared" si="263"/>
        <v>N/A</v>
      </c>
      <c r="E932" s="28">
        <v>21365783</v>
      </c>
      <c r="F932" s="24" t="str">
        <f t="shared" si="264"/>
        <v>N/A</v>
      </c>
      <c r="G932" s="28">
        <v>24262485</v>
      </c>
      <c r="H932" s="24" t="str">
        <f t="shared" si="265"/>
        <v>N/A</v>
      </c>
      <c r="I932" s="25">
        <v>137.19999999999999</v>
      </c>
      <c r="J932" s="25">
        <v>13.56</v>
      </c>
      <c r="K932" s="26" t="s">
        <v>1191</v>
      </c>
      <c r="L932" s="27" t="str">
        <f t="shared" si="266"/>
        <v>Yes</v>
      </c>
    </row>
    <row r="933" spans="1:12" x14ac:dyDescent="0.25">
      <c r="A933" s="37" t="s">
        <v>591</v>
      </c>
      <c r="B933" s="22" t="s">
        <v>49</v>
      </c>
      <c r="C933" s="23">
        <v>35464</v>
      </c>
      <c r="D933" s="24" t="str">
        <f t="shared" si="263"/>
        <v>N/A</v>
      </c>
      <c r="E933" s="23">
        <v>65166</v>
      </c>
      <c r="F933" s="24" t="str">
        <f t="shared" si="264"/>
        <v>N/A</v>
      </c>
      <c r="G933" s="23">
        <v>72514</v>
      </c>
      <c r="H933" s="24" t="str">
        <f t="shared" si="265"/>
        <v>N/A</v>
      </c>
      <c r="I933" s="25">
        <v>83.75</v>
      </c>
      <c r="J933" s="25">
        <v>11.28</v>
      </c>
      <c r="K933" s="26" t="s">
        <v>1191</v>
      </c>
      <c r="L933" s="27" t="str">
        <f t="shared" si="266"/>
        <v>Yes</v>
      </c>
    </row>
    <row r="934" spans="1:12" x14ac:dyDescent="0.25">
      <c r="A934" s="37" t="s">
        <v>590</v>
      </c>
      <c r="B934" s="22" t="s">
        <v>49</v>
      </c>
      <c r="C934" s="28">
        <v>254.03307580000001</v>
      </c>
      <c r="D934" s="24" t="str">
        <f t="shared" si="263"/>
        <v>N/A</v>
      </c>
      <c r="E934" s="28">
        <v>327.86703189000002</v>
      </c>
      <c r="F934" s="24" t="str">
        <f t="shared" si="264"/>
        <v>N/A</v>
      </c>
      <c r="G934" s="28">
        <v>334.59035497000002</v>
      </c>
      <c r="H934" s="24" t="str">
        <f t="shared" si="265"/>
        <v>N/A</v>
      </c>
      <c r="I934" s="25">
        <v>29.06</v>
      </c>
      <c r="J934" s="25">
        <v>2.0510000000000002</v>
      </c>
      <c r="K934" s="26" t="s">
        <v>1191</v>
      </c>
      <c r="L934" s="27" t="str">
        <f t="shared" si="266"/>
        <v>Yes</v>
      </c>
    </row>
    <row r="935" spans="1:12" x14ac:dyDescent="0.25">
      <c r="A935" s="37" t="s">
        <v>580</v>
      </c>
      <c r="B935" s="22" t="s">
        <v>49</v>
      </c>
      <c r="C935" s="28">
        <v>4132234</v>
      </c>
      <c r="D935" s="24" t="str">
        <f t="shared" si="263"/>
        <v>N/A</v>
      </c>
      <c r="E935" s="28">
        <v>4175115</v>
      </c>
      <c r="F935" s="24" t="str">
        <f t="shared" si="264"/>
        <v>N/A</v>
      </c>
      <c r="G935" s="28">
        <v>5046070</v>
      </c>
      <c r="H935" s="24" t="str">
        <f t="shared" si="265"/>
        <v>N/A</v>
      </c>
      <c r="I935" s="25">
        <v>1.038</v>
      </c>
      <c r="J935" s="25">
        <v>20.86</v>
      </c>
      <c r="K935" s="26" t="s">
        <v>1191</v>
      </c>
      <c r="L935" s="27" t="str">
        <f t="shared" si="266"/>
        <v>Yes</v>
      </c>
    </row>
    <row r="936" spans="1:12" x14ac:dyDescent="0.25">
      <c r="A936" s="37" t="s">
        <v>581</v>
      </c>
      <c r="B936" s="22" t="s">
        <v>49</v>
      </c>
      <c r="C936" s="23">
        <v>1652</v>
      </c>
      <c r="D936" s="24" t="str">
        <f t="shared" si="263"/>
        <v>N/A</v>
      </c>
      <c r="E936" s="23">
        <v>1711</v>
      </c>
      <c r="F936" s="24" t="str">
        <f t="shared" si="264"/>
        <v>N/A</v>
      </c>
      <c r="G936" s="23">
        <v>2075</v>
      </c>
      <c r="H936" s="24" t="str">
        <f t="shared" si="265"/>
        <v>N/A</v>
      </c>
      <c r="I936" s="25">
        <v>3.5710000000000002</v>
      </c>
      <c r="J936" s="25">
        <v>21.27</v>
      </c>
      <c r="K936" s="26" t="s">
        <v>1191</v>
      </c>
      <c r="L936" s="27" t="str">
        <f t="shared" si="266"/>
        <v>Yes</v>
      </c>
    </row>
    <row r="937" spans="1:12" x14ac:dyDescent="0.25">
      <c r="A937" s="37" t="s">
        <v>582</v>
      </c>
      <c r="B937" s="22" t="s">
        <v>49</v>
      </c>
      <c r="C937" s="28">
        <v>2501.3523002000002</v>
      </c>
      <c r="D937" s="24" t="str">
        <f t="shared" si="263"/>
        <v>N/A</v>
      </c>
      <c r="E937" s="28">
        <v>2440.1607247000002</v>
      </c>
      <c r="F937" s="24" t="str">
        <f t="shared" si="264"/>
        <v>N/A</v>
      </c>
      <c r="G937" s="28">
        <v>2431.8409639000001</v>
      </c>
      <c r="H937" s="24" t="str">
        <f t="shared" si="265"/>
        <v>N/A</v>
      </c>
      <c r="I937" s="25">
        <v>-2.4500000000000002</v>
      </c>
      <c r="J937" s="25">
        <v>-0.34100000000000003</v>
      </c>
      <c r="K937" s="26" t="s">
        <v>1191</v>
      </c>
      <c r="L937" s="27" t="str">
        <f t="shared" si="266"/>
        <v>Yes</v>
      </c>
    </row>
    <row r="938" spans="1:12" ht="12.75" customHeight="1" x14ac:dyDescent="0.25">
      <c r="A938" s="37" t="s">
        <v>848</v>
      </c>
      <c r="B938" s="22" t="s">
        <v>49</v>
      </c>
      <c r="C938" s="28">
        <v>32403551</v>
      </c>
      <c r="D938" s="24" t="str">
        <f t="shared" si="263"/>
        <v>N/A</v>
      </c>
      <c r="E938" s="28">
        <v>34428772</v>
      </c>
      <c r="F938" s="24" t="str">
        <f t="shared" si="264"/>
        <v>N/A</v>
      </c>
      <c r="G938" s="28">
        <v>37696512</v>
      </c>
      <c r="H938" s="24" t="str">
        <f t="shared" si="265"/>
        <v>N/A</v>
      </c>
      <c r="I938" s="25">
        <v>6.25</v>
      </c>
      <c r="J938" s="25">
        <v>9.4909999999999997</v>
      </c>
      <c r="K938" s="26" t="s">
        <v>1191</v>
      </c>
      <c r="L938" s="27" t="str">
        <f t="shared" si="266"/>
        <v>Yes</v>
      </c>
    </row>
    <row r="939" spans="1:12" x14ac:dyDescent="0.25">
      <c r="A939" s="37" t="s">
        <v>583</v>
      </c>
      <c r="B939" s="22" t="s">
        <v>49</v>
      </c>
      <c r="C939" s="23">
        <v>2532</v>
      </c>
      <c r="D939" s="24" t="str">
        <f t="shared" si="263"/>
        <v>N/A</v>
      </c>
      <c r="E939" s="23">
        <v>2678</v>
      </c>
      <c r="F939" s="24" t="str">
        <f t="shared" si="264"/>
        <v>N/A</v>
      </c>
      <c r="G939" s="23">
        <v>2881</v>
      </c>
      <c r="H939" s="24" t="str">
        <f t="shared" si="265"/>
        <v>N/A</v>
      </c>
      <c r="I939" s="25">
        <v>5.766</v>
      </c>
      <c r="J939" s="25">
        <v>7.58</v>
      </c>
      <c r="K939" s="26" t="s">
        <v>1191</v>
      </c>
      <c r="L939" s="27" t="str">
        <f t="shared" si="266"/>
        <v>Yes</v>
      </c>
    </row>
    <row r="940" spans="1:12" x14ac:dyDescent="0.25">
      <c r="A940" s="37" t="s">
        <v>584</v>
      </c>
      <c r="B940" s="22" t="s">
        <v>49</v>
      </c>
      <c r="C940" s="28">
        <v>12797.610978999999</v>
      </c>
      <c r="D940" s="24" t="str">
        <f t="shared" si="263"/>
        <v>N/A</v>
      </c>
      <c r="E940" s="28">
        <v>12856.150858999999</v>
      </c>
      <c r="F940" s="24" t="str">
        <f t="shared" si="264"/>
        <v>N/A</v>
      </c>
      <c r="G940" s="28">
        <v>13084.523429000001</v>
      </c>
      <c r="H940" s="24" t="str">
        <f t="shared" si="265"/>
        <v>N/A</v>
      </c>
      <c r="I940" s="25">
        <v>0.45739999999999997</v>
      </c>
      <c r="J940" s="25">
        <v>1.776</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39698477</v>
      </c>
      <c r="D942" s="24" t="str">
        <f t="shared" ref="D942:D965" si="267">IF($B942="N/A","N/A",IF(C942&gt;10,"No",IF(C942&lt;-10,"No","Yes")))</f>
        <v>N/A</v>
      </c>
      <c r="E942" s="38">
        <v>42519006</v>
      </c>
      <c r="F942" s="24" t="str">
        <f t="shared" ref="F942:F965" si="268">IF($B942="N/A","N/A",IF(E942&gt;10,"No",IF(E942&lt;-10,"No","Yes")))</f>
        <v>N/A</v>
      </c>
      <c r="G942" s="38">
        <v>49362962</v>
      </c>
      <c r="H942" s="24" t="str">
        <f t="shared" ref="H942:H965" si="269">IF($B942="N/A","N/A",IF(G942&gt;10,"No",IF(G942&lt;-10,"No","Yes")))</f>
        <v>N/A</v>
      </c>
      <c r="I942" s="25">
        <v>7.1050000000000004</v>
      </c>
      <c r="J942" s="25">
        <v>16.100000000000001</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5281</v>
      </c>
      <c r="D943" s="24" t="str">
        <f t="shared" si="267"/>
        <v>N/A</v>
      </c>
      <c r="E943" s="30">
        <v>5455</v>
      </c>
      <c r="F943" s="24" t="str">
        <f t="shared" si="268"/>
        <v>N/A</v>
      </c>
      <c r="G943" s="30">
        <v>5975</v>
      </c>
      <c r="H943" s="24" t="str">
        <f t="shared" si="269"/>
        <v>N/A</v>
      </c>
      <c r="I943" s="25">
        <v>3.2949999999999999</v>
      </c>
      <c r="J943" s="25">
        <v>9.5329999999999995</v>
      </c>
      <c r="K943" s="26" t="s">
        <v>1191</v>
      </c>
      <c r="L943" s="27" t="str">
        <f t="shared" si="270"/>
        <v>Yes</v>
      </c>
    </row>
    <row r="944" spans="1:12" ht="12.75" customHeight="1" x14ac:dyDescent="0.25">
      <c r="A944" s="40" t="s">
        <v>743</v>
      </c>
      <c r="B944" s="22" t="s">
        <v>49</v>
      </c>
      <c r="C944" s="38">
        <v>7517.2272297</v>
      </c>
      <c r="D944" s="24" t="str">
        <f t="shared" si="267"/>
        <v>N/A</v>
      </c>
      <c r="E944" s="38">
        <v>7794.5015581999996</v>
      </c>
      <c r="F944" s="24" t="str">
        <f t="shared" si="268"/>
        <v>N/A</v>
      </c>
      <c r="G944" s="38">
        <v>8261.5835982999997</v>
      </c>
      <c r="H944" s="24" t="str">
        <f t="shared" si="269"/>
        <v>N/A</v>
      </c>
      <c r="I944" s="25">
        <v>3.6890000000000001</v>
      </c>
      <c r="J944" s="25">
        <v>5.992</v>
      </c>
      <c r="K944" s="26" t="s">
        <v>1191</v>
      </c>
      <c r="L944" s="27" t="str">
        <f t="shared" si="270"/>
        <v>Yes</v>
      </c>
    </row>
    <row r="945" spans="1:12" x14ac:dyDescent="0.25">
      <c r="A945" s="39" t="s">
        <v>523</v>
      </c>
      <c r="B945" s="22" t="s">
        <v>49</v>
      </c>
      <c r="C945" s="38">
        <v>5904.2929292999997</v>
      </c>
      <c r="D945" s="24" t="str">
        <f t="shared" si="267"/>
        <v>N/A</v>
      </c>
      <c r="E945" s="38">
        <v>6269.2840908999997</v>
      </c>
      <c r="F945" s="24" t="str">
        <f t="shared" si="268"/>
        <v>N/A</v>
      </c>
      <c r="G945" s="38">
        <v>7653.5972222</v>
      </c>
      <c r="H945" s="24" t="str">
        <f t="shared" si="269"/>
        <v>N/A</v>
      </c>
      <c r="I945" s="25">
        <v>6.1820000000000004</v>
      </c>
      <c r="J945" s="25">
        <v>22.08</v>
      </c>
      <c r="K945" s="26" t="s">
        <v>1191</v>
      </c>
      <c r="L945" s="27" t="str">
        <f t="shared" si="270"/>
        <v>Yes</v>
      </c>
    </row>
    <row r="946" spans="1:12" x14ac:dyDescent="0.25">
      <c r="A946" s="39" t="s">
        <v>526</v>
      </c>
      <c r="B946" s="22" t="s">
        <v>49</v>
      </c>
      <c r="C946" s="38">
        <v>8523.7197508999998</v>
      </c>
      <c r="D946" s="24" t="str">
        <f t="shared" si="267"/>
        <v>N/A</v>
      </c>
      <c r="E946" s="38">
        <v>8622.8072971000001</v>
      </c>
      <c r="F946" s="24" t="str">
        <f t="shared" si="268"/>
        <v>N/A</v>
      </c>
      <c r="G946" s="38">
        <v>8990.0028242999997</v>
      </c>
      <c r="H946" s="24" t="str">
        <f t="shared" si="269"/>
        <v>N/A</v>
      </c>
      <c r="I946" s="25">
        <v>1.1619999999999999</v>
      </c>
      <c r="J946" s="25">
        <v>4.258</v>
      </c>
      <c r="K946" s="26" t="s">
        <v>1191</v>
      </c>
      <c r="L946" s="27" t="str">
        <f t="shared" si="270"/>
        <v>Yes</v>
      </c>
    </row>
    <row r="947" spans="1:12" x14ac:dyDescent="0.25">
      <c r="A947" s="39" t="s">
        <v>529</v>
      </c>
      <c r="B947" s="22" t="s">
        <v>49</v>
      </c>
      <c r="C947" s="38">
        <v>1304.6930456</v>
      </c>
      <c r="D947" s="24" t="str">
        <f t="shared" si="267"/>
        <v>N/A</v>
      </c>
      <c r="E947" s="38">
        <v>1695.0756303000001</v>
      </c>
      <c r="F947" s="24" t="str">
        <f t="shared" si="268"/>
        <v>N/A</v>
      </c>
      <c r="G947" s="38">
        <v>2441.9216301000001</v>
      </c>
      <c r="H947" s="24" t="str">
        <f t="shared" si="269"/>
        <v>N/A</v>
      </c>
      <c r="I947" s="25">
        <v>29.92</v>
      </c>
      <c r="J947" s="25">
        <v>44.06</v>
      </c>
      <c r="K947" s="26" t="s">
        <v>1191</v>
      </c>
      <c r="L947" s="27" t="str">
        <f t="shared" si="270"/>
        <v>No</v>
      </c>
    </row>
    <row r="948" spans="1:12" x14ac:dyDescent="0.25">
      <c r="A948" s="39" t="s">
        <v>531</v>
      </c>
      <c r="B948" s="22" t="s">
        <v>49</v>
      </c>
      <c r="C948" s="38">
        <v>919.14869887999998</v>
      </c>
      <c r="D948" s="24" t="str">
        <f t="shared" si="267"/>
        <v>N/A</v>
      </c>
      <c r="E948" s="38">
        <v>995.84647302999997</v>
      </c>
      <c r="F948" s="24" t="str">
        <f t="shared" si="268"/>
        <v>N/A</v>
      </c>
      <c r="G948" s="38">
        <v>1051.3736263999999</v>
      </c>
      <c r="H948" s="24" t="str">
        <f t="shared" si="269"/>
        <v>N/A</v>
      </c>
      <c r="I948" s="25">
        <v>8.3439999999999994</v>
      </c>
      <c r="J948" s="25">
        <v>5.5759999999999996</v>
      </c>
      <c r="K948" s="26" t="s">
        <v>1191</v>
      </c>
      <c r="L948" s="27" t="str">
        <f t="shared" si="270"/>
        <v>Yes</v>
      </c>
    </row>
    <row r="949" spans="1:12" ht="12.75" customHeight="1" x14ac:dyDescent="0.25">
      <c r="A949" s="37" t="s">
        <v>423</v>
      </c>
      <c r="B949" s="22" t="s">
        <v>49</v>
      </c>
      <c r="C949" s="24">
        <v>0.96226380710000003</v>
      </c>
      <c r="D949" s="24" t="str">
        <f t="shared" si="267"/>
        <v>N/A</v>
      </c>
      <c r="E949" s="24">
        <v>0.99384019489999997</v>
      </c>
      <c r="F949" s="24" t="str">
        <f t="shared" si="268"/>
        <v>N/A</v>
      </c>
      <c r="G949" s="24">
        <v>1.0427264811000001</v>
      </c>
      <c r="H949" s="24" t="str">
        <f t="shared" si="269"/>
        <v>N/A</v>
      </c>
      <c r="I949" s="25">
        <v>3.2810000000000001</v>
      </c>
      <c r="J949" s="25">
        <v>4.9189999999999996</v>
      </c>
      <c r="K949" s="26" t="s">
        <v>1191</v>
      </c>
      <c r="L949" s="27" t="str">
        <f t="shared" si="270"/>
        <v>Yes</v>
      </c>
    </row>
    <row r="950" spans="1:12" x14ac:dyDescent="0.25">
      <c r="A950" s="39" t="s">
        <v>523</v>
      </c>
      <c r="B950" s="22" t="s">
        <v>49</v>
      </c>
      <c r="C950" s="24">
        <v>4.5081967213</v>
      </c>
      <c r="D950" s="24" t="str">
        <f t="shared" si="267"/>
        <v>N/A</v>
      </c>
      <c r="E950" s="24">
        <v>8.2397003744999999</v>
      </c>
      <c r="F950" s="24" t="str">
        <f t="shared" si="268"/>
        <v>N/A</v>
      </c>
      <c r="G950" s="24">
        <v>10.810810811</v>
      </c>
      <c r="H950" s="24" t="str">
        <f t="shared" si="269"/>
        <v>N/A</v>
      </c>
      <c r="I950" s="25">
        <v>82.77</v>
      </c>
      <c r="J950" s="25">
        <v>31.2</v>
      </c>
      <c r="K950" s="26" t="s">
        <v>1191</v>
      </c>
      <c r="L950" s="27" t="str">
        <f t="shared" si="270"/>
        <v>No</v>
      </c>
    </row>
    <row r="951" spans="1:12" x14ac:dyDescent="0.25">
      <c r="A951" s="39" t="s">
        <v>526</v>
      </c>
      <c r="B951" s="22" t="s">
        <v>49</v>
      </c>
      <c r="C951" s="24">
        <v>4.7061286439999996</v>
      </c>
      <c r="D951" s="24" t="str">
        <f t="shared" si="267"/>
        <v>N/A</v>
      </c>
      <c r="E951" s="24">
        <v>5.0565669631999999</v>
      </c>
      <c r="F951" s="24" t="str">
        <f t="shared" si="268"/>
        <v>N/A</v>
      </c>
      <c r="G951" s="24">
        <v>5.5505042588000002</v>
      </c>
      <c r="H951" s="24" t="str">
        <f t="shared" si="269"/>
        <v>N/A</v>
      </c>
      <c r="I951" s="25">
        <v>7.4459999999999997</v>
      </c>
      <c r="J951" s="25">
        <v>9.7680000000000007</v>
      </c>
      <c r="K951" s="26" t="s">
        <v>1191</v>
      </c>
      <c r="L951" s="27" t="str">
        <f t="shared" si="270"/>
        <v>Yes</v>
      </c>
    </row>
    <row r="952" spans="1:12" x14ac:dyDescent="0.25">
      <c r="A952" s="39" t="s">
        <v>529</v>
      </c>
      <c r="B952" s="22" t="s">
        <v>49</v>
      </c>
      <c r="C952" s="24">
        <v>0.1138162563</v>
      </c>
      <c r="D952" s="24" t="str">
        <f t="shared" si="267"/>
        <v>N/A</v>
      </c>
      <c r="E952" s="24">
        <v>9.7263013400000001E-2</v>
      </c>
      <c r="F952" s="24" t="str">
        <f t="shared" si="268"/>
        <v>N/A</v>
      </c>
      <c r="G952" s="24">
        <v>8.2813692600000002E-2</v>
      </c>
      <c r="H952" s="24" t="str">
        <f t="shared" si="269"/>
        <v>N/A</v>
      </c>
      <c r="I952" s="25">
        <v>-14.5</v>
      </c>
      <c r="J952" s="25">
        <v>-14.9</v>
      </c>
      <c r="K952" s="26" t="s">
        <v>1191</v>
      </c>
      <c r="L952" s="27" t="str">
        <f t="shared" si="270"/>
        <v>Yes</v>
      </c>
    </row>
    <row r="953" spans="1:12" x14ac:dyDescent="0.25">
      <c r="A953" s="39" t="s">
        <v>531</v>
      </c>
      <c r="B953" s="22" t="s">
        <v>49</v>
      </c>
      <c r="C953" s="24">
        <v>0.31759524909999998</v>
      </c>
      <c r="D953" s="24" t="str">
        <f t="shared" si="267"/>
        <v>N/A</v>
      </c>
      <c r="E953" s="24">
        <v>0.27876095960000002</v>
      </c>
      <c r="F953" s="24" t="str">
        <f t="shared" si="268"/>
        <v>N/A</v>
      </c>
      <c r="G953" s="24">
        <v>0.2984780897</v>
      </c>
      <c r="H953" s="24" t="str">
        <f t="shared" si="269"/>
        <v>N/A</v>
      </c>
      <c r="I953" s="25">
        <v>-12.2</v>
      </c>
      <c r="J953" s="25">
        <v>7.0730000000000004</v>
      </c>
      <c r="K953" s="26" t="s">
        <v>1191</v>
      </c>
      <c r="L953" s="27" t="str">
        <f t="shared" si="270"/>
        <v>Yes</v>
      </c>
    </row>
    <row r="954" spans="1:12" ht="12.75" customHeight="1" x14ac:dyDescent="0.25">
      <c r="A954" s="40" t="s">
        <v>744</v>
      </c>
      <c r="B954" s="22" t="s">
        <v>49</v>
      </c>
      <c r="C954" s="38">
        <v>32403551</v>
      </c>
      <c r="D954" s="24" t="str">
        <f t="shared" si="267"/>
        <v>N/A</v>
      </c>
      <c r="E954" s="38">
        <v>34428772</v>
      </c>
      <c r="F954" s="24" t="str">
        <f t="shared" si="268"/>
        <v>N/A</v>
      </c>
      <c r="G954" s="38">
        <v>37696512</v>
      </c>
      <c r="H954" s="24" t="str">
        <f t="shared" si="269"/>
        <v>N/A</v>
      </c>
      <c r="I954" s="25">
        <v>6.25</v>
      </c>
      <c r="J954" s="25">
        <v>9.4909999999999997</v>
      </c>
      <c r="K954" s="26" t="s">
        <v>1191</v>
      </c>
      <c r="L954" s="27" t="str">
        <f t="shared" si="270"/>
        <v>Yes</v>
      </c>
    </row>
    <row r="955" spans="1:12" ht="12.75" customHeight="1" x14ac:dyDescent="0.25">
      <c r="A955" s="40" t="s">
        <v>850</v>
      </c>
      <c r="B955" s="22" t="s">
        <v>49</v>
      </c>
      <c r="C955" s="30">
        <v>2532</v>
      </c>
      <c r="D955" s="24" t="str">
        <f t="shared" si="267"/>
        <v>N/A</v>
      </c>
      <c r="E955" s="30">
        <v>2678</v>
      </c>
      <c r="F955" s="24" t="str">
        <f t="shared" si="268"/>
        <v>N/A</v>
      </c>
      <c r="G955" s="30">
        <v>2881</v>
      </c>
      <c r="H955" s="24" t="str">
        <f t="shared" si="269"/>
        <v>N/A</v>
      </c>
      <c r="I955" s="25">
        <v>5.766</v>
      </c>
      <c r="J955" s="25">
        <v>7.58</v>
      </c>
      <c r="K955" s="26" t="s">
        <v>1191</v>
      </c>
      <c r="L955" s="27" t="str">
        <f t="shared" si="270"/>
        <v>Yes</v>
      </c>
    </row>
    <row r="956" spans="1:12" ht="25" x14ac:dyDescent="0.25">
      <c r="A956" s="40" t="s">
        <v>745</v>
      </c>
      <c r="B956" s="22" t="s">
        <v>49</v>
      </c>
      <c r="C956" s="38">
        <v>12797.610978999999</v>
      </c>
      <c r="D956" s="24" t="str">
        <f t="shared" si="267"/>
        <v>N/A</v>
      </c>
      <c r="E956" s="38">
        <v>12856.150858999999</v>
      </c>
      <c r="F956" s="24" t="str">
        <f t="shared" si="268"/>
        <v>N/A</v>
      </c>
      <c r="G956" s="38">
        <v>13084.523429000001</v>
      </c>
      <c r="H956" s="24" t="str">
        <f t="shared" si="269"/>
        <v>N/A</v>
      </c>
      <c r="I956" s="25">
        <v>0.45739999999999997</v>
      </c>
      <c r="J956" s="25">
        <v>1.776</v>
      </c>
      <c r="K956" s="26" t="s">
        <v>1191</v>
      </c>
      <c r="L956" s="27" t="str">
        <f t="shared" si="270"/>
        <v>Yes</v>
      </c>
    </row>
    <row r="957" spans="1:12" x14ac:dyDescent="0.25">
      <c r="A957" s="39" t="s">
        <v>523</v>
      </c>
      <c r="B957" s="22" t="s">
        <v>49</v>
      </c>
      <c r="C957" s="38">
        <v>6020.2988506000002</v>
      </c>
      <c r="D957" s="24" t="str">
        <f t="shared" si="267"/>
        <v>N/A</v>
      </c>
      <c r="E957" s="38">
        <v>6891</v>
      </c>
      <c r="F957" s="24" t="str">
        <f t="shared" si="268"/>
        <v>N/A</v>
      </c>
      <c r="G957" s="38">
        <v>8390.8064515999995</v>
      </c>
      <c r="H957" s="24" t="str">
        <f t="shared" si="269"/>
        <v>N/A</v>
      </c>
      <c r="I957" s="25">
        <v>14.46</v>
      </c>
      <c r="J957" s="25">
        <v>21.76</v>
      </c>
      <c r="K957" s="26" t="s">
        <v>1191</v>
      </c>
      <c r="L957" s="27" t="str">
        <f t="shared" si="270"/>
        <v>Yes</v>
      </c>
    </row>
    <row r="958" spans="1:12" x14ac:dyDescent="0.25">
      <c r="A958" s="39" t="s">
        <v>526</v>
      </c>
      <c r="B958" s="22" t="s">
        <v>49</v>
      </c>
      <c r="C958" s="38">
        <v>13057.278120999999</v>
      </c>
      <c r="D958" s="24" t="str">
        <f t="shared" si="267"/>
        <v>N/A</v>
      </c>
      <c r="E958" s="38">
        <v>13021.405029</v>
      </c>
      <c r="F958" s="24" t="str">
        <f t="shared" si="268"/>
        <v>N/A</v>
      </c>
      <c r="G958" s="38">
        <v>13178.87045</v>
      </c>
      <c r="H958" s="24" t="str">
        <f t="shared" si="269"/>
        <v>N/A</v>
      </c>
      <c r="I958" s="25">
        <v>-0.27500000000000002</v>
      </c>
      <c r="J958" s="25">
        <v>1.2090000000000001</v>
      </c>
      <c r="K958" s="26" t="s">
        <v>1191</v>
      </c>
      <c r="L958" s="27" t="str">
        <f t="shared" si="270"/>
        <v>Yes</v>
      </c>
    </row>
    <row r="959" spans="1:12" x14ac:dyDescent="0.25">
      <c r="A959" s="39" t="s">
        <v>529</v>
      </c>
      <c r="B959" s="22" t="s">
        <v>49</v>
      </c>
      <c r="C959" s="38">
        <v>12621.307692</v>
      </c>
      <c r="D959" s="24" t="str">
        <f t="shared" si="267"/>
        <v>N/A</v>
      </c>
      <c r="E959" s="38">
        <v>14510.5</v>
      </c>
      <c r="F959" s="24" t="str">
        <f t="shared" si="268"/>
        <v>N/A</v>
      </c>
      <c r="G959" s="38">
        <v>16916.846153999999</v>
      </c>
      <c r="H959" s="24" t="str">
        <f t="shared" si="269"/>
        <v>N/A</v>
      </c>
      <c r="I959" s="25">
        <v>14.97</v>
      </c>
      <c r="J959" s="25">
        <v>16.579999999999998</v>
      </c>
      <c r="K959" s="26" t="s">
        <v>1191</v>
      </c>
      <c r="L959" s="27" t="str">
        <f t="shared" si="270"/>
        <v>Yes</v>
      </c>
    </row>
    <row r="960" spans="1:12" x14ac:dyDescent="0.25">
      <c r="A960" s="39" t="s">
        <v>531</v>
      </c>
      <c r="B960" s="22" t="s">
        <v>49</v>
      </c>
      <c r="C960" s="38">
        <v>5138.8</v>
      </c>
      <c r="D960" s="24" t="str">
        <f t="shared" si="267"/>
        <v>N/A</v>
      </c>
      <c r="E960" s="38">
        <v>12117</v>
      </c>
      <c r="F960" s="24" t="str">
        <f t="shared" si="268"/>
        <v>N/A</v>
      </c>
      <c r="G960" s="38">
        <v>7292</v>
      </c>
      <c r="H960" s="24" t="str">
        <f t="shared" si="269"/>
        <v>N/A</v>
      </c>
      <c r="I960" s="25">
        <v>135.80000000000001</v>
      </c>
      <c r="J960" s="25">
        <v>-39.799999999999997</v>
      </c>
      <c r="K960" s="26" t="s">
        <v>1191</v>
      </c>
      <c r="L960" s="27" t="str">
        <f t="shared" si="270"/>
        <v>No</v>
      </c>
    </row>
    <row r="961" spans="1:12" ht="25" x14ac:dyDescent="0.25">
      <c r="A961" s="37" t="s">
        <v>424</v>
      </c>
      <c r="B961" s="22" t="s">
        <v>49</v>
      </c>
      <c r="C961" s="24">
        <v>0.46136185569999999</v>
      </c>
      <c r="D961" s="24" t="str">
        <f t="shared" si="267"/>
        <v>N/A</v>
      </c>
      <c r="E961" s="24">
        <v>0.48790174920000001</v>
      </c>
      <c r="F961" s="24" t="str">
        <f t="shared" si="268"/>
        <v>N/A</v>
      </c>
      <c r="G961" s="24">
        <v>0.50277740449999997</v>
      </c>
      <c r="H961" s="24" t="str">
        <f t="shared" si="269"/>
        <v>N/A</v>
      </c>
      <c r="I961" s="25">
        <v>5.7530000000000001</v>
      </c>
      <c r="J961" s="25">
        <v>3.0489999999999999</v>
      </c>
      <c r="K961" s="26" t="s">
        <v>1191</v>
      </c>
      <c r="L961" s="27" t="str">
        <f t="shared" si="270"/>
        <v>Yes</v>
      </c>
    </row>
    <row r="962" spans="1:12" x14ac:dyDescent="0.25">
      <c r="A962" s="39" t="s">
        <v>523</v>
      </c>
      <c r="B962" s="22" t="s">
        <v>49</v>
      </c>
      <c r="C962" s="24">
        <v>3.9617486339000001</v>
      </c>
      <c r="D962" s="24" t="str">
        <f t="shared" si="267"/>
        <v>N/A</v>
      </c>
      <c r="E962" s="24">
        <v>7.0224719101000002</v>
      </c>
      <c r="F962" s="24" t="str">
        <f t="shared" si="268"/>
        <v>N/A</v>
      </c>
      <c r="G962" s="24">
        <v>9.3093093092999997</v>
      </c>
      <c r="H962" s="24" t="str">
        <f t="shared" si="269"/>
        <v>N/A</v>
      </c>
      <c r="I962" s="25">
        <v>77.260000000000005</v>
      </c>
      <c r="J962" s="25">
        <v>32.56</v>
      </c>
      <c r="K962" s="26" t="s">
        <v>1191</v>
      </c>
      <c r="L962" s="27" t="str">
        <f t="shared" si="270"/>
        <v>No</v>
      </c>
    </row>
    <row r="963" spans="1:12" x14ac:dyDescent="0.25">
      <c r="A963" s="39" t="s">
        <v>526</v>
      </c>
      <c r="B963" s="22" t="s">
        <v>49</v>
      </c>
      <c r="C963" s="24">
        <v>2.5404302088000001</v>
      </c>
      <c r="D963" s="24" t="str">
        <f t="shared" si="267"/>
        <v>N/A</v>
      </c>
      <c r="E963" s="24">
        <v>2.7408734744999999</v>
      </c>
      <c r="F963" s="24" t="str">
        <f t="shared" si="268"/>
        <v>N/A</v>
      </c>
      <c r="G963" s="24">
        <v>2.9283586768999998</v>
      </c>
      <c r="H963" s="24" t="str">
        <f t="shared" si="269"/>
        <v>N/A</v>
      </c>
      <c r="I963" s="25">
        <v>7.89</v>
      </c>
      <c r="J963" s="25">
        <v>6.84</v>
      </c>
      <c r="K963" s="26" t="s">
        <v>1191</v>
      </c>
      <c r="L963" s="27" t="str">
        <f t="shared" si="270"/>
        <v>Yes</v>
      </c>
    </row>
    <row r="964" spans="1:12" x14ac:dyDescent="0.25">
      <c r="A964" s="39" t="s">
        <v>529</v>
      </c>
      <c r="B964" s="22" t="s">
        <v>49</v>
      </c>
      <c r="C964" s="24">
        <v>3.5482285999999998E-3</v>
      </c>
      <c r="D964" s="24" t="str">
        <f t="shared" si="267"/>
        <v>N/A</v>
      </c>
      <c r="E964" s="24">
        <v>3.8142357999999999E-3</v>
      </c>
      <c r="F964" s="24" t="str">
        <f t="shared" si="268"/>
        <v>N/A</v>
      </c>
      <c r="G964" s="24">
        <v>3.3748527E-3</v>
      </c>
      <c r="H964" s="24" t="str">
        <f t="shared" si="269"/>
        <v>N/A</v>
      </c>
      <c r="I964" s="25">
        <v>7.4969999999999999</v>
      </c>
      <c r="J964" s="25">
        <v>-11.5</v>
      </c>
      <c r="K964" s="26" t="s">
        <v>1191</v>
      </c>
      <c r="L964" s="27" t="str">
        <f t="shared" si="270"/>
        <v>Yes</v>
      </c>
    </row>
    <row r="965" spans="1:12" x14ac:dyDescent="0.25">
      <c r="A965" s="39" t="s">
        <v>531</v>
      </c>
      <c r="B965" s="22" t="s">
        <v>49</v>
      </c>
      <c r="C965" s="24">
        <v>5.9032574000000004E-3</v>
      </c>
      <c r="D965" s="24" t="str">
        <f t="shared" si="267"/>
        <v>N/A</v>
      </c>
      <c r="E965" s="24">
        <v>4.6267379000000004E-3</v>
      </c>
      <c r="F965" s="24" t="str">
        <f t="shared" si="268"/>
        <v>N/A</v>
      </c>
      <c r="G965" s="24">
        <v>4.3733052999999997E-3</v>
      </c>
      <c r="H965" s="24" t="str">
        <f t="shared" si="269"/>
        <v>N/A</v>
      </c>
      <c r="I965" s="25">
        <v>-21.6</v>
      </c>
      <c r="J965" s="25">
        <v>-5.48</v>
      </c>
      <c r="K965" s="26" t="s">
        <v>1191</v>
      </c>
      <c r="L965" s="27" t="str">
        <f t="shared" si="270"/>
        <v>Yes</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87383</v>
      </c>
      <c r="D967" s="24" t="str">
        <f t="shared" ref="D967:D997" si="271">IF($B967="N/A","N/A",IF(C967&gt;10,"No",IF(C967&lt;-10,"No","Yes")))</f>
        <v>N/A</v>
      </c>
      <c r="E967" s="23">
        <v>88145</v>
      </c>
      <c r="F967" s="24" t="str">
        <f t="shared" ref="F967:F997" si="272">IF($B967="N/A","N/A",IF(E967&gt;10,"No",IF(E967&lt;-10,"No","Yes")))</f>
        <v>N/A</v>
      </c>
      <c r="G967" s="23">
        <v>87781</v>
      </c>
      <c r="H967" s="24" t="str">
        <f t="shared" ref="H967:H997" si="273">IF($B967="N/A","N/A",IF(G967&gt;10,"No",IF(G967&lt;-10,"No","Yes")))</f>
        <v>N/A</v>
      </c>
      <c r="I967" s="25">
        <v>0.872</v>
      </c>
      <c r="J967" s="25">
        <v>-0.41299999999999998</v>
      </c>
      <c r="K967" s="26" t="s">
        <v>1191</v>
      </c>
      <c r="L967" s="27" t="str">
        <f t="shared" ref="L967:L999" si="274">IF(J967="Div by 0", "N/A", IF(K967="N/A","N/A", IF(J967&gt;VALUE(MID(K967,1,2)), "No", IF(J967&lt;-1*VALUE(MID(K967,1,2)), "No", "Yes"))))</f>
        <v>Yes</v>
      </c>
    </row>
    <row r="968" spans="1:12" x14ac:dyDescent="0.25">
      <c r="A968" s="37" t="s">
        <v>33</v>
      </c>
      <c r="B968" s="22" t="s">
        <v>49</v>
      </c>
      <c r="C968" s="23">
        <v>81571</v>
      </c>
      <c r="D968" s="24" t="str">
        <f t="shared" si="271"/>
        <v>N/A</v>
      </c>
      <c r="E968" s="23">
        <v>82286</v>
      </c>
      <c r="F968" s="24" t="str">
        <f t="shared" si="272"/>
        <v>N/A</v>
      </c>
      <c r="G968" s="23">
        <v>82224</v>
      </c>
      <c r="H968" s="24" t="str">
        <f t="shared" si="273"/>
        <v>N/A</v>
      </c>
      <c r="I968" s="25">
        <v>0.87649999999999995</v>
      </c>
      <c r="J968" s="25">
        <v>-7.4999999999999997E-2</v>
      </c>
      <c r="K968" s="26" t="s">
        <v>1191</v>
      </c>
      <c r="L968" s="27" t="str">
        <f t="shared" si="274"/>
        <v>Yes</v>
      </c>
    </row>
    <row r="969" spans="1:12" x14ac:dyDescent="0.25">
      <c r="A969" s="40" t="s">
        <v>425</v>
      </c>
      <c r="B969" s="26" t="s">
        <v>49</v>
      </c>
      <c r="C969" s="30">
        <v>79842.95</v>
      </c>
      <c r="D969" s="24" t="str">
        <f t="shared" si="271"/>
        <v>N/A</v>
      </c>
      <c r="E969" s="30">
        <v>80911.59</v>
      </c>
      <c r="F969" s="24" t="str">
        <f t="shared" si="272"/>
        <v>N/A</v>
      </c>
      <c r="G969" s="30">
        <v>80810.289999999994</v>
      </c>
      <c r="H969" s="24" t="str">
        <f t="shared" si="273"/>
        <v>N/A</v>
      </c>
      <c r="I969" s="25">
        <v>1.3380000000000001</v>
      </c>
      <c r="J969" s="25">
        <v>-0.125</v>
      </c>
      <c r="K969" s="26" t="s">
        <v>1191</v>
      </c>
      <c r="L969" s="27" t="str">
        <f t="shared" si="274"/>
        <v>Yes</v>
      </c>
    </row>
    <row r="970" spans="1:12" x14ac:dyDescent="0.25">
      <c r="A970" s="39" t="s">
        <v>1072</v>
      </c>
      <c r="B970" s="22" t="s">
        <v>49</v>
      </c>
      <c r="C970" s="29">
        <v>8.4890653787999995</v>
      </c>
      <c r="D970" s="24" t="str">
        <f t="shared" si="271"/>
        <v>N/A</v>
      </c>
      <c r="E970" s="29">
        <v>3.6292472629999999</v>
      </c>
      <c r="F970" s="24" t="str">
        <f t="shared" si="272"/>
        <v>N/A</v>
      </c>
      <c r="G970" s="29">
        <v>4.0099793804999999</v>
      </c>
      <c r="H970" s="24" t="str">
        <f t="shared" si="273"/>
        <v>N/A</v>
      </c>
      <c r="I970" s="25">
        <v>-57.2</v>
      </c>
      <c r="J970" s="25">
        <v>10.49</v>
      </c>
      <c r="K970" s="26" t="s">
        <v>1191</v>
      </c>
      <c r="L970" s="27" t="str">
        <f t="shared" si="274"/>
        <v>Yes</v>
      </c>
    </row>
    <row r="971" spans="1:12" x14ac:dyDescent="0.25">
      <c r="A971" s="39" t="s">
        <v>673</v>
      </c>
      <c r="B971" s="22" t="s">
        <v>49</v>
      </c>
      <c r="C971" s="29">
        <v>2.5336735978</v>
      </c>
      <c r="D971" s="24" t="str">
        <f t="shared" si="271"/>
        <v>N/A</v>
      </c>
      <c r="E971" s="29">
        <v>2.7250553065999998</v>
      </c>
      <c r="F971" s="24" t="str">
        <f t="shared" si="272"/>
        <v>N/A</v>
      </c>
      <c r="G971" s="29">
        <v>2.9129310443</v>
      </c>
      <c r="H971" s="24" t="str">
        <f t="shared" si="273"/>
        <v>N/A</v>
      </c>
      <c r="I971" s="25">
        <v>7.5540000000000003</v>
      </c>
      <c r="J971" s="25">
        <v>6.8940000000000001</v>
      </c>
      <c r="K971" s="26" t="s">
        <v>1191</v>
      </c>
      <c r="L971" s="27" t="str">
        <f t="shared" si="274"/>
        <v>Yes</v>
      </c>
    </row>
    <row r="972" spans="1:12" x14ac:dyDescent="0.25">
      <c r="A972" s="39" t="s">
        <v>674</v>
      </c>
      <c r="B972" s="22" t="s">
        <v>49</v>
      </c>
      <c r="C972" s="29">
        <v>57.642790931999997</v>
      </c>
      <c r="D972" s="24" t="str">
        <f t="shared" si="271"/>
        <v>N/A</v>
      </c>
      <c r="E972" s="29">
        <v>60.304044472000001</v>
      </c>
      <c r="F972" s="24" t="str">
        <f t="shared" si="272"/>
        <v>N/A</v>
      </c>
      <c r="G972" s="29">
        <v>59.214408585000001</v>
      </c>
      <c r="H972" s="24" t="str">
        <f t="shared" si="273"/>
        <v>N/A</v>
      </c>
      <c r="I972" s="25">
        <v>4.617</v>
      </c>
      <c r="J972" s="25">
        <v>-1.81</v>
      </c>
      <c r="K972" s="26" t="s">
        <v>1191</v>
      </c>
      <c r="L972" s="27" t="str">
        <f t="shared" si="274"/>
        <v>Yes</v>
      </c>
    </row>
    <row r="973" spans="1:12" x14ac:dyDescent="0.25">
      <c r="A973" s="39" t="s">
        <v>675</v>
      </c>
      <c r="B973" s="22" t="s">
        <v>49</v>
      </c>
      <c r="C973" s="29">
        <v>1.1581200005000001</v>
      </c>
      <c r="D973" s="24" t="str">
        <f t="shared" si="271"/>
        <v>N/A</v>
      </c>
      <c r="E973" s="29">
        <v>1.3296273186000001</v>
      </c>
      <c r="F973" s="24" t="str">
        <f t="shared" si="272"/>
        <v>N/A</v>
      </c>
      <c r="G973" s="29">
        <v>1.1027443295999999</v>
      </c>
      <c r="H973" s="24" t="str">
        <f t="shared" si="273"/>
        <v>N/A</v>
      </c>
      <c r="I973" s="25">
        <v>14.81</v>
      </c>
      <c r="J973" s="25">
        <v>-17.100000000000001</v>
      </c>
      <c r="K973" s="26" t="s">
        <v>1191</v>
      </c>
      <c r="L973" s="27" t="str">
        <f t="shared" si="274"/>
        <v>Yes</v>
      </c>
    </row>
    <row r="974" spans="1:12" x14ac:dyDescent="0.25">
      <c r="A974" s="39" t="s">
        <v>676</v>
      </c>
      <c r="B974" s="22" t="s">
        <v>49</v>
      </c>
      <c r="C974" s="29">
        <v>0</v>
      </c>
      <c r="D974" s="24" t="str">
        <f t="shared" si="271"/>
        <v>N/A</v>
      </c>
      <c r="E974" s="29">
        <v>0</v>
      </c>
      <c r="F974" s="24" t="str">
        <f t="shared" si="272"/>
        <v>N/A</v>
      </c>
      <c r="G974" s="29">
        <v>0</v>
      </c>
      <c r="H974" s="24" t="str">
        <f t="shared" si="273"/>
        <v>N/A</v>
      </c>
      <c r="I974" s="25" t="s">
        <v>1205</v>
      </c>
      <c r="J974" s="25" t="s">
        <v>1205</v>
      </c>
      <c r="K974" s="26" t="s">
        <v>1191</v>
      </c>
      <c r="L974" s="27" t="str">
        <f t="shared" si="274"/>
        <v>N/A</v>
      </c>
    </row>
    <row r="975" spans="1:12" x14ac:dyDescent="0.25">
      <c r="A975" s="39" t="s">
        <v>677</v>
      </c>
      <c r="B975" s="22" t="s">
        <v>49</v>
      </c>
      <c r="C975" s="29">
        <v>9.8417312300000004E-2</v>
      </c>
      <c r="D975" s="24" t="str">
        <f t="shared" si="271"/>
        <v>N/A</v>
      </c>
      <c r="E975" s="29">
        <v>0</v>
      </c>
      <c r="F975" s="24" t="str">
        <f t="shared" si="272"/>
        <v>N/A</v>
      </c>
      <c r="G975" s="29">
        <v>0</v>
      </c>
      <c r="H975" s="24" t="str">
        <f t="shared" si="273"/>
        <v>N/A</v>
      </c>
      <c r="I975" s="25">
        <v>-100</v>
      </c>
      <c r="J975" s="25" t="s">
        <v>1205</v>
      </c>
      <c r="K975" s="26" t="s">
        <v>1191</v>
      </c>
      <c r="L975" s="27" t="str">
        <f t="shared" si="274"/>
        <v>N/A</v>
      </c>
    </row>
    <row r="976" spans="1:12" x14ac:dyDescent="0.25">
      <c r="A976" s="39" t="s">
        <v>678</v>
      </c>
      <c r="B976" s="22" t="s">
        <v>49</v>
      </c>
      <c r="C976" s="29">
        <v>0.50810798440000005</v>
      </c>
      <c r="D976" s="24" t="str">
        <f t="shared" si="271"/>
        <v>N/A</v>
      </c>
      <c r="E976" s="29">
        <v>0.56044018380000005</v>
      </c>
      <c r="F976" s="24" t="str">
        <f t="shared" si="272"/>
        <v>N/A</v>
      </c>
      <c r="G976" s="29">
        <v>0.63909046380000001</v>
      </c>
      <c r="H976" s="24" t="str">
        <f t="shared" si="273"/>
        <v>N/A</v>
      </c>
      <c r="I976" s="25">
        <v>10.3</v>
      </c>
      <c r="J976" s="25">
        <v>14.03</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29.569824793999999</v>
      </c>
      <c r="D978" s="24" t="str">
        <f t="shared" si="271"/>
        <v>N/A</v>
      </c>
      <c r="E978" s="29">
        <v>31.451585456</v>
      </c>
      <c r="F978" s="24" t="str">
        <f t="shared" si="272"/>
        <v>N/A</v>
      </c>
      <c r="G978" s="29">
        <v>32.120846196999999</v>
      </c>
      <c r="H978" s="24" t="str">
        <f t="shared" si="273"/>
        <v>N/A</v>
      </c>
      <c r="I978" s="25">
        <v>6.3639999999999999</v>
      </c>
      <c r="J978" s="25">
        <v>2.1280000000000001</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95.701681105000006</v>
      </c>
      <c r="D980" s="24" t="str">
        <f t="shared" ref="D980:D981" si="275">IF($B980="N/A","N/A",IF(C980&gt;10,"No",IF(C980&lt;-10,"No","Yes")))</f>
        <v>N/A</v>
      </c>
      <c r="E980" s="29">
        <v>95.384877191000001</v>
      </c>
      <c r="F980" s="24" t="str">
        <f t="shared" ref="F980:F981" si="276">IF($B980="N/A","N/A",IF(E980&gt;10,"No",IF(E980&lt;-10,"No","Yes")))</f>
        <v>N/A</v>
      </c>
      <c r="G980" s="29">
        <v>95.345234161999997</v>
      </c>
      <c r="H980" s="24" t="str">
        <f t="shared" ref="H980:H981" si="277">IF($B980="N/A","N/A",IF(G980&gt;10,"No",IF(G980&lt;-10,"No","Yes")))</f>
        <v>N/A</v>
      </c>
      <c r="I980" s="25">
        <v>-0.33100000000000002</v>
      </c>
      <c r="J980" s="25">
        <v>-4.2000000000000003E-2</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4.2983188950000004</v>
      </c>
      <c r="D981" s="24" t="str">
        <f t="shared" si="275"/>
        <v>N/A</v>
      </c>
      <c r="E981" s="29">
        <v>4.6151228089999998</v>
      </c>
      <c r="F981" s="24" t="str">
        <f t="shared" si="276"/>
        <v>N/A</v>
      </c>
      <c r="G981" s="29">
        <v>4.6547658377000003</v>
      </c>
      <c r="H981" s="24" t="str">
        <f t="shared" si="277"/>
        <v>N/A</v>
      </c>
      <c r="I981" s="25">
        <v>7.37</v>
      </c>
      <c r="J981" s="25">
        <v>0.85899999999999999</v>
      </c>
      <c r="K981" s="26" t="s">
        <v>1191</v>
      </c>
      <c r="L981" s="27" t="str">
        <f t="shared" si="278"/>
        <v>Yes</v>
      </c>
    </row>
    <row r="982" spans="1:12" x14ac:dyDescent="0.25">
      <c r="A982" s="42" t="s">
        <v>524</v>
      </c>
      <c r="B982" s="22" t="s">
        <v>49</v>
      </c>
      <c r="C982" s="23">
        <v>40351</v>
      </c>
      <c r="D982" s="24" t="str">
        <f t="shared" si="271"/>
        <v>N/A</v>
      </c>
      <c r="E982" s="23">
        <v>38712</v>
      </c>
      <c r="F982" s="24" t="str">
        <f t="shared" si="272"/>
        <v>N/A</v>
      </c>
      <c r="G982" s="23">
        <v>37500</v>
      </c>
      <c r="H982" s="24" t="str">
        <f t="shared" si="273"/>
        <v>N/A</v>
      </c>
      <c r="I982" s="25">
        <v>-4.0599999999999996</v>
      </c>
      <c r="J982" s="25">
        <v>-3.13</v>
      </c>
      <c r="K982" s="26" t="s">
        <v>1191</v>
      </c>
      <c r="L982" s="27" t="str">
        <f t="shared" si="274"/>
        <v>Yes</v>
      </c>
    </row>
    <row r="983" spans="1:12" x14ac:dyDescent="0.25">
      <c r="A983" s="39" t="s">
        <v>701</v>
      </c>
      <c r="B983" s="22" t="s">
        <v>49</v>
      </c>
      <c r="C983" s="23">
        <v>19959</v>
      </c>
      <c r="D983" s="24" t="str">
        <f t="shared" si="271"/>
        <v>N/A</v>
      </c>
      <c r="E983" s="23">
        <v>18298</v>
      </c>
      <c r="F983" s="24" t="str">
        <f t="shared" si="272"/>
        <v>N/A</v>
      </c>
      <c r="G983" s="23">
        <v>16919</v>
      </c>
      <c r="H983" s="24" t="str">
        <f t="shared" si="273"/>
        <v>N/A</v>
      </c>
      <c r="I983" s="25">
        <v>-8.32</v>
      </c>
      <c r="J983" s="25">
        <v>-7.54</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1085</v>
      </c>
      <c r="D985" s="24" t="str">
        <f t="shared" si="271"/>
        <v>N/A</v>
      </c>
      <c r="E985" s="23">
        <v>1062</v>
      </c>
      <c r="F985" s="24" t="str">
        <f t="shared" si="272"/>
        <v>N/A</v>
      </c>
      <c r="G985" s="23">
        <v>1043</v>
      </c>
      <c r="H985" s="24" t="str">
        <f t="shared" si="273"/>
        <v>N/A</v>
      </c>
      <c r="I985" s="25">
        <v>-2.12</v>
      </c>
      <c r="J985" s="25">
        <v>-1.79</v>
      </c>
      <c r="K985" s="26" t="s">
        <v>1191</v>
      </c>
      <c r="L985" s="27" t="str">
        <f t="shared" si="274"/>
        <v>Yes</v>
      </c>
    </row>
    <row r="986" spans="1:12" x14ac:dyDescent="0.25">
      <c r="A986" s="39" t="s">
        <v>704</v>
      </c>
      <c r="B986" s="22" t="s">
        <v>49</v>
      </c>
      <c r="C986" s="23">
        <v>19264</v>
      </c>
      <c r="D986" s="24" t="str">
        <f t="shared" si="271"/>
        <v>N/A</v>
      </c>
      <c r="E986" s="23">
        <v>19332</v>
      </c>
      <c r="F986" s="24" t="str">
        <f t="shared" si="272"/>
        <v>N/A</v>
      </c>
      <c r="G986" s="23">
        <v>19524</v>
      </c>
      <c r="H986" s="24" t="str">
        <f t="shared" si="273"/>
        <v>N/A</v>
      </c>
      <c r="I986" s="25">
        <v>0.35299999999999998</v>
      </c>
      <c r="J986" s="25">
        <v>0.99319999999999997</v>
      </c>
      <c r="K986" s="26" t="s">
        <v>1191</v>
      </c>
      <c r="L986" s="27" t="str">
        <f t="shared" si="274"/>
        <v>Yes</v>
      </c>
    </row>
    <row r="987" spans="1:12" x14ac:dyDescent="0.25">
      <c r="A987" s="39" t="s">
        <v>705</v>
      </c>
      <c r="B987" s="22" t="s">
        <v>49</v>
      </c>
      <c r="C987" s="23">
        <v>43</v>
      </c>
      <c r="D987" s="24" t="str">
        <f t="shared" si="271"/>
        <v>N/A</v>
      </c>
      <c r="E987" s="23">
        <v>20</v>
      </c>
      <c r="F987" s="24" t="str">
        <f t="shared" si="272"/>
        <v>N/A</v>
      </c>
      <c r="G987" s="23">
        <v>14</v>
      </c>
      <c r="H987" s="24" t="str">
        <f t="shared" si="273"/>
        <v>N/A</v>
      </c>
      <c r="I987" s="25">
        <v>-53.5</v>
      </c>
      <c r="J987" s="25">
        <v>-30</v>
      </c>
      <c r="K987" s="26" t="s">
        <v>1191</v>
      </c>
      <c r="L987" s="27" t="str">
        <f t="shared" si="274"/>
        <v>Yes</v>
      </c>
    </row>
    <row r="988" spans="1:12" x14ac:dyDescent="0.25">
      <c r="A988" s="42" t="s">
        <v>527</v>
      </c>
      <c r="B988" s="22" t="s">
        <v>49</v>
      </c>
      <c r="C988" s="23">
        <v>46481</v>
      </c>
      <c r="D988" s="24" t="str">
        <f t="shared" si="271"/>
        <v>N/A</v>
      </c>
      <c r="E988" s="23">
        <v>48933</v>
      </c>
      <c r="F988" s="24" t="str">
        <f t="shared" si="272"/>
        <v>N/A</v>
      </c>
      <c r="G988" s="23">
        <v>49809</v>
      </c>
      <c r="H988" s="24" t="str">
        <f t="shared" si="273"/>
        <v>N/A</v>
      </c>
      <c r="I988" s="25">
        <v>5.2750000000000004</v>
      </c>
      <c r="J988" s="25">
        <v>1.79</v>
      </c>
      <c r="K988" s="26" t="s">
        <v>1191</v>
      </c>
      <c r="L988" s="27" t="str">
        <f t="shared" si="274"/>
        <v>Yes</v>
      </c>
    </row>
    <row r="989" spans="1:12" x14ac:dyDescent="0.25">
      <c r="A989" s="39" t="s">
        <v>706</v>
      </c>
      <c r="B989" s="22" t="s">
        <v>49</v>
      </c>
      <c r="C989" s="23">
        <v>37115</v>
      </c>
      <c r="D989" s="24" t="str">
        <f t="shared" si="271"/>
        <v>N/A</v>
      </c>
      <c r="E989" s="23">
        <v>37433</v>
      </c>
      <c r="F989" s="24" t="str">
        <f t="shared" si="272"/>
        <v>N/A</v>
      </c>
      <c r="G989" s="23">
        <v>37898</v>
      </c>
      <c r="H989" s="24" t="str">
        <f t="shared" si="273"/>
        <v>N/A</v>
      </c>
      <c r="I989" s="25">
        <v>0.85680000000000001</v>
      </c>
      <c r="J989" s="25">
        <v>1.242</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2732</v>
      </c>
      <c r="D991" s="24" t="str">
        <f t="shared" si="271"/>
        <v>N/A</v>
      </c>
      <c r="E991" s="23">
        <v>3014</v>
      </c>
      <c r="F991" s="24" t="str">
        <f t="shared" si="272"/>
        <v>N/A</v>
      </c>
      <c r="G991" s="23">
        <v>3059</v>
      </c>
      <c r="H991" s="24" t="str">
        <f t="shared" si="273"/>
        <v>N/A</v>
      </c>
      <c r="I991" s="25">
        <v>10.32</v>
      </c>
      <c r="J991" s="25">
        <v>1.4930000000000001</v>
      </c>
      <c r="K991" s="26" t="s">
        <v>1191</v>
      </c>
      <c r="L991" s="27" t="str">
        <f t="shared" si="274"/>
        <v>Yes</v>
      </c>
    </row>
    <row r="992" spans="1:12" x14ac:dyDescent="0.25">
      <c r="A992" s="39" t="s">
        <v>722</v>
      </c>
      <c r="B992" s="22" t="s">
        <v>49</v>
      </c>
      <c r="C992" s="23">
        <v>6010</v>
      </c>
      <c r="D992" s="24" t="str">
        <f t="shared" si="271"/>
        <v>N/A</v>
      </c>
      <c r="E992" s="23">
        <v>7888</v>
      </c>
      <c r="F992" s="24" t="str">
        <f t="shared" si="272"/>
        <v>N/A</v>
      </c>
      <c r="G992" s="23">
        <v>8207</v>
      </c>
      <c r="H992" s="24" t="str">
        <f t="shared" si="273"/>
        <v>N/A</v>
      </c>
      <c r="I992" s="25">
        <v>31.25</v>
      </c>
      <c r="J992" s="25">
        <v>4.0439999999999996</v>
      </c>
      <c r="K992" s="26" t="s">
        <v>1191</v>
      </c>
      <c r="L992" s="27" t="str">
        <f t="shared" si="274"/>
        <v>Yes</v>
      </c>
    </row>
    <row r="993" spans="1:12" x14ac:dyDescent="0.25">
      <c r="A993" s="39" t="s">
        <v>708</v>
      </c>
      <c r="B993" s="22" t="s">
        <v>49</v>
      </c>
      <c r="C993" s="23">
        <v>624</v>
      </c>
      <c r="D993" s="24" t="str">
        <f t="shared" si="271"/>
        <v>N/A</v>
      </c>
      <c r="E993" s="23">
        <v>598</v>
      </c>
      <c r="F993" s="24" t="str">
        <f t="shared" si="272"/>
        <v>N/A</v>
      </c>
      <c r="G993" s="23">
        <v>645</v>
      </c>
      <c r="H993" s="24" t="str">
        <f t="shared" si="273"/>
        <v>N/A</v>
      </c>
      <c r="I993" s="25">
        <v>-4.17</v>
      </c>
      <c r="J993" s="25">
        <v>7.86</v>
      </c>
      <c r="K993" s="26" t="s">
        <v>1191</v>
      </c>
      <c r="L993" s="27" t="str">
        <f t="shared" si="274"/>
        <v>Yes</v>
      </c>
    </row>
    <row r="994" spans="1:12" x14ac:dyDescent="0.25">
      <c r="A994" s="37" t="s">
        <v>353</v>
      </c>
      <c r="B994" s="22" t="s">
        <v>49</v>
      </c>
      <c r="C994" s="28">
        <v>1098930827</v>
      </c>
      <c r="D994" s="24" t="str">
        <f t="shared" si="271"/>
        <v>N/A</v>
      </c>
      <c r="E994" s="28">
        <v>1114933872</v>
      </c>
      <c r="F994" s="24" t="str">
        <f t="shared" si="272"/>
        <v>N/A</v>
      </c>
      <c r="G994" s="28">
        <v>1138416013</v>
      </c>
      <c r="H994" s="24" t="str">
        <f t="shared" si="273"/>
        <v>N/A</v>
      </c>
      <c r="I994" s="25">
        <v>1.456</v>
      </c>
      <c r="J994" s="25">
        <v>2.1059999999999999</v>
      </c>
      <c r="K994" s="26" t="s">
        <v>1191</v>
      </c>
      <c r="L994" s="27" t="str">
        <f t="shared" si="274"/>
        <v>Yes</v>
      </c>
    </row>
    <row r="995" spans="1:12" x14ac:dyDescent="0.25">
      <c r="A995" s="37" t="s">
        <v>426</v>
      </c>
      <c r="B995" s="22" t="s">
        <v>49</v>
      </c>
      <c r="C995" s="28">
        <v>12576.025394</v>
      </c>
      <c r="D995" s="24" t="str">
        <f t="shared" si="271"/>
        <v>N/A</v>
      </c>
      <c r="E995" s="28">
        <v>12648.861217</v>
      </c>
      <c r="F995" s="24" t="str">
        <f t="shared" si="272"/>
        <v>N/A</v>
      </c>
      <c r="G995" s="28">
        <v>12968.82028</v>
      </c>
      <c r="H995" s="24" t="str">
        <f t="shared" si="273"/>
        <v>N/A</v>
      </c>
      <c r="I995" s="25">
        <v>0.57920000000000005</v>
      </c>
      <c r="J995" s="25">
        <v>2.5299999999999998</v>
      </c>
      <c r="K995" s="26" t="s">
        <v>1191</v>
      </c>
      <c r="L995" s="27" t="str">
        <f t="shared" si="274"/>
        <v>Yes</v>
      </c>
    </row>
    <row r="996" spans="1:12" ht="12.75" customHeight="1" x14ac:dyDescent="0.25">
      <c r="A996" s="37" t="s">
        <v>622</v>
      </c>
      <c r="B996" s="22" t="s">
        <v>49</v>
      </c>
      <c r="C996" s="28">
        <v>13472.077417</v>
      </c>
      <c r="D996" s="24" t="str">
        <f t="shared" si="271"/>
        <v>N/A</v>
      </c>
      <c r="E996" s="28">
        <v>13549.496536000001</v>
      </c>
      <c r="F996" s="24" t="str">
        <f t="shared" si="272"/>
        <v>N/A</v>
      </c>
      <c r="G996" s="28">
        <v>13845.300800000001</v>
      </c>
      <c r="H996" s="24" t="str">
        <f t="shared" si="273"/>
        <v>N/A</v>
      </c>
      <c r="I996" s="25">
        <v>0.57469999999999999</v>
      </c>
      <c r="J996" s="25">
        <v>2.1829999999999998</v>
      </c>
      <c r="K996" s="26" t="s">
        <v>1191</v>
      </c>
      <c r="L996" s="27" t="str">
        <f t="shared" si="274"/>
        <v>Yes</v>
      </c>
    </row>
    <row r="997" spans="1:12" x14ac:dyDescent="0.25">
      <c r="A997" s="44" t="s">
        <v>532</v>
      </c>
      <c r="B997" s="22" t="s">
        <v>49</v>
      </c>
      <c r="C997" s="28">
        <v>0</v>
      </c>
      <c r="D997" s="24" t="str">
        <f t="shared" si="271"/>
        <v>N/A</v>
      </c>
      <c r="E997" s="28">
        <v>0</v>
      </c>
      <c r="F997" s="24" t="str">
        <f t="shared" si="272"/>
        <v>N/A</v>
      </c>
      <c r="G997" s="28">
        <v>0</v>
      </c>
      <c r="H997" s="24" t="str">
        <f t="shared" si="273"/>
        <v>N/A</v>
      </c>
      <c r="I997" s="25" t="s">
        <v>1205</v>
      </c>
      <c r="J997" s="25" t="s">
        <v>1205</v>
      </c>
      <c r="K997" s="26" t="s">
        <v>1191</v>
      </c>
      <c r="L997" s="27" t="str">
        <f t="shared" si="274"/>
        <v>N/A</v>
      </c>
    </row>
    <row r="998" spans="1:12" ht="12.75" customHeight="1" x14ac:dyDescent="0.25">
      <c r="A998" s="45" t="s">
        <v>849</v>
      </c>
      <c r="B998" s="26" t="s">
        <v>121</v>
      </c>
      <c r="C998" s="30">
        <v>0</v>
      </c>
      <c r="D998" s="24" t="str">
        <f>IF($B998="N/A","N/A",IF(C998&gt;0,"No",IF(C998&lt;0,"No","Yes")))</f>
        <v>Yes</v>
      </c>
      <c r="E998" s="30">
        <v>0</v>
      </c>
      <c r="F998" s="24" t="str">
        <f>IF($B998="N/A","N/A",IF(E998&gt;0,"No",IF(E998&lt;0,"No","Yes")))</f>
        <v>Yes</v>
      </c>
      <c r="G998" s="30">
        <v>0</v>
      </c>
      <c r="H998" s="24" t="str">
        <f>IF($B998="N/A","N/A",IF(G998&gt;0,"No",IF(G998&lt;0,"No","Yes")))</f>
        <v>Yes</v>
      </c>
      <c r="I998" s="25" t="s">
        <v>1205</v>
      </c>
      <c r="J998" s="25" t="s">
        <v>1205</v>
      </c>
      <c r="K998" s="26" t="s">
        <v>1191</v>
      </c>
      <c r="L998" s="27" t="str">
        <f t="shared" si="274"/>
        <v>N/A</v>
      </c>
    </row>
    <row r="999" spans="1:12" x14ac:dyDescent="0.25">
      <c r="A999" s="45" t="s">
        <v>835</v>
      </c>
      <c r="B999" s="22" t="s">
        <v>49</v>
      </c>
      <c r="C999" s="28">
        <v>0</v>
      </c>
      <c r="D999" s="24" t="str">
        <f t="shared" ref="D999:D1000" si="279">IF($B999="N/A","N/A",IF(C999&gt;10,"No",IF(C999&lt;-10,"No","Yes")))</f>
        <v>N/A</v>
      </c>
      <c r="E999" s="28">
        <v>0</v>
      </c>
      <c r="F999" s="24" t="str">
        <f t="shared" ref="F999:F1000" si="280">IF($B999="N/A","N/A",IF(E999&gt;10,"No",IF(E999&lt;-10,"No","Yes")))</f>
        <v>N/A</v>
      </c>
      <c r="G999" s="28">
        <v>0</v>
      </c>
      <c r="H999" s="24" t="str">
        <f t="shared" ref="H999:H1000" si="281">IF($B999="N/A","N/A",IF(G999&gt;10,"No",IF(G999&lt;-10,"No","Yes")))</f>
        <v>N/A</v>
      </c>
      <c r="I999" s="25" t="s">
        <v>1205</v>
      </c>
      <c r="J999" s="25" t="s">
        <v>1205</v>
      </c>
      <c r="K999" s="26" t="s">
        <v>1191</v>
      </c>
      <c r="L999" s="27" t="str">
        <f t="shared" si="274"/>
        <v>N/A</v>
      </c>
    </row>
    <row r="1000" spans="1:12" x14ac:dyDescent="0.25">
      <c r="A1000" s="45" t="s">
        <v>950</v>
      </c>
      <c r="B1000" s="22" t="s">
        <v>49</v>
      </c>
      <c r="C1000" s="28" t="s">
        <v>49</v>
      </c>
      <c r="D1000" s="24" t="str">
        <f t="shared" si="279"/>
        <v>N/A</v>
      </c>
      <c r="E1000" s="28" t="s">
        <v>1205</v>
      </c>
      <c r="F1000" s="24" t="str">
        <f t="shared" si="280"/>
        <v>N/A</v>
      </c>
      <c r="G1000" s="28" t="s">
        <v>1205</v>
      </c>
      <c r="H1000" s="24" t="str">
        <f t="shared" si="281"/>
        <v>N/A</v>
      </c>
      <c r="I1000" s="25" t="s">
        <v>49</v>
      </c>
      <c r="J1000" s="25" t="s">
        <v>1205</v>
      </c>
      <c r="K1000" s="26" t="s">
        <v>1191</v>
      </c>
      <c r="L1000" s="27" t="str">
        <f>IF(J1000="Div by 0", "N/A", IF(OR(J1000="N/A",K1000="N/A"),"N/A", IF(J1000&gt;VALUE(MID(K1000,1,2)), "No", IF(J1000&lt;-1*VALUE(MID(K1000,1,2)), "No", "Yes"))))</f>
        <v>N/A</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17609.610567</v>
      </c>
      <c r="D1002" s="24" t="str">
        <f t="shared" ref="D1002:D1013" si="282">IF($B1002="N/A","N/A",IF(C1002&gt;10,"No",IF(C1002&lt;-10,"No","Yes")))</f>
        <v>N/A</v>
      </c>
      <c r="E1002" s="28">
        <v>18237.990700999999</v>
      </c>
      <c r="F1002" s="24" t="str">
        <f t="shared" ref="F1002:F1013" si="283">IF($B1002="N/A","N/A",IF(E1002&gt;10,"No",IF(E1002&lt;-10,"No","Yes")))</f>
        <v>N/A</v>
      </c>
      <c r="G1002" s="28">
        <v>19244.949120000001</v>
      </c>
      <c r="H1002" s="24" t="str">
        <f t="shared" ref="H1002:H1013" si="284">IF($B1002="N/A","N/A",IF(G1002&gt;10,"No",IF(G1002&lt;-10,"No","Yes")))</f>
        <v>N/A</v>
      </c>
      <c r="I1002" s="25">
        <v>3.5680000000000001</v>
      </c>
      <c r="J1002" s="25">
        <v>5.5209999999999999</v>
      </c>
      <c r="K1002" s="26" t="s">
        <v>1191</v>
      </c>
      <c r="L1002" s="27" t="str">
        <f t="shared" ref="L1002:L1013" si="285">IF(J1002="Div by 0", "N/A", IF(K1002="N/A","N/A", IF(J1002&gt;VALUE(MID(K1002,1,2)), "No", IF(J1002&lt;-1*VALUE(MID(K1002,1,2)), "No", "Yes"))))</f>
        <v>Yes</v>
      </c>
    </row>
    <row r="1003" spans="1:12" x14ac:dyDescent="0.25">
      <c r="A1003" s="39" t="s">
        <v>701</v>
      </c>
      <c r="B1003" s="22" t="s">
        <v>49</v>
      </c>
      <c r="C1003" s="28">
        <v>4766.5021293999998</v>
      </c>
      <c r="D1003" s="24" t="str">
        <f t="shared" si="282"/>
        <v>N/A</v>
      </c>
      <c r="E1003" s="28">
        <v>4888.3278499999997</v>
      </c>
      <c r="F1003" s="24" t="str">
        <f t="shared" si="283"/>
        <v>N/A</v>
      </c>
      <c r="G1003" s="28">
        <v>5326.7816656000005</v>
      </c>
      <c r="H1003" s="24" t="str">
        <f t="shared" si="284"/>
        <v>N/A</v>
      </c>
      <c r="I1003" s="25">
        <v>2.556</v>
      </c>
      <c r="J1003" s="25">
        <v>8.9689999999999994</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5726.0110599</v>
      </c>
      <c r="D1005" s="24" t="str">
        <f t="shared" si="282"/>
        <v>N/A</v>
      </c>
      <c r="E1005" s="28">
        <v>4849.9689265999996</v>
      </c>
      <c r="F1005" s="24" t="str">
        <f t="shared" si="283"/>
        <v>N/A</v>
      </c>
      <c r="G1005" s="28">
        <v>4675.3643337000003</v>
      </c>
      <c r="H1005" s="24" t="str">
        <f t="shared" si="284"/>
        <v>N/A</v>
      </c>
      <c r="I1005" s="25">
        <v>-15.3</v>
      </c>
      <c r="J1005" s="25">
        <v>-3.6</v>
      </c>
      <c r="K1005" s="26" t="s">
        <v>1191</v>
      </c>
      <c r="L1005" s="27" t="str">
        <f t="shared" si="285"/>
        <v>Yes</v>
      </c>
    </row>
    <row r="1006" spans="1:12" x14ac:dyDescent="0.25">
      <c r="A1006" s="39" t="s">
        <v>704</v>
      </c>
      <c r="B1006" s="22" t="s">
        <v>49</v>
      </c>
      <c r="C1006" s="28">
        <v>31616.641039999999</v>
      </c>
      <c r="D1006" s="24" t="str">
        <f t="shared" si="282"/>
        <v>N/A</v>
      </c>
      <c r="E1006" s="28">
        <v>31625.471395</v>
      </c>
      <c r="F1006" s="24" t="str">
        <f t="shared" si="283"/>
        <v>N/A</v>
      </c>
      <c r="G1006" s="28">
        <v>32096.449754000001</v>
      </c>
      <c r="H1006" s="24" t="str">
        <f t="shared" si="284"/>
        <v>N/A</v>
      </c>
      <c r="I1006" s="25">
        <v>2.7900000000000001E-2</v>
      </c>
      <c r="J1006" s="25">
        <v>1.4890000000000001</v>
      </c>
      <c r="K1006" s="26" t="s">
        <v>1191</v>
      </c>
      <c r="L1006" s="27" t="str">
        <f t="shared" si="285"/>
        <v>Yes</v>
      </c>
    </row>
    <row r="1007" spans="1:12" x14ac:dyDescent="0.25">
      <c r="A1007" s="39" t="s">
        <v>705</v>
      </c>
      <c r="B1007" s="22" t="s">
        <v>49</v>
      </c>
      <c r="C1007" s="28">
        <v>3606.6279070000001</v>
      </c>
      <c r="D1007" s="24" t="str">
        <f t="shared" si="282"/>
        <v>N/A</v>
      </c>
      <c r="E1007" s="28">
        <v>2409.65</v>
      </c>
      <c r="F1007" s="24" t="str">
        <f t="shared" si="283"/>
        <v>N/A</v>
      </c>
      <c r="G1007" s="28">
        <v>2448.7857143000001</v>
      </c>
      <c r="H1007" s="24" t="str">
        <f t="shared" si="284"/>
        <v>N/A</v>
      </c>
      <c r="I1007" s="25">
        <v>-33.200000000000003</v>
      </c>
      <c r="J1007" s="25">
        <v>1.6240000000000001</v>
      </c>
      <c r="K1007" s="26" t="s">
        <v>1191</v>
      </c>
      <c r="L1007" s="27" t="str">
        <f t="shared" si="285"/>
        <v>Yes</v>
      </c>
    </row>
    <row r="1008" spans="1:12" x14ac:dyDescent="0.25">
      <c r="A1008" s="42" t="s">
        <v>526</v>
      </c>
      <c r="B1008" s="22" t="s">
        <v>49</v>
      </c>
      <c r="C1008" s="28">
        <v>8289.9328112999992</v>
      </c>
      <c r="D1008" s="24" t="str">
        <f t="shared" si="282"/>
        <v>N/A</v>
      </c>
      <c r="E1008" s="28">
        <v>8295.9746183999996</v>
      </c>
      <c r="F1008" s="24" t="str">
        <f t="shared" si="283"/>
        <v>N/A</v>
      </c>
      <c r="G1008" s="28">
        <v>8307.8868075999999</v>
      </c>
      <c r="H1008" s="24" t="str">
        <f t="shared" si="284"/>
        <v>N/A</v>
      </c>
      <c r="I1008" s="25">
        <v>7.2900000000000006E-2</v>
      </c>
      <c r="J1008" s="25">
        <v>0.14360000000000001</v>
      </c>
      <c r="K1008" s="26" t="s">
        <v>1191</v>
      </c>
      <c r="L1008" s="27" t="str">
        <f t="shared" si="285"/>
        <v>Yes</v>
      </c>
    </row>
    <row r="1009" spans="1:12" x14ac:dyDescent="0.25">
      <c r="A1009" s="3" t="s">
        <v>706</v>
      </c>
      <c r="B1009" s="26" t="s">
        <v>49</v>
      </c>
      <c r="C1009" s="38">
        <v>3627.5374108000001</v>
      </c>
      <c r="D1009" s="24" t="str">
        <f t="shared" si="282"/>
        <v>N/A</v>
      </c>
      <c r="E1009" s="38">
        <v>3563.5405658</v>
      </c>
      <c r="F1009" s="24" t="str">
        <f t="shared" si="283"/>
        <v>N/A</v>
      </c>
      <c r="G1009" s="38">
        <v>3561.5496331999998</v>
      </c>
      <c r="H1009" s="24" t="str">
        <f t="shared" si="284"/>
        <v>N/A</v>
      </c>
      <c r="I1009" s="25">
        <v>-1.76</v>
      </c>
      <c r="J1009" s="25">
        <v>-5.6000000000000001E-2</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4249.1519034000003</v>
      </c>
      <c r="D1011" s="24" t="str">
        <f t="shared" si="282"/>
        <v>N/A</v>
      </c>
      <c r="E1011" s="38">
        <v>4369.2690775999999</v>
      </c>
      <c r="F1011" s="24" t="str">
        <f t="shared" si="283"/>
        <v>N/A</v>
      </c>
      <c r="G1011" s="38">
        <v>4372.1961425</v>
      </c>
      <c r="H1011" s="24" t="str">
        <f t="shared" si="284"/>
        <v>N/A</v>
      </c>
      <c r="I1011" s="25">
        <v>2.827</v>
      </c>
      <c r="J1011" s="25">
        <v>6.7000000000000004E-2</v>
      </c>
      <c r="K1011" s="26" t="s">
        <v>1191</v>
      </c>
      <c r="L1011" s="27" t="str">
        <f t="shared" si="285"/>
        <v>Yes</v>
      </c>
    </row>
    <row r="1012" spans="1:12" x14ac:dyDescent="0.25">
      <c r="A1012" s="3" t="s">
        <v>722</v>
      </c>
      <c r="B1012" s="26" t="s">
        <v>49</v>
      </c>
      <c r="C1012" s="38">
        <v>38905.872711999997</v>
      </c>
      <c r="D1012" s="24" t="str">
        <f t="shared" si="282"/>
        <v>N/A</v>
      </c>
      <c r="E1012" s="38">
        <v>32224.931541999998</v>
      </c>
      <c r="F1012" s="24" t="str">
        <f t="shared" si="283"/>
        <v>N/A</v>
      </c>
      <c r="G1012" s="38">
        <v>31594.221275</v>
      </c>
      <c r="H1012" s="24" t="str">
        <f t="shared" si="284"/>
        <v>N/A</v>
      </c>
      <c r="I1012" s="25">
        <v>-17.2</v>
      </c>
      <c r="J1012" s="25">
        <v>-1.96</v>
      </c>
      <c r="K1012" s="26" t="s">
        <v>1191</v>
      </c>
      <c r="L1012" s="27" t="str">
        <f t="shared" si="285"/>
        <v>Yes</v>
      </c>
    </row>
    <row r="1013" spans="1:12" x14ac:dyDescent="0.25">
      <c r="A1013" s="3" t="s">
        <v>708</v>
      </c>
      <c r="B1013" s="26" t="s">
        <v>49</v>
      </c>
      <c r="C1013" s="38">
        <v>8422.0160255999999</v>
      </c>
      <c r="D1013" s="24" t="str">
        <f t="shared" si="282"/>
        <v>N/A</v>
      </c>
      <c r="E1013" s="38">
        <v>8685.0752508000005</v>
      </c>
      <c r="F1013" s="24" t="str">
        <f t="shared" si="283"/>
        <v>N/A</v>
      </c>
      <c r="G1013" s="38">
        <v>9555.9751938000009</v>
      </c>
      <c r="H1013" s="24" t="str">
        <f t="shared" si="284"/>
        <v>N/A</v>
      </c>
      <c r="I1013" s="25">
        <v>3.1230000000000002</v>
      </c>
      <c r="J1013" s="25">
        <v>10.029999999999999</v>
      </c>
      <c r="K1013" s="26" t="s">
        <v>1191</v>
      </c>
      <c r="L1013" s="27" t="str">
        <f t="shared" si="285"/>
        <v>Yes</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46102543</v>
      </c>
      <c r="D1015" s="24" t="str">
        <f t="shared" ref="D1015:D1084" si="286">IF($B1015="N/A","N/A",IF(C1015&gt;10,"No",IF(C1015&lt;-10,"No","Yes")))</f>
        <v>N/A</v>
      </c>
      <c r="E1015" s="28">
        <v>37846492</v>
      </c>
      <c r="F1015" s="24" t="str">
        <f t="shared" ref="F1015:F1084" si="287">IF($B1015="N/A","N/A",IF(E1015&gt;10,"No",IF(E1015&lt;-10,"No","Yes")))</f>
        <v>N/A</v>
      </c>
      <c r="G1015" s="28">
        <v>29471842</v>
      </c>
      <c r="H1015" s="24" t="str">
        <f t="shared" ref="H1015:H1084" si="288">IF($B1015="N/A","N/A",IF(G1015&gt;10,"No",IF(G1015&lt;-10,"No","Yes")))</f>
        <v>N/A</v>
      </c>
      <c r="I1015" s="25">
        <v>-17.899999999999999</v>
      </c>
      <c r="J1015" s="25">
        <v>-22.1</v>
      </c>
      <c r="K1015" s="26" t="s">
        <v>1191</v>
      </c>
      <c r="L1015" s="27" t="str">
        <f t="shared" ref="L1015:L1046" si="289">IF(J1015="Div by 0", "N/A", IF(K1015="N/A","N/A", IF(J1015&gt;VALUE(MID(K1015,1,2)), "No", IF(J1015&lt;-1*VALUE(MID(K1015,1,2)), "No", "Yes"))))</f>
        <v>Yes</v>
      </c>
    </row>
    <row r="1016" spans="1:12" x14ac:dyDescent="0.25">
      <c r="A1016" s="37" t="s">
        <v>94</v>
      </c>
      <c r="B1016" s="22" t="s">
        <v>49</v>
      </c>
      <c r="C1016" s="23">
        <v>22951</v>
      </c>
      <c r="D1016" s="24" t="str">
        <f t="shared" si="286"/>
        <v>N/A</v>
      </c>
      <c r="E1016" s="23">
        <v>16296</v>
      </c>
      <c r="F1016" s="24" t="str">
        <f t="shared" si="287"/>
        <v>N/A</v>
      </c>
      <c r="G1016" s="23">
        <v>12941</v>
      </c>
      <c r="H1016" s="24" t="str">
        <f t="shared" si="288"/>
        <v>N/A</v>
      </c>
      <c r="I1016" s="25">
        <v>-29</v>
      </c>
      <c r="J1016" s="25">
        <v>-20.6</v>
      </c>
      <c r="K1016" s="26" t="s">
        <v>1191</v>
      </c>
      <c r="L1016" s="27" t="str">
        <f t="shared" si="289"/>
        <v>Yes</v>
      </c>
    </row>
    <row r="1017" spans="1:12" x14ac:dyDescent="0.25">
      <c r="A1017" s="37" t="s">
        <v>359</v>
      </c>
      <c r="B1017" s="22" t="s">
        <v>49</v>
      </c>
      <c r="C1017" s="28">
        <v>2008.7378762999999</v>
      </c>
      <c r="D1017" s="24" t="str">
        <f t="shared" si="286"/>
        <v>N/A</v>
      </c>
      <c r="E1017" s="28">
        <v>2322.4405989000002</v>
      </c>
      <c r="F1017" s="24" t="str">
        <f t="shared" si="287"/>
        <v>N/A</v>
      </c>
      <c r="G1017" s="28">
        <v>2277.4006645999998</v>
      </c>
      <c r="H1017" s="24" t="str">
        <f t="shared" si="288"/>
        <v>N/A</v>
      </c>
      <c r="I1017" s="25">
        <v>15.62</v>
      </c>
      <c r="J1017" s="25">
        <v>-1.94</v>
      </c>
      <c r="K1017" s="26" t="s">
        <v>1191</v>
      </c>
      <c r="L1017" s="27" t="str">
        <f t="shared" si="289"/>
        <v>Yes</v>
      </c>
    </row>
    <row r="1018" spans="1:12" x14ac:dyDescent="0.25">
      <c r="A1018" s="37" t="s">
        <v>360</v>
      </c>
      <c r="B1018" s="22" t="s">
        <v>49</v>
      </c>
      <c r="C1018" s="23">
        <v>0.65426343080000005</v>
      </c>
      <c r="D1018" s="24" t="str">
        <f t="shared" si="286"/>
        <v>N/A</v>
      </c>
      <c r="E1018" s="23">
        <v>0.9961340206</v>
      </c>
      <c r="F1018" s="24" t="str">
        <f t="shared" si="287"/>
        <v>N/A</v>
      </c>
      <c r="G1018" s="23">
        <v>0.92628081289999997</v>
      </c>
      <c r="H1018" s="24" t="str">
        <f t="shared" si="288"/>
        <v>N/A</v>
      </c>
      <c r="I1018" s="25">
        <v>52.25</v>
      </c>
      <c r="J1018" s="25">
        <v>-7.01</v>
      </c>
      <c r="K1018" s="26" t="s">
        <v>1191</v>
      </c>
      <c r="L1018" s="27" t="str">
        <f t="shared" si="289"/>
        <v>Yes</v>
      </c>
    </row>
    <row r="1019" spans="1:12" x14ac:dyDescent="0.25">
      <c r="A1019" s="37" t="s">
        <v>361</v>
      </c>
      <c r="B1019" s="22" t="s">
        <v>49</v>
      </c>
      <c r="C1019" s="28">
        <v>121424</v>
      </c>
      <c r="D1019" s="24" t="str">
        <f t="shared" si="286"/>
        <v>N/A</v>
      </c>
      <c r="E1019" s="28">
        <v>8883</v>
      </c>
      <c r="F1019" s="24" t="str">
        <f t="shared" si="287"/>
        <v>N/A</v>
      </c>
      <c r="G1019" s="28">
        <v>5855</v>
      </c>
      <c r="H1019" s="24" t="str">
        <f t="shared" si="288"/>
        <v>N/A</v>
      </c>
      <c r="I1019" s="25">
        <v>-92.7</v>
      </c>
      <c r="J1019" s="25">
        <v>-34.1</v>
      </c>
      <c r="K1019" s="26" t="s">
        <v>1191</v>
      </c>
      <c r="L1019" s="27" t="str">
        <f t="shared" si="289"/>
        <v>No</v>
      </c>
    </row>
    <row r="1020" spans="1:12" x14ac:dyDescent="0.25">
      <c r="A1020" s="37" t="s">
        <v>95</v>
      </c>
      <c r="B1020" s="22" t="s">
        <v>49</v>
      </c>
      <c r="C1020" s="23">
        <v>133</v>
      </c>
      <c r="D1020" s="24" t="str">
        <f t="shared" si="286"/>
        <v>N/A</v>
      </c>
      <c r="E1020" s="23">
        <v>11</v>
      </c>
      <c r="F1020" s="24" t="str">
        <f t="shared" si="287"/>
        <v>N/A</v>
      </c>
      <c r="G1020" s="23">
        <v>12</v>
      </c>
      <c r="H1020" s="24" t="str">
        <f t="shared" si="288"/>
        <v>N/A</v>
      </c>
      <c r="I1020" s="25">
        <v>-93.2</v>
      </c>
      <c r="J1020" s="25">
        <v>33.33</v>
      </c>
      <c r="K1020" s="26" t="s">
        <v>1191</v>
      </c>
      <c r="L1020" s="27" t="str">
        <f t="shared" si="289"/>
        <v>No</v>
      </c>
    </row>
    <row r="1021" spans="1:12" x14ac:dyDescent="0.25">
      <c r="A1021" s="37" t="s">
        <v>362</v>
      </c>
      <c r="B1021" s="22" t="s">
        <v>49</v>
      </c>
      <c r="C1021" s="28">
        <v>912.96240602</v>
      </c>
      <c r="D1021" s="24" t="str">
        <f t="shared" si="286"/>
        <v>N/A</v>
      </c>
      <c r="E1021" s="28">
        <v>987</v>
      </c>
      <c r="F1021" s="24" t="str">
        <f t="shared" si="287"/>
        <v>N/A</v>
      </c>
      <c r="G1021" s="28">
        <v>487.91666666999998</v>
      </c>
      <c r="H1021" s="24" t="str">
        <f t="shared" si="288"/>
        <v>N/A</v>
      </c>
      <c r="I1021" s="25">
        <v>8.11</v>
      </c>
      <c r="J1021" s="25">
        <v>-50.6</v>
      </c>
      <c r="K1021" s="26" t="s">
        <v>1191</v>
      </c>
      <c r="L1021" s="27" t="str">
        <f t="shared" si="289"/>
        <v>No</v>
      </c>
    </row>
    <row r="1022" spans="1:12" x14ac:dyDescent="0.25">
      <c r="A1022" s="37" t="s">
        <v>363</v>
      </c>
      <c r="B1022" s="22" t="s">
        <v>49</v>
      </c>
      <c r="C1022" s="28">
        <v>52476</v>
      </c>
      <c r="D1022" s="24" t="str">
        <f t="shared" si="286"/>
        <v>N/A</v>
      </c>
      <c r="E1022" s="28">
        <v>1392</v>
      </c>
      <c r="F1022" s="24" t="str">
        <f t="shared" si="287"/>
        <v>N/A</v>
      </c>
      <c r="G1022" s="28">
        <v>8832</v>
      </c>
      <c r="H1022" s="24" t="str">
        <f t="shared" si="288"/>
        <v>N/A</v>
      </c>
      <c r="I1022" s="25">
        <v>-97.3</v>
      </c>
      <c r="J1022" s="25">
        <v>534.5</v>
      </c>
      <c r="K1022" s="26" t="s">
        <v>1191</v>
      </c>
      <c r="L1022" s="27" t="str">
        <f t="shared" si="289"/>
        <v>No</v>
      </c>
    </row>
    <row r="1023" spans="1:12" x14ac:dyDescent="0.25">
      <c r="A1023" s="40" t="s">
        <v>364</v>
      </c>
      <c r="B1023" s="26" t="s">
        <v>49</v>
      </c>
      <c r="C1023" s="30">
        <v>11</v>
      </c>
      <c r="D1023" s="24" t="str">
        <f t="shared" si="286"/>
        <v>N/A</v>
      </c>
      <c r="E1023" s="30">
        <v>11</v>
      </c>
      <c r="F1023" s="24" t="str">
        <f t="shared" si="287"/>
        <v>N/A</v>
      </c>
      <c r="G1023" s="30">
        <v>11</v>
      </c>
      <c r="H1023" s="24" t="str">
        <f t="shared" si="288"/>
        <v>N/A</v>
      </c>
      <c r="I1023" s="25">
        <v>-75</v>
      </c>
      <c r="J1023" s="25">
        <v>300</v>
      </c>
      <c r="K1023" s="26" t="s">
        <v>1191</v>
      </c>
      <c r="L1023" s="27" t="str">
        <f t="shared" si="289"/>
        <v>No</v>
      </c>
    </row>
    <row r="1024" spans="1:12" x14ac:dyDescent="0.25">
      <c r="A1024" s="40" t="s">
        <v>738</v>
      </c>
      <c r="B1024" s="26" t="s">
        <v>49</v>
      </c>
      <c r="C1024" s="38">
        <v>13119</v>
      </c>
      <c r="D1024" s="24" t="str">
        <f t="shared" si="286"/>
        <v>N/A</v>
      </c>
      <c r="E1024" s="38">
        <v>1392</v>
      </c>
      <c r="F1024" s="24" t="str">
        <f t="shared" si="287"/>
        <v>N/A</v>
      </c>
      <c r="G1024" s="38">
        <v>2208</v>
      </c>
      <c r="H1024" s="24" t="str">
        <f t="shared" si="288"/>
        <v>N/A</v>
      </c>
      <c r="I1024" s="25">
        <v>-89.4</v>
      </c>
      <c r="J1024" s="25">
        <v>58.62</v>
      </c>
      <c r="K1024" s="26" t="s">
        <v>1191</v>
      </c>
      <c r="L1024" s="27" t="str">
        <f t="shared" si="289"/>
        <v>No</v>
      </c>
    </row>
    <row r="1025" spans="1:12" x14ac:dyDescent="0.25">
      <c r="A1025" s="40" t="s">
        <v>365</v>
      </c>
      <c r="B1025" s="26" t="s">
        <v>49</v>
      </c>
      <c r="C1025" s="38">
        <v>137383776</v>
      </c>
      <c r="D1025" s="24" t="str">
        <f t="shared" si="286"/>
        <v>N/A</v>
      </c>
      <c r="E1025" s="38">
        <v>152199976</v>
      </c>
      <c r="F1025" s="24" t="str">
        <f t="shared" si="287"/>
        <v>N/A</v>
      </c>
      <c r="G1025" s="38">
        <v>150233216</v>
      </c>
      <c r="H1025" s="24" t="str">
        <f t="shared" si="288"/>
        <v>N/A</v>
      </c>
      <c r="I1025" s="25">
        <v>10.78</v>
      </c>
      <c r="J1025" s="25">
        <v>-1.29</v>
      </c>
      <c r="K1025" s="26" t="s">
        <v>1191</v>
      </c>
      <c r="L1025" s="27" t="str">
        <f t="shared" si="289"/>
        <v>Yes</v>
      </c>
    </row>
    <row r="1026" spans="1:12" x14ac:dyDescent="0.25">
      <c r="A1026" s="40" t="s">
        <v>96</v>
      </c>
      <c r="B1026" s="26" t="s">
        <v>49</v>
      </c>
      <c r="C1026" s="30">
        <v>1581</v>
      </c>
      <c r="D1026" s="24" t="str">
        <f t="shared" si="286"/>
        <v>N/A</v>
      </c>
      <c r="E1026" s="30">
        <v>1600</v>
      </c>
      <c r="F1026" s="24" t="str">
        <f t="shared" si="287"/>
        <v>N/A</v>
      </c>
      <c r="G1026" s="30">
        <v>1610</v>
      </c>
      <c r="H1026" s="24" t="str">
        <f t="shared" si="288"/>
        <v>N/A</v>
      </c>
      <c r="I1026" s="25">
        <v>1.202</v>
      </c>
      <c r="J1026" s="25">
        <v>0.625</v>
      </c>
      <c r="K1026" s="26" t="s">
        <v>1191</v>
      </c>
      <c r="L1026" s="27" t="str">
        <f t="shared" si="289"/>
        <v>Yes</v>
      </c>
    </row>
    <row r="1027" spans="1:12" x14ac:dyDescent="0.25">
      <c r="A1027" s="40" t="s">
        <v>366</v>
      </c>
      <c r="B1027" s="26" t="s">
        <v>49</v>
      </c>
      <c r="C1027" s="38">
        <v>86896.759013000003</v>
      </c>
      <c r="D1027" s="24" t="str">
        <f t="shared" si="286"/>
        <v>N/A</v>
      </c>
      <c r="E1027" s="38">
        <v>95124.985000000001</v>
      </c>
      <c r="F1027" s="24" t="str">
        <f t="shared" si="287"/>
        <v>N/A</v>
      </c>
      <c r="G1027" s="38">
        <v>93312.556521999999</v>
      </c>
      <c r="H1027" s="24" t="str">
        <f t="shared" si="288"/>
        <v>N/A</v>
      </c>
      <c r="I1027" s="25">
        <v>9.4689999999999994</v>
      </c>
      <c r="J1027" s="25">
        <v>-1.91</v>
      </c>
      <c r="K1027" s="26" t="s">
        <v>1191</v>
      </c>
      <c r="L1027" s="27" t="str">
        <f t="shared" si="289"/>
        <v>Yes</v>
      </c>
    </row>
    <row r="1028" spans="1:12" x14ac:dyDescent="0.25">
      <c r="A1028" s="40" t="s">
        <v>367</v>
      </c>
      <c r="B1028" s="26" t="s">
        <v>49</v>
      </c>
      <c r="C1028" s="38">
        <v>646663090</v>
      </c>
      <c r="D1028" s="24" t="str">
        <f t="shared" si="286"/>
        <v>N/A</v>
      </c>
      <c r="E1028" s="38">
        <v>637419905</v>
      </c>
      <c r="F1028" s="24" t="str">
        <f t="shared" si="287"/>
        <v>N/A</v>
      </c>
      <c r="G1028" s="38">
        <v>646721074</v>
      </c>
      <c r="H1028" s="24" t="str">
        <f t="shared" si="288"/>
        <v>N/A</v>
      </c>
      <c r="I1028" s="25">
        <v>-1.43</v>
      </c>
      <c r="J1028" s="25">
        <v>1.4590000000000001</v>
      </c>
      <c r="K1028" s="26" t="s">
        <v>1191</v>
      </c>
      <c r="L1028" s="27" t="str">
        <f t="shared" si="289"/>
        <v>Yes</v>
      </c>
    </row>
    <row r="1029" spans="1:12" x14ac:dyDescent="0.25">
      <c r="A1029" s="40" t="s">
        <v>368</v>
      </c>
      <c r="B1029" s="26" t="s">
        <v>49</v>
      </c>
      <c r="C1029" s="30">
        <v>19232</v>
      </c>
      <c r="D1029" s="24" t="str">
        <f t="shared" si="286"/>
        <v>N/A</v>
      </c>
      <c r="E1029" s="30">
        <v>17774</v>
      </c>
      <c r="F1029" s="24" t="str">
        <f t="shared" si="287"/>
        <v>N/A</v>
      </c>
      <c r="G1029" s="30">
        <v>17309</v>
      </c>
      <c r="H1029" s="24" t="str">
        <f t="shared" si="288"/>
        <v>N/A</v>
      </c>
      <c r="I1029" s="25">
        <v>-7.58</v>
      </c>
      <c r="J1029" s="25">
        <v>-2.62</v>
      </c>
      <c r="K1029" s="26" t="s">
        <v>1191</v>
      </c>
      <c r="L1029" s="27" t="str">
        <f t="shared" si="289"/>
        <v>Yes</v>
      </c>
    </row>
    <row r="1030" spans="1:12" x14ac:dyDescent="0.25">
      <c r="A1030" s="40" t="s">
        <v>369</v>
      </c>
      <c r="B1030" s="26" t="s">
        <v>49</v>
      </c>
      <c r="C1030" s="38">
        <v>33624.328722999999</v>
      </c>
      <c r="D1030" s="24" t="str">
        <f t="shared" si="286"/>
        <v>N/A</v>
      </c>
      <c r="E1030" s="38">
        <v>35862.490435</v>
      </c>
      <c r="F1030" s="24" t="str">
        <f t="shared" si="287"/>
        <v>N/A</v>
      </c>
      <c r="G1030" s="38">
        <v>37363.283494000003</v>
      </c>
      <c r="H1030" s="24" t="str">
        <f t="shared" si="288"/>
        <v>N/A</v>
      </c>
      <c r="I1030" s="25">
        <v>6.6559999999999997</v>
      </c>
      <c r="J1030" s="25">
        <v>4.1849999999999996</v>
      </c>
      <c r="K1030" s="26" t="s">
        <v>1191</v>
      </c>
      <c r="L1030" s="27" t="str">
        <f t="shared" si="289"/>
        <v>Yes</v>
      </c>
    </row>
    <row r="1031" spans="1:12" x14ac:dyDescent="0.25">
      <c r="A1031" s="40" t="s">
        <v>370</v>
      </c>
      <c r="B1031" s="26" t="s">
        <v>49</v>
      </c>
      <c r="C1031" s="38">
        <v>13999068</v>
      </c>
      <c r="D1031" s="24" t="str">
        <f t="shared" si="286"/>
        <v>N/A</v>
      </c>
      <c r="E1031" s="38">
        <v>18749289</v>
      </c>
      <c r="F1031" s="24" t="str">
        <f t="shared" si="287"/>
        <v>N/A</v>
      </c>
      <c r="G1031" s="38">
        <v>19878318</v>
      </c>
      <c r="H1031" s="24" t="str">
        <f t="shared" si="288"/>
        <v>N/A</v>
      </c>
      <c r="I1031" s="25">
        <v>33.93</v>
      </c>
      <c r="J1031" s="25">
        <v>6.0220000000000002</v>
      </c>
      <c r="K1031" s="26" t="s">
        <v>1191</v>
      </c>
      <c r="L1031" s="27" t="str">
        <f t="shared" si="289"/>
        <v>Yes</v>
      </c>
    </row>
    <row r="1032" spans="1:12" x14ac:dyDescent="0.25">
      <c r="A1032" s="40" t="s">
        <v>97</v>
      </c>
      <c r="B1032" s="26" t="s">
        <v>49</v>
      </c>
      <c r="C1032" s="30">
        <v>66983</v>
      </c>
      <c r="D1032" s="24" t="str">
        <f t="shared" si="286"/>
        <v>N/A</v>
      </c>
      <c r="E1032" s="30">
        <v>70255</v>
      </c>
      <c r="F1032" s="24" t="str">
        <f t="shared" si="287"/>
        <v>N/A</v>
      </c>
      <c r="G1032" s="30">
        <v>70844</v>
      </c>
      <c r="H1032" s="24" t="str">
        <f t="shared" si="288"/>
        <v>N/A</v>
      </c>
      <c r="I1032" s="25">
        <v>4.8849999999999998</v>
      </c>
      <c r="J1032" s="25">
        <v>0.83840000000000003</v>
      </c>
      <c r="K1032" s="26" t="s">
        <v>1191</v>
      </c>
      <c r="L1032" s="27" t="str">
        <f t="shared" si="289"/>
        <v>Yes</v>
      </c>
    </row>
    <row r="1033" spans="1:12" x14ac:dyDescent="0.25">
      <c r="A1033" s="40" t="s">
        <v>371</v>
      </c>
      <c r="B1033" s="26" t="s">
        <v>49</v>
      </c>
      <c r="C1033" s="38">
        <v>208.99434185000001</v>
      </c>
      <c r="D1033" s="24" t="str">
        <f t="shared" si="286"/>
        <v>N/A</v>
      </c>
      <c r="E1033" s="38">
        <v>266.87479895000001</v>
      </c>
      <c r="F1033" s="24" t="str">
        <f t="shared" si="287"/>
        <v>N/A</v>
      </c>
      <c r="G1033" s="38">
        <v>280.59282366999997</v>
      </c>
      <c r="H1033" s="24" t="str">
        <f t="shared" si="288"/>
        <v>N/A</v>
      </c>
      <c r="I1033" s="25">
        <v>27.69</v>
      </c>
      <c r="J1033" s="25">
        <v>5.14</v>
      </c>
      <c r="K1033" s="26" t="s">
        <v>1191</v>
      </c>
      <c r="L1033" s="27" t="str">
        <f t="shared" si="289"/>
        <v>Yes</v>
      </c>
    </row>
    <row r="1034" spans="1:12" x14ac:dyDescent="0.25">
      <c r="A1034" s="40" t="s">
        <v>372</v>
      </c>
      <c r="B1034" s="26" t="s">
        <v>49</v>
      </c>
      <c r="C1034" s="38">
        <v>1818274</v>
      </c>
      <c r="D1034" s="24" t="str">
        <f t="shared" si="286"/>
        <v>N/A</v>
      </c>
      <c r="E1034" s="38">
        <v>2080803</v>
      </c>
      <c r="F1034" s="24" t="str">
        <f t="shared" si="287"/>
        <v>N/A</v>
      </c>
      <c r="G1034" s="38">
        <v>2610997</v>
      </c>
      <c r="H1034" s="24" t="str">
        <f t="shared" si="288"/>
        <v>N/A</v>
      </c>
      <c r="I1034" s="25">
        <v>14.44</v>
      </c>
      <c r="J1034" s="25">
        <v>25.48</v>
      </c>
      <c r="K1034" s="26" t="s">
        <v>1191</v>
      </c>
      <c r="L1034" s="27" t="str">
        <f t="shared" si="289"/>
        <v>Yes</v>
      </c>
    </row>
    <row r="1035" spans="1:12" x14ac:dyDescent="0.25">
      <c r="A1035" s="40" t="s">
        <v>98</v>
      </c>
      <c r="B1035" s="26" t="s">
        <v>49</v>
      </c>
      <c r="C1035" s="30">
        <v>7870</v>
      </c>
      <c r="D1035" s="24" t="str">
        <f t="shared" si="286"/>
        <v>N/A</v>
      </c>
      <c r="E1035" s="30">
        <v>8252</v>
      </c>
      <c r="F1035" s="24" t="str">
        <f t="shared" si="287"/>
        <v>N/A</v>
      </c>
      <c r="G1035" s="30">
        <v>8714</v>
      </c>
      <c r="H1035" s="24" t="str">
        <f t="shared" si="288"/>
        <v>N/A</v>
      </c>
      <c r="I1035" s="25">
        <v>4.8540000000000001</v>
      </c>
      <c r="J1035" s="25">
        <v>5.5990000000000002</v>
      </c>
      <c r="K1035" s="26" t="s">
        <v>1191</v>
      </c>
      <c r="L1035" s="27" t="str">
        <f t="shared" si="289"/>
        <v>Yes</v>
      </c>
    </row>
    <row r="1036" spans="1:12" x14ac:dyDescent="0.25">
      <c r="A1036" s="40" t="s">
        <v>373</v>
      </c>
      <c r="B1036" s="26" t="s">
        <v>49</v>
      </c>
      <c r="C1036" s="38">
        <v>231.03862770000001</v>
      </c>
      <c r="D1036" s="24" t="str">
        <f t="shared" si="286"/>
        <v>N/A</v>
      </c>
      <c r="E1036" s="38">
        <v>252.15741638</v>
      </c>
      <c r="F1036" s="24" t="str">
        <f t="shared" si="287"/>
        <v>N/A</v>
      </c>
      <c r="G1036" s="38">
        <v>299.63243057</v>
      </c>
      <c r="H1036" s="24" t="str">
        <f t="shared" si="288"/>
        <v>N/A</v>
      </c>
      <c r="I1036" s="25">
        <v>9.141</v>
      </c>
      <c r="J1036" s="25">
        <v>18.829999999999998</v>
      </c>
      <c r="K1036" s="26" t="s">
        <v>1191</v>
      </c>
      <c r="L1036" s="27" t="str">
        <f t="shared" si="289"/>
        <v>Yes</v>
      </c>
    </row>
    <row r="1037" spans="1:12" x14ac:dyDescent="0.25">
      <c r="A1037" s="40" t="s">
        <v>374</v>
      </c>
      <c r="B1037" s="26" t="s">
        <v>49</v>
      </c>
      <c r="C1037" s="38">
        <v>776563</v>
      </c>
      <c r="D1037" s="24" t="str">
        <f t="shared" si="286"/>
        <v>N/A</v>
      </c>
      <c r="E1037" s="38">
        <v>648715</v>
      </c>
      <c r="F1037" s="24" t="str">
        <f t="shared" si="287"/>
        <v>N/A</v>
      </c>
      <c r="G1037" s="38">
        <v>788927</v>
      </c>
      <c r="H1037" s="24" t="str">
        <f t="shared" si="288"/>
        <v>N/A</v>
      </c>
      <c r="I1037" s="25">
        <v>-16.5</v>
      </c>
      <c r="J1037" s="25">
        <v>21.61</v>
      </c>
      <c r="K1037" s="26" t="s">
        <v>1191</v>
      </c>
      <c r="L1037" s="27" t="str">
        <f t="shared" si="289"/>
        <v>Yes</v>
      </c>
    </row>
    <row r="1038" spans="1:12" x14ac:dyDescent="0.25">
      <c r="A1038" s="37" t="s">
        <v>99</v>
      </c>
      <c r="B1038" s="22" t="s">
        <v>49</v>
      </c>
      <c r="C1038" s="23">
        <v>13057</v>
      </c>
      <c r="D1038" s="24" t="str">
        <f t="shared" si="286"/>
        <v>N/A</v>
      </c>
      <c r="E1038" s="23">
        <v>12288</v>
      </c>
      <c r="F1038" s="24" t="str">
        <f t="shared" si="287"/>
        <v>N/A</v>
      </c>
      <c r="G1038" s="23">
        <v>13324</v>
      </c>
      <c r="H1038" s="24" t="str">
        <f t="shared" si="288"/>
        <v>N/A</v>
      </c>
      <c r="I1038" s="25">
        <v>-5.89</v>
      </c>
      <c r="J1038" s="25">
        <v>8.4309999999999992</v>
      </c>
      <c r="K1038" s="26" t="s">
        <v>1191</v>
      </c>
      <c r="L1038" s="27" t="str">
        <f t="shared" si="289"/>
        <v>Yes</v>
      </c>
    </row>
    <row r="1039" spans="1:12" x14ac:dyDescent="0.25">
      <c r="A1039" s="37" t="s">
        <v>375</v>
      </c>
      <c r="B1039" s="22" t="s">
        <v>49</v>
      </c>
      <c r="C1039" s="28">
        <v>59.474841081000001</v>
      </c>
      <c r="D1039" s="24" t="str">
        <f t="shared" si="286"/>
        <v>N/A</v>
      </c>
      <c r="E1039" s="28">
        <v>52.792561849000002</v>
      </c>
      <c r="F1039" s="24" t="str">
        <f t="shared" si="287"/>
        <v>N/A</v>
      </c>
      <c r="G1039" s="28">
        <v>59.210972681000001</v>
      </c>
      <c r="H1039" s="24" t="str">
        <f t="shared" si="288"/>
        <v>N/A</v>
      </c>
      <c r="I1039" s="25">
        <v>-11.2</v>
      </c>
      <c r="J1039" s="25">
        <v>12.16</v>
      </c>
      <c r="K1039" s="26" t="s">
        <v>1191</v>
      </c>
      <c r="L1039" s="27" t="str">
        <f t="shared" si="289"/>
        <v>Yes</v>
      </c>
    </row>
    <row r="1040" spans="1:12" x14ac:dyDescent="0.25">
      <c r="A1040" s="37" t="s">
        <v>376</v>
      </c>
      <c r="B1040" s="22" t="s">
        <v>49</v>
      </c>
      <c r="C1040" s="28">
        <v>25509155</v>
      </c>
      <c r="D1040" s="24" t="str">
        <f t="shared" si="286"/>
        <v>N/A</v>
      </c>
      <c r="E1040" s="28">
        <v>27067681</v>
      </c>
      <c r="F1040" s="24" t="str">
        <f t="shared" si="287"/>
        <v>N/A</v>
      </c>
      <c r="G1040" s="28">
        <v>27264577</v>
      </c>
      <c r="H1040" s="24" t="str">
        <f t="shared" si="288"/>
        <v>N/A</v>
      </c>
      <c r="I1040" s="25">
        <v>6.11</v>
      </c>
      <c r="J1040" s="25">
        <v>0.72740000000000005</v>
      </c>
      <c r="K1040" s="26" t="s">
        <v>1191</v>
      </c>
      <c r="L1040" s="27" t="str">
        <f t="shared" si="289"/>
        <v>Yes</v>
      </c>
    </row>
    <row r="1041" spans="1:12" x14ac:dyDescent="0.25">
      <c r="A1041" s="37" t="s">
        <v>377</v>
      </c>
      <c r="B1041" s="22" t="s">
        <v>49</v>
      </c>
      <c r="C1041" s="23">
        <v>51604</v>
      </c>
      <c r="D1041" s="24" t="str">
        <f t="shared" si="286"/>
        <v>N/A</v>
      </c>
      <c r="E1041" s="23">
        <v>51402</v>
      </c>
      <c r="F1041" s="24" t="str">
        <f t="shared" si="287"/>
        <v>N/A</v>
      </c>
      <c r="G1041" s="23">
        <v>51946</v>
      </c>
      <c r="H1041" s="24" t="str">
        <f t="shared" si="288"/>
        <v>N/A</v>
      </c>
      <c r="I1041" s="25">
        <v>-0.39100000000000001</v>
      </c>
      <c r="J1041" s="25">
        <v>1.0580000000000001</v>
      </c>
      <c r="K1041" s="26" t="s">
        <v>1191</v>
      </c>
      <c r="L1041" s="27" t="str">
        <f t="shared" si="289"/>
        <v>Yes</v>
      </c>
    </row>
    <row r="1042" spans="1:12" x14ac:dyDescent="0.25">
      <c r="A1042" s="37" t="s">
        <v>378</v>
      </c>
      <c r="B1042" s="22" t="s">
        <v>49</v>
      </c>
      <c r="C1042" s="28">
        <v>494.32514921000001</v>
      </c>
      <c r="D1042" s="24" t="str">
        <f t="shared" si="286"/>
        <v>N/A</v>
      </c>
      <c r="E1042" s="28">
        <v>526.58808996000005</v>
      </c>
      <c r="F1042" s="24" t="str">
        <f t="shared" si="287"/>
        <v>N/A</v>
      </c>
      <c r="G1042" s="28">
        <v>524.86383937000005</v>
      </c>
      <c r="H1042" s="24" t="str">
        <f t="shared" si="288"/>
        <v>N/A</v>
      </c>
      <c r="I1042" s="25">
        <v>6.5270000000000001</v>
      </c>
      <c r="J1042" s="25">
        <v>-0.32700000000000001</v>
      </c>
      <c r="K1042" s="26" t="s">
        <v>1191</v>
      </c>
      <c r="L1042" s="27" t="str">
        <f t="shared" si="289"/>
        <v>Yes</v>
      </c>
    </row>
    <row r="1043" spans="1:12" x14ac:dyDescent="0.25">
      <c r="A1043" s="37" t="s">
        <v>379</v>
      </c>
      <c r="B1043" s="22" t="s">
        <v>49</v>
      </c>
      <c r="C1043" s="28">
        <v>8239059</v>
      </c>
      <c r="D1043" s="24" t="str">
        <f t="shared" si="286"/>
        <v>N/A</v>
      </c>
      <c r="E1043" s="28">
        <v>6251629</v>
      </c>
      <c r="F1043" s="24" t="str">
        <f t="shared" si="287"/>
        <v>N/A</v>
      </c>
      <c r="G1043" s="28">
        <v>5670235</v>
      </c>
      <c r="H1043" s="24" t="str">
        <f t="shared" si="288"/>
        <v>N/A</v>
      </c>
      <c r="I1043" s="25">
        <v>-24.1</v>
      </c>
      <c r="J1043" s="25">
        <v>-9.3000000000000007</v>
      </c>
      <c r="K1043" s="26" t="s">
        <v>1191</v>
      </c>
      <c r="L1043" s="27" t="str">
        <f t="shared" si="289"/>
        <v>Yes</v>
      </c>
    </row>
    <row r="1044" spans="1:12" x14ac:dyDescent="0.25">
      <c r="A1044" s="37" t="s">
        <v>100</v>
      </c>
      <c r="B1044" s="22" t="s">
        <v>49</v>
      </c>
      <c r="C1044" s="23">
        <v>20410</v>
      </c>
      <c r="D1044" s="24" t="str">
        <f t="shared" si="286"/>
        <v>N/A</v>
      </c>
      <c r="E1044" s="23">
        <v>19776</v>
      </c>
      <c r="F1044" s="24" t="str">
        <f t="shared" si="287"/>
        <v>N/A</v>
      </c>
      <c r="G1044" s="23">
        <v>20164</v>
      </c>
      <c r="H1044" s="24" t="str">
        <f t="shared" si="288"/>
        <v>N/A</v>
      </c>
      <c r="I1044" s="25">
        <v>-3.11</v>
      </c>
      <c r="J1044" s="25">
        <v>1.962</v>
      </c>
      <c r="K1044" s="26" t="s">
        <v>1191</v>
      </c>
      <c r="L1044" s="27" t="str">
        <f t="shared" si="289"/>
        <v>Yes</v>
      </c>
    </row>
    <row r="1045" spans="1:12" x14ac:dyDescent="0.25">
      <c r="A1045" s="37" t="s">
        <v>380</v>
      </c>
      <c r="B1045" s="22" t="s">
        <v>49</v>
      </c>
      <c r="C1045" s="28">
        <v>403.67756001999999</v>
      </c>
      <c r="D1045" s="24" t="str">
        <f t="shared" si="286"/>
        <v>N/A</v>
      </c>
      <c r="E1045" s="28">
        <v>316.12201658999999</v>
      </c>
      <c r="F1045" s="24" t="str">
        <f t="shared" si="287"/>
        <v>N/A</v>
      </c>
      <c r="G1045" s="28">
        <v>281.20586193000003</v>
      </c>
      <c r="H1045" s="24" t="str">
        <f t="shared" si="288"/>
        <v>N/A</v>
      </c>
      <c r="I1045" s="25">
        <v>-21.7</v>
      </c>
      <c r="J1045" s="25">
        <v>-11</v>
      </c>
      <c r="K1045" s="26" t="s">
        <v>1191</v>
      </c>
      <c r="L1045" s="27" t="str">
        <f t="shared" si="289"/>
        <v>Yes</v>
      </c>
    </row>
    <row r="1046" spans="1:12" x14ac:dyDescent="0.25">
      <c r="A1046" s="37" t="s">
        <v>381</v>
      </c>
      <c r="B1046" s="22" t="s">
        <v>49</v>
      </c>
      <c r="C1046" s="28">
        <v>5777210</v>
      </c>
      <c r="D1046" s="24" t="str">
        <f t="shared" si="286"/>
        <v>N/A</v>
      </c>
      <c r="E1046" s="28">
        <v>3349422</v>
      </c>
      <c r="F1046" s="24" t="str">
        <f t="shared" si="287"/>
        <v>N/A</v>
      </c>
      <c r="G1046" s="28">
        <v>3278759</v>
      </c>
      <c r="H1046" s="24" t="str">
        <f t="shared" si="288"/>
        <v>N/A</v>
      </c>
      <c r="I1046" s="25">
        <v>-42</v>
      </c>
      <c r="J1046" s="25">
        <v>-2.11</v>
      </c>
      <c r="K1046" s="26" t="s">
        <v>1191</v>
      </c>
      <c r="L1046" s="27" t="str">
        <f t="shared" si="289"/>
        <v>Yes</v>
      </c>
    </row>
    <row r="1047" spans="1:12" x14ac:dyDescent="0.25">
      <c r="A1047" s="37" t="s">
        <v>382</v>
      </c>
      <c r="B1047" s="22" t="s">
        <v>49</v>
      </c>
      <c r="C1047" s="23">
        <v>4087</v>
      </c>
      <c r="D1047" s="24" t="str">
        <f t="shared" si="286"/>
        <v>N/A</v>
      </c>
      <c r="E1047" s="23">
        <v>3782</v>
      </c>
      <c r="F1047" s="24" t="str">
        <f t="shared" si="287"/>
        <v>N/A</v>
      </c>
      <c r="G1047" s="23">
        <v>3710</v>
      </c>
      <c r="H1047" s="24" t="str">
        <f t="shared" si="288"/>
        <v>N/A</v>
      </c>
      <c r="I1047" s="25">
        <v>-7.46</v>
      </c>
      <c r="J1047" s="25">
        <v>-1.9</v>
      </c>
      <c r="K1047" s="26" t="s">
        <v>1191</v>
      </c>
      <c r="L1047" s="27" t="str">
        <f t="shared" ref="L1047:L1084" si="290">IF(J1047="Div by 0", "N/A", IF(K1047="N/A","N/A", IF(J1047&gt;VALUE(MID(K1047,1,2)), "No", IF(J1047&lt;-1*VALUE(MID(K1047,1,2)), "No", "Yes"))))</f>
        <v>Yes</v>
      </c>
    </row>
    <row r="1048" spans="1:12" x14ac:dyDescent="0.25">
      <c r="A1048" s="37" t="s">
        <v>383</v>
      </c>
      <c r="B1048" s="22" t="s">
        <v>49</v>
      </c>
      <c r="C1048" s="28">
        <v>1413.5576217</v>
      </c>
      <c r="D1048" s="24" t="str">
        <f t="shared" si="286"/>
        <v>N/A</v>
      </c>
      <c r="E1048" s="28">
        <v>885.62189318000003</v>
      </c>
      <c r="F1048" s="24" t="str">
        <f t="shared" si="287"/>
        <v>N/A</v>
      </c>
      <c r="G1048" s="28">
        <v>883.76253369000005</v>
      </c>
      <c r="H1048" s="24" t="str">
        <f t="shared" si="288"/>
        <v>N/A</v>
      </c>
      <c r="I1048" s="25">
        <v>-37.299999999999997</v>
      </c>
      <c r="J1048" s="25">
        <v>-0.21</v>
      </c>
      <c r="K1048" s="26" t="s">
        <v>1191</v>
      </c>
      <c r="L1048" s="27" t="str">
        <f t="shared" si="290"/>
        <v>Yes</v>
      </c>
    </row>
    <row r="1049" spans="1:12" x14ac:dyDescent="0.25">
      <c r="A1049" s="37" t="s">
        <v>384</v>
      </c>
      <c r="B1049" s="22" t="s">
        <v>49</v>
      </c>
      <c r="C1049" s="28">
        <v>11389196</v>
      </c>
      <c r="D1049" s="24" t="str">
        <f t="shared" si="286"/>
        <v>N/A</v>
      </c>
      <c r="E1049" s="28">
        <v>9600913</v>
      </c>
      <c r="F1049" s="24" t="str">
        <f t="shared" si="287"/>
        <v>N/A</v>
      </c>
      <c r="G1049" s="28">
        <v>9894976</v>
      </c>
      <c r="H1049" s="24" t="str">
        <f t="shared" si="288"/>
        <v>N/A</v>
      </c>
      <c r="I1049" s="25">
        <v>-15.7</v>
      </c>
      <c r="J1049" s="25">
        <v>3.0630000000000002</v>
      </c>
      <c r="K1049" s="26" t="s">
        <v>1191</v>
      </c>
      <c r="L1049" s="27" t="str">
        <f t="shared" si="290"/>
        <v>Yes</v>
      </c>
    </row>
    <row r="1050" spans="1:12" x14ac:dyDescent="0.25">
      <c r="A1050" s="37" t="s">
        <v>101</v>
      </c>
      <c r="B1050" s="22" t="s">
        <v>49</v>
      </c>
      <c r="C1050" s="23">
        <v>56953</v>
      </c>
      <c r="D1050" s="24" t="str">
        <f t="shared" si="286"/>
        <v>N/A</v>
      </c>
      <c r="E1050" s="23">
        <v>57245</v>
      </c>
      <c r="F1050" s="24" t="str">
        <f t="shared" si="287"/>
        <v>N/A</v>
      </c>
      <c r="G1050" s="23">
        <v>57617</v>
      </c>
      <c r="H1050" s="24" t="str">
        <f t="shared" si="288"/>
        <v>N/A</v>
      </c>
      <c r="I1050" s="25">
        <v>0.51270000000000004</v>
      </c>
      <c r="J1050" s="25">
        <v>0.64980000000000004</v>
      </c>
      <c r="K1050" s="26" t="s">
        <v>1191</v>
      </c>
      <c r="L1050" s="27" t="str">
        <f t="shared" si="290"/>
        <v>Yes</v>
      </c>
    </row>
    <row r="1051" spans="1:12" x14ac:dyDescent="0.25">
      <c r="A1051" s="37" t="s">
        <v>385</v>
      </c>
      <c r="B1051" s="22" t="s">
        <v>49</v>
      </c>
      <c r="C1051" s="28">
        <v>199.97534809000001</v>
      </c>
      <c r="D1051" s="24" t="str">
        <f t="shared" si="286"/>
        <v>N/A</v>
      </c>
      <c r="E1051" s="28">
        <v>167.71618482</v>
      </c>
      <c r="F1051" s="24" t="str">
        <f t="shared" si="287"/>
        <v>N/A</v>
      </c>
      <c r="G1051" s="28">
        <v>171.73709148</v>
      </c>
      <c r="H1051" s="24" t="str">
        <f t="shared" si="288"/>
        <v>N/A</v>
      </c>
      <c r="I1051" s="25">
        <v>-16.100000000000001</v>
      </c>
      <c r="J1051" s="25">
        <v>2.3969999999999998</v>
      </c>
      <c r="K1051" s="26" t="s">
        <v>1191</v>
      </c>
      <c r="L1051" s="27" t="str">
        <f t="shared" si="290"/>
        <v>Yes</v>
      </c>
    </row>
    <row r="1052" spans="1:12" x14ac:dyDescent="0.25">
      <c r="A1052" s="37" t="s">
        <v>386</v>
      </c>
      <c r="B1052" s="22" t="s">
        <v>49</v>
      </c>
      <c r="C1052" s="28">
        <v>16659642</v>
      </c>
      <c r="D1052" s="24" t="str">
        <f t="shared" si="286"/>
        <v>N/A</v>
      </c>
      <c r="E1052" s="28">
        <v>16897305</v>
      </c>
      <c r="F1052" s="24" t="str">
        <f t="shared" si="287"/>
        <v>N/A</v>
      </c>
      <c r="G1052" s="28">
        <v>13950076</v>
      </c>
      <c r="H1052" s="24" t="str">
        <f t="shared" si="288"/>
        <v>N/A</v>
      </c>
      <c r="I1052" s="25">
        <v>1.427</v>
      </c>
      <c r="J1052" s="25">
        <v>-17.399999999999999</v>
      </c>
      <c r="K1052" s="26" t="s">
        <v>1191</v>
      </c>
      <c r="L1052" s="27" t="str">
        <f t="shared" si="290"/>
        <v>Yes</v>
      </c>
    </row>
    <row r="1053" spans="1:12" x14ac:dyDescent="0.25">
      <c r="A1053" s="37" t="s">
        <v>102</v>
      </c>
      <c r="B1053" s="22" t="s">
        <v>49</v>
      </c>
      <c r="C1053" s="23">
        <v>31461</v>
      </c>
      <c r="D1053" s="24" t="str">
        <f t="shared" si="286"/>
        <v>N/A</v>
      </c>
      <c r="E1053" s="23">
        <v>31192</v>
      </c>
      <c r="F1053" s="24" t="str">
        <f t="shared" si="287"/>
        <v>N/A</v>
      </c>
      <c r="G1053" s="23">
        <v>31096</v>
      </c>
      <c r="H1053" s="24" t="str">
        <f t="shared" si="288"/>
        <v>N/A</v>
      </c>
      <c r="I1053" s="25">
        <v>-0.85499999999999998</v>
      </c>
      <c r="J1053" s="25">
        <v>-0.308</v>
      </c>
      <c r="K1053" s="26" t="s">
        <v>1191</v>
      </c>
      <c r="L1053" s="27" t="str">
        <f t="shared" si="290"/>
        <v>Yes</v>
      </c>
    </row>
    <row r="1054" spans="1:12" x14ac:dyDescent="0.25">
      <c r="A1054" s="37" t="s">
        <v>387</v>
      </c>
      <c r="B1054" s="22" t="s">
        <v>49</v>
      </c>
      <c r="C1054" s="28">
        <v>529.53313625999999</v>
      </c>
      <c r="D1054" s="24" t="str">
        <f t="shared" si="286"/>
        <v>N/A</v>
      </c>
      <c r="E1054" s="28">
        <v>541.71919081999999</v>
      </c>
      <c r="F1054" s="24" t="str">
        <f t="shared" si="287"/>
        <v>N/A</v>
      </c>
      <c r="G1054" s="28">
        <v>448.61319784</v>
      </c>
      <c r="H1054" s="24" t="str">
        <f t="shared" si="288"/>
        <v>N/A</v>
      </c>
      <c r="I1054" s="25">
        <v>2.3010000000000002</v>
      </c>
      <c r="J1054" s="25">
        <v>-17.2</v>
      </c>
      <c r="K1054" s="26" t="s">
        <v>1191</v>
      </c>
      <c r="L1054" s="27" t="str">
        <f t="shared" si="290"/>
        <v>Yes</v>
      </c>
    </row>
    <row r="1055" spans="1:12" x14ac:dyDescent="0.25">
      <c r="A1055" s="37" t="s">
        <v>388</v>
      </c>
      <c r="B1055" s="22" t="s">
        <v>49</v>
      </c>
      <c r="C1055" s="28">
        <v>108902130</v>
      </c>
      <c r="D1055" s="24" t="str">
        <f t="shared" si="286"/>
        <v>N/A</v>
      </c>
      <c r="E1055" s="28">
        <v>115034333</v>
      </c>
      <c r="F1055" s="24" t="str">
        <f t="shared" si="287"/>
        <v>N/A</v>
      </c>
      <c r="G1055" s="28">
        <v>130632534</v>
      </c>
      <c r="H1055" s="24" t="str">
        <f t="shared" si="288"/>
        <v>N/A</v>
      </c>
      <c r="I1055" s="25">
        <v>5.6310000000000002</v>
      </c>
      <c r="J1055" s="25">
        <v>13.56</v>
      </c>
      <c r="K1055" s="26" t="s">
        <v>1191</v>
      </c>
      <c r="L1055" s="27" t="str">
        <f t="shared" si="290"/>
        <v>Yes</v>
      </c>
    </row>
    <row r="1056" spans="1:12" x14ac:dyDescent="0.25">
      <c r="A1056" s="77" t="s">
        <v>624</v>
      </c>
      <c r="B1056" s="23" t="s">
        <v>49</v>
      </c>
      <c r="C1056" s="23">
        <v>53080</v>
      </c>
      <c r="D1056" s="24" t="str">
        <f t="shared" si="286"/>
        <v>N/A</v>
      </c>
      <c r="E1056" s="23">
        <v>26156</v>
      </c>
      <c r="F1056" s="24" t="str">
        <f t="shared" si="287"/>
        <v>N/A</v>
      </c>
      <c r="G1056" s="23">
        <v>27454</v>
      </c>
      <c r="H1056" s="24" t="str">
        <f t="shared" si="288"/>
        <v>N/A</v>
      </c>
      <c r="I1056" s="25">
        <v>-50.7</v>
      </c>
      <c r="J1056" s="25">
        <v>4.9630000000000001</v>
      </c>
      <c r="K1056" s="30" t="s">
        <v>1191</v>
      </c>
      <c r="L1056" s="27" t="str">
        <f t="shared" si="290"/>
        <v>Yes</v>
      </c>
    </row>
    <row r="1057" spans="1:12" x14ac:dyDescent="0.25">
      <c r="A1057" s="37" t="s">
        <v>389</v>
      </c>
      <c r="B1057" s="22" t="s">
        <v>49</v>
      </c>
      <c r="C1057" s="28">
        <v>2051.6603239999999</v>
      </c>
      <c r="D1057" s="24" t="str">
        <f t="shared" si="286"/>
        <v>N/A</v>
      </c>
      <c r="E1057" s="28">
        <v>4398.0093668999998</v>
      </c>
      <c r="F1057" s="24" t="str">
        <f t="shared" si="287"/>
        <v>N/A</v>
      </c>
      <c r="G1057" s="28">
        <v>4758.2331900999998</v>
      </c>
      <c r="H1057" s="24" t="str">
        <f t="shared" si="288"/>
        <v>N/A</v>
      </c>
      <c r="I1057" s="25">
        <v>114.4</v>
      </c>
      <c r="J1057" s="25">
        <v>8.1910000000000007</v>
      </c>
      <c r="K1057" s="26" t="s">
        <v>1191</v>
      </c>
      <c r="L1057" s="27" t="str">
        <f t="shared" si="290"/>
        <v>Yes</v>
      </c>
    </row>
    <row r="1058" spans="1:12" x14ac:dyDescent="0.25">
      <c r="A1058" s="37" t="s">
        <v>390</v>
      </c>
      <c r="B1058" s="22" t="s">
        <v>49</v>
      </c>
      <c r="C1058" s="28">
        <v>5340855</v>
      </c>
      <c r="D1058" s="24" t="str">
        <f t="shared" si="286"/>
        <v>N/A</v>
      </c>
      <c r="E1058" s="28">
        <v>4719781</v>
      </c>
      <c r="F1058" s="24" t="str">
        <f t="shared" si="287"/>
        <v>N/A</v>
      </c>
      <c r="G1058" s="28">
        <v>5447934</v>
      </c>
      <c r="H1058" s="24" t="str">
        <f t="shared" si="288"/>
        <v>N/A</v>
      </c>
      <c r="I1058" s="25">
        <v>-11.6</v>
      </c>
      <c r="J1058" s="25">
        <v>15.43</v>
      </c>
      <c r="K1058" s="26" t="s">
        <v>1191</v>
      </c>
      <c r="L1058" s="27" t="str">
        <f t="shared" si="290"/>
        <v>Yes</v>
      </c>
    </row>
    <row r="1059" spans="1:12" x14ac:dyDescent="0.25">
      <c r="A1059" s="37" t="s">
        <v>38</v>
      </c>
      <c r="B1059" s="22" t="s">
        <v>49</v>
      </c>
      <c r="C1059" s="23">
        <v>17170</v>
      </c>
      <c r="D1059" s="24" t="str">
        <f t="shared" si="286"/>
        <v>N/A</v>
      </c>
      <c r="E1059" s="23">
        <v>15762</v>
      </c>
      <c r="F1059" s="24" t="str">
        <f t="shared" si="287"/>
        <v>N/A</v>
      </c>
      <c r="G1059" s="23">
        <v>16230</v>
      </c>
      <c r="H1059" s="24" t="str">
        <f t="shared" si="288"/>
        <v>N/A</v>
      </c>
      <c r="I1059" s="25">
        <v>-8.1999999999999993</v>
      </c>
      <c r="J1059" s="25">
        <v>2.9689999999999999</v>
      </c>
      <c r="K1059" s="26" t="s">
        <v>1191</v>
      </c>
      <c r="L1059" s="27" t="str">
        <f t="shared" si="290"/>
        <v>Yes</v>
      </c>
    </row>
    <row r="1060" spans="1:12" x14ac:dyDescent="0.25">
      <c r="A1060" s="37" t="s">
        <v>391</v>
      </c>
      <c r="B1060" s="22" t="s">
        <v>49</v>
      </c>
      <c r="C1060" s="28">
        <v>311.0573675</v>
      </c>
      <c r="D1060" s="24" t="str">
        <f t="shared" si="286"/>
        <v>N/A</v>
      </c>
      <c r="E1060" s="28">
        <v>299.44048979000002</v>
      </c>
      <c r="F1060" s="24" t="str">
        <f t="shared" si="287"/>
        <v>N/A</v>
      </c>
      <c r="G1060" s="28">
        <v>335.67060997999999</v>
      </c>
      <c r="H1060" s="24" t="str">
        <f t="shared" si="288"/>
        <v>N/A</v>
      </c>
      <c r="I1060" s="25">
        <v>-3.73</v>
      </c>
      <c r="J1060" s="25">
        <v>12.1</v>
      </c>
      <c r="K1060" s="26" t="s">
        <v>1191</v>
      </c>
      <c r="L1060" s="27" t="str">
        <f t="shared" si="290"/>
        <v>Yes</v>
      </c>
    </row>
    <row r="1061" spans="1:12" ht="12.75" customHeight="1" x14ac:dyDescent="0.25">
      <c r="A1061" s="37" t="s">
        <v>392</v>
      </c>
      <c r="B1061" s="22" t="s">
        <v>49</v>
      </c>
      <c r="C1061" s="28">
        <v>1262348</v>
      </c>
      <c r="D1061" s="24" t="str">
        <f t="shared" si="286"/>
        <v>N/A</v>
      </c>
      <c r="E1061" s="28">
        <v>1584108</v>
      </c>
      <c r="F1061" s="24" t="str">
        <f t="shared" si="287"/>
        <v>N/A</v>
      </c>
      <c r="G1061" s="28">
        <v>2286576</v>
      </c>
      <c r="H1061" s="24" t="str">
        <f t="shared" si="288"/>
        <v>N/A</v>
      </c>
      <c r="I1061" s="25">
        <v>25.49</v>
      </c>
      <c r="J1061" s="25">
        <v>44.34</v>
      </c>
      <c r="K1061" s="26" t="s">
        <v>1191</v>
      </c>
      <c r="L1061" s="27" t="str">
        <f t="shared" si="290"/>
        <v>No</v>
      </c>
    </row>
    <row r="1062" spans="1:12" x14ac:dyDescent="0.25">
      <c r="A1062" s="37" t="s">
        <v>393</v>
      </c>
      <c r="B1062" s="22" t="s">
        <v>49</v>
      </c>
      <c r="C1062" s="23">
        <v>146</v>
      </c>
      <c r="D1062" s="24" t="str">
        <f t="shared" si="286"/>
        <v>N/A</v>
      </c>
      <c r="E1062" s="23">
        <v>172</v>
      </c>
      <c r="F1062" s="24" t="str">
        <f t="shared" si="287"/>
        <v>N/A</v>
      </c>
      <c r="G1062" s="23">
        <v>204</v>
      </c>
      <c r="H1062" s="24" t="str">
        <f t="shared" si="288"/>
        <v>N/A</v>
      </c>
      <c r="I1062" s="25">
        <v>17.809999999999999</v>
      </c>
      <c r="J1062" s="25">
        <v>18.600000000000001</v>
      </c>
      <c r="K1062" s="26" t="s">
        <v>1191</v>
      </c>
      <c r="L1062" s="27" t="str">
        <f t="shared" si="290"/>
        <v>Yes</v>
      </c>
    </row>
    <row r="1063" spans="1:12" x14ac:dyDescent="0.25">
      <c r="A1063" s="37" t="s">
        <v>394</v>
      </c>
      <c r="B1063" s="22" t="s">
        <v>49</v>
      </c>
      <c r="C1063" s="28">
        <v>8646.2191781000001</v>
      </c>
      <c r="D1063" s="24" t="str">
        <f t="shared" si="286"/>
        <v>N/A</v>
      </c>
      <c r="E1063" s="28">
        <v>9209.9302325999997</v>
      </c>
      <c r="F1063" s="24" t="str">
        <f t="shared" si="287"/>
        <v>N/A</v>
      </c>
      <c r="G1063" s="28">
        <v>11208.705882</v>
      </c>
      <c r="H1063" s="24" t="str">
        <f t="shared" si="288"/>
        <v>N/A</v>
      </c>
      <c r="I1063" s="25">
        <v>6.52</v>
      </c>
      <c r="J1063" s="25">
        <v>21.7</v>
      </c>
      <c r="K1063" s="26" t="s">
        <v>1191</v>
      </c>
      <c r="L1063" s="27" t="str">
        <f t="shared" si="290"/>
        <v>Yes</v>
      </c>
    </row>
    <row r="1064" spans="1:12" ht="12.75" customHeight="1" x14ac:dyDescent="0.25">
      <c r="A1064" s="37" t="s">
        <v>395</v>
      </c>
      <c r="B1064" s="22" t="s">
        <v>49</v>
      </c>
      <c r="C1064" s="28">
        <v>5550758</v>
      </c>
      <c r="D1064" s="24" t="str">
        <f t="shared" si="286"/>
        <v>N/A</v>
      </c>
      <c r="E1064" s="28">
        <v>7859043</v>
      </c>
      <c r="F1064" s="24" t="str">
        <f t="shared" si="287"/>
        <v>N/A</v>
      </c>
      <c r="G1064" s="28">
        <v>7922672</v>
      </c>
      <c r="H1064" s="24" t="str">
        <f t="shared" si="288"/>
        <v>N/A</v>
      </c>
      <c r="I1064" s="25">
        <v>41.59</v>
      </c>
      <c r="J1064" s="25">
        <v>0.80959999999999999</v>
      </c>
      <c r="K1064" s="26" t="s">
        <v>1191</v>
      </c>
      <c r="L1064" s="27" t="str">
        <f t="shared" si="290"/>
        <v>Yes</v>
      </c>
    </row>
    <row r="1065" spans="1:12" x14ac:dyDescent="0.25">
      <c r="A1065" s="37" t="s">
        <v>396</v>
      </c>
      <c r="B1065" s="22" t="s">
        <v>49</v>
      </c>
      <c r="C1065" s="23">
        <v>4056</v>
      </c>
      <c r="D1065" s="24" t="str">
        <f t="shared" si="286"/>
        <v>N/A</v>
      </c>
      <c r="E1065" s="23">
        <v>4233</v>
      </c>
      <c r="F1065" s="24" t="str">
        <f t="shared" si="287"/>
        <v>N/A</v>
      </c>
      <c r="G1065" s="23">
        <v>4255</v>
      </c>
      <c r="H1065" s="24" t="str">
        <f t="shared" si="288"/>
        <v>N/A</v>
      </c>
      <c r="I1065" s="25">
        <v>4.3639999999999999</v>
      </c>
      <c r="J1065" s="25">
        <v>0.51970000000000005</v>
      </c>
      <c r="K1065" s="26" t="s">
        <v>1191</v>
      </c>
      <c r="L1065" s="27" t="str">
        <f t="shared" si="290"/>
        <v>Yes</v>
      </c>
    </row>
    <row r="1066" spans="1:12" x14ac:dyDescent="0.25">
      <c r="A1066" s="37" t="s">
        <v>397</v>
      </c>
      <c r="B1066" s="22" t="s">
        <v>49</v>
      </c>
      <c r="C1066" s="28">
        <v>1368.5300789</v>
      </c>
      <c r="D1066" s="24" t="str">
        <f t="shared" si="286"/>
        <v>N/A</v>
      </c>
      <c r="E1066" s="28">
        <v>1856.6130404</v>
      </c>
      <c r="F1066" s="24" t="str">
        <f t="shared" si="287"/>
        <v>N/A</v>
      </c>
      <c r="G1066" s="28">
        <v>1861.9675675999999</v>
      </c>
      <c r="H1066" s="24" t="str">
        <f t="shared" si="288"/>
        <v>N/A</v>
      </c>
      <c r="I1066" s="25">
        <v>35.659999999999997</v>
      </c>
      <c r="J1066" s="25">
        <v>0.28839999999999999</v>
      </c>
      <c r="K1066" s="26" t="s">
        <v>1191</v>
      </c>
      <c r="L1066" s="27" t="str">
        <f t="shared" si="290"/>
        <v>Yes</v>
      </c>
    </row>
    <row r="1067" spans="1:12" x14ac:dyDescent="0.25">
      <c r="A1067" s="37" t="s">
        <v>398</v>
      </c>
      <c r="B1067" s="22" t="s">
        <v>49</v>
      </c>
      <c r="C1067" s="28">
        <v>3798</v>
      </c>
      <c r="D1067" s="24" t="str">
        <f t="shared" si="286"/>
        <v>N/A</v>
      </c>
      <c r="E1067" s="28">
        <v>0</v>
      </c>
      <c r="F1067" s="24" t="str">
        <f t="shared" si="287"/>
        <v>N/A</v>
      </c>
      <c r="G1067" s="28">
        <v>0</v>
      </c>
      <c r="H1067" s="24" t="str">
        <f t="shared" si="288"/>
        <v>N/A</v>
      </c>
      <c r="I1067" s="25">
        <v>-100</v>
      </c>
      <c r="J1067" s="25" t="s">
        <v>1205</v>
      </c>
      <c r="K1067" s="26" t="s">
        <v>1191</v>
      </c>
      <c r="L1067" s="27" t="str">
        <f t="shared" si="290"/>
        <v>N/A</v>
      </c>
    </row>
    <row r="1068" spans="1:12" x14ac:dyDescent="0.25">
      <c r="A1068" s="37" t="s">
        <v>399</v>
      </c>
      <c r="B1068" s="22" t="s">
        <v>49</v>
      </c>
      <c r="C1068" s="23">
        <v>53</v>
      </c>
      <c r="D1068" s="24" t="str">
        <f t="shared" si="286"/>
        <v>N/A</v>
      </c>
      <c r="E1068" s="23">
        <v>0</v>
      </c>
      <c r="F1068" s="24" t="str">
        <f t="shared" si="287"/>
        <v>N/A</v>
      </c>
      <c r="G1068" s="23">
        <v>0</v>
      </c>
      <c r="H1068" s="24" t="str">
        <f t="shared" si="288"/>
        <v>N/A</v>
      </c>
      <c r="I1068" s="25">
        <v>-100</v>
      </c>
      <c r="J1068" s="25" t="s">
        <v>1205</v>
      </c>
      <c r="K1068" s="26" t="s">
        <v>1191</v>
      </c>
      <c r="L1068" s="27" t="str">
        <f t="shared" si="290"/>
        <v>N/A</v>
      </c>
    </row>
    <row r="1069" spans="1:12" x14ac:dyDescent="0.25">
      <c r="A1069" s="37" t="s">
        <v>400</v>
      </c>
      <c r="B1069" s="22" t="s">
        <v>49</v>
      </c>
      <c r="C1069" s="28">
        <v>71.660377358000005</v>
      </c>
      <c r="D1069" s="24" t="str">
        <f t="shared" si="286"/>
        <v>N/A</v>
      </c>
      <c r="E1069" s="28" t="s">
        <v>1205</v>
      </c>
      <c r="F1069" s="24" t="str">
        <f t="shared" si="287"/>
        <v>N/A</v>
      </c>
      <c r="G1069" s="28" t="s">
        <v>1205</v>
      </c>
      <c r="H1069" s="24" t="str">
        <f t="shared" si="288"/>
        <v>N/A</v>
      </c>
      <c r="I1069" s="25" t="s">
        <v>1205</v>
      </c>
      <c r="J1069" s="25" t="s">
        <v>1205</v>
      </c>
      <c r="K1069" s="26" t="s">
        <v>1191</v>
      </c>
      <c r="L1069" s="27" t="str">
        <f t="shared" si="290"/>
        <v>N/A</v>
      </c>
    </row>
    <row r="1070" spans="1:12" ht="12.75" customHeight="1" x14ac:dyDescent="0.25">
      <c r="A1070" s="37" t="s">
        <v>401</v>
      </c>
      <c r="B1070" s="22" t="s">
        <v>49</v>
      </c>
      <c r="C1070" s="28">
        <v>38365</v>
      </c>
      <c r="D1070" s="24" t="str">
        <f t="shared" si="286"/>
        <v>N/A</v>
      </c>
      <c r="E1070" s="28">
        <v>120310</v>
      </c>
      <c r="F1070" s="24" t="str">
        <f t="shared" si="287"/>
        <v>N/A</v>
      </c>
      <c r="G1070" s="28">
        <v>82565</v>
      </c>
      <c r="H1070" s="24" t="str">
        <f t="shared" si="288"/>
        <v>N/A</v>
      </c>
      <c r="I1070" s="25">
        <v>213.6</v>
      </c>
      <c r="J1070" s="25">
        <v>-31.4</v>
      </c>
      <c r="K1070" s="26" t="s">
        <v>1191</v>
      </c>
      <c r="L1070" s="27" t="str">
        <f t="shared" si="290"/>
        <v>No</v>
      </c>
    </row>
    <row r="1071" spans="1:12" x14ac:dyDescent="0.25">
      <c r="A1071" s="37" t="s">
        <v>625</v>
      </c>
      <c r="B1071" s="22" t="s">
        <v>49</v>
      </c>
      <c r="C1071" s="23">
        <v>465</v>
      </c>
      <c r="D1071" s="24" t="str">
        <f t="shared" si="286"/>
        <v>N/A</v>
      </c>
      <c r="E1071" s="23">
        <v>1041</v>
      </c>
      <c r="F1071" s="24" t="str">
        <f t="shared" si="287"/>
        <v>N/A</v>
      </c>
      <c r="G1071" s="23">
        <v>706</v>
      </c>
      <c r="H1071" s="24" t="str">
        <f t="shared" si="288"/>
        <v>N/A</v>
      </c>
      <c r="I1071" s="25">
        <v>123.9</v>
      </c>
      <c r="J1071" s="25">
        <v>-32.200000000000003</v>
      </c>
      <c r="K1071" s="26" t="s">
        <v>1191</v>
      </c>
      <c r="L1071" s="27" t="str">
        <f t="shared" si="290"/>
        <v>No</v>
      </c>
    </row>
    <row r="1072" spans="1:12" x14ac:dyDescent="0.25">
      <c r="A1072" s="37" t="s">
        <v>402</v>
      </c>
      <c r="B1072" s="22" t="s">
        <v>49</v>
      </c>
      <c r="C1072" s="28">
        <v>82.505376343999998</v>
      </c>
      <c r="D1072" s="24" t="str">
        <f t="shared" si="286"/>
        <v>N/A</v>
      </c>
      <c r="E1072" s="28">
        <v>115.5715658</v>
      </c>
      <c r="F1072" s="24" t="str">
        <f t="shared" si="287"/>
        <v>N/A</v>
      </c>
      <c r="G1072" s="28">
        <v>116.94759207</v>
      </c>
      <c r="H1072" s="24" t="str">
        <f t="shared" si="288"/>
        <v>N/A</v>
      </c>
      <c r="I1072" s="25">
        <v>40.08</v>
      </c>
      <c r="J1072" s="25">
        <v>1.1910000000000001</v>
      </c>
      <c r="K1072" s="26" t="s">
        <v>1191</v>
      </c>
      <c r="L1072" s="27" t="str">
        <f t="shared" si="290"/>
        <v>Yes</v>
      </c>
    </row>
    <row r="1073" spans="1:12" x14ac:dyDescent="0.25">
      <c r="A1073" s="37" t="s">
        <v>403</v>
      </c>
      <c r="B1073" s="22" t="s">
        <v>49</v>
      </c>
      <c r="C1073" s="28">
        <v>21353382</v>
      </c>
      <c r="D1073" s="24" t="str">
        <f t="shared" si="286"/>
        <v>N/A</v>
      </c>
      <c r="E1073" s="28">
        <v>20358814</v>
      </c>
      <c r="F1073" s="24" t="str">
        <f t="shared" si="287"/>
        <v>N/A</v>
      </c>
      <c r="G1073" s="28">
        <v>21452908</v>
      </c>
      <c r="H1073" s="24" t="str">
        <f t="shared" si="288"/>
        <v>N/A</v>
      </c>
      <c r="I1073" s="25">
        <v>-4.66</v>
      </c>
      <c r="J1073" s="25">
        <v>5.3739999999999997</v>
      </c>
      <c r="K1073" s="26" t="s">
        <v>1191</v>
      </c>
      <c r="L1073" s="27" t="str">
        <f t="shared" si="290"/>
        <v>Yes</v>
      </c>
    </row>
    <row r="1074" spans="1:12" x14ac:dyDescent="0.25">
      <c r="A1074" s="37" t="s">
        <v>135</v>
      </c>
      <c r="B1074" s="22" t="s">
        <v>49</v>
      </c>
      <c r="C1074" s="23">
        <v>1463</v>
      </c>
      <c r="D1074" s="24" t="str">
        <f t="shared" si="286"/>
        <v>N/A</v>
      </c>
      <c r="E1074" s="23">
        <v>1499</v>
      </c>
      <c r="F1074" s="24" t="str">
        <f t="shared" si="287"/>
        <v>N/A</v>
      </c>
      <c r="G1074" s="23">
        <v>1479</v>
      </c>
      <c r="H1074" s="24" t="str">
        <f t="shared" si="288"/>
        <v>N/A</v>
      </c>
      <c r="I1074" s="25">
        <v>2.4609999999999999</v>
      </c>
      <c r="J1074" s="25">
        <v>-1.33</v>
      </c>
      <c r="K1074" s="26" t="s">
        <v>1191</v>
      </c>
      <c r="L1074" s="27" t="str">
        <f t="shared" si="290"/>
        <v>Yes</v>
      </c>
    </row>
    <row r="1075" spans="1:12" x14ac:dyDescent="0.25">
      <c r="A1075" s="37" t="s">
        <v>404</v>
      </c>
      <c r="B1075" s="22" t="s">
        <v>49</v>
      </c>
      <c r="C1075" s="28">
        <v>14595.613124</v>
      </c>
      <c r="D1075" s="24" t="str">
        <f t="shared" si="286"/>
        <v>N/A</v>
      </c>
      <c r="E1075" s="28">
        <v>13581.597065</v>
      </c>
      <c r="F1075" s="24" t="str">
        <f t="shared" si="287"/>
        <v>N/A</v>
      </c>
      <c r="G1075" s="28">
        <v>14505.00879</v>
      </c>
      <c r="H1075" s="24" t="str">
        <f t="shared" si="288"/>
        <v>N/A</v>
      </c>
      <c r="I1075" s="25">
        <v>-6.95</v>
      </c>
      <c r="J1075" s="25">
        <v>6.7990000000000004</v>
      </c>
      <c r="K1075" s="26" t="s">
        <v>1191</v>
      </c>
      <c r="L1075" s="27" t="str">
        <f t="shared" si="290"/>
        <v>Yes</v>
      </c>
    </row>
    <row r="1076" spans="1:12" x14ac:dyDescent="0.25">
      <c r="A1076" s="37" t="s">
        <v>951</v>
      </c>
      <c r="B1076" s="22" t="s">
        <v>49</v>
      </c>
      <c r="C1076" s="28" t="s">
        <v>49</v>
      </c>
      <c r="D1076" s="24" t="str">
        <f t="shared" si="286"/>
        <v>N/A</v>
      </c>
      <c r="E1076" s="28">
        <v>279167</v>
      </c>
      <c r="F1076" s="24" t="str">
        <f t="shared" si="287"/>
        <v>N/A</v>
      </c>
      <c r="G1076" s="28">
        <v>284045</v>
      </c>
      <c r="H1076" s="24" t="str">
        <f t="shared" si="288"/>
        <v>N/A</v>
      </c>
      <c r="I1076" s="25" t="s">
        <v>49</v>
      </c>
      <c r="J1076" s="25">
        <v>1.7470000000000001</v>
      </c>
      <c r="K1076" s="26" t="s">
        <v>1191</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4881</v>
      </c>
      <c r="F1077" s="24" t="str">
        <f t="shared" si="287"/>
        <v>N/A</v>
      </c>
      <c r="G1077" s="23">
        <v>4712</v>
      </c>
      <c r="H1077" s="24" t="str">
        <f t="shared" si="288"/>
        <v>N/A</v>
      </c>
      <c r="I1077" s="25" t="s">
        <v>49</v>
      </c>
      <c r="J1077" s="25">
        <v>-3.46</v>
      </c>
      <c r="K1077" s="26" t="s">
        <v>1191</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57.194632247000001</v>
      </c>
      <c r="F1078" s="24" t="str">
        <f t="shared" si="287"/>
        <v>N/A</v>
      </c>
      <c r="G1078" s="28">
        <v>60.281196944000001</v>
      </c>
      <c r="H1078" s="24" t="str">
        <f t="shared" si="288"/>
        <v>N/A</v>
      </c>
      <c r="I1078" s="25" t="s">
        <v>49</v>
      </c>
      <c r="J1078" s="25">
        <v>5.3970000000000002</v>
      </c>
      <c r="K1078" s="26" t="s">
        <v>1191</v>
      </c>
      <c r="L1078" s="27" t="str">
        <f t="shared" si="291"/>
        <v>Yes</v>
      </c>
    </row>
    <row r="1079" spans="1:12" x14ac:dyDescent="0.25">
      <c r="A1079" s="37" t="s">
        <v>954</v>
      </c>
      <c r="B1079" s="22" t="s">
        <v>49</v>
      </c>
      <c r="C1079" s="28" t="s">
        <v>49</v>
      </c>
      <c r="D1079" s="24" t="str">
        <f t="shared" si="286"/>
        <v>N/A</v>
      </c>
      <c r="E1079" s="28">
        <v>0</v>
      </c>
      <c r="F1079" s="24" t="str">
        <f t="shared" si="287"/>
        <v>N/A</v>
      </c>
      <c r="G1079" s="28">
        <v>127991</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11</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v>127991</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16845269</v>
      </c>
      <c r="D1082" s="24" t="str">
        <f t="shared" si="286"/>
        <v>N/A</v>
      </c>
      <c r="E1082" s="28">
        <v>24122019</v>
      </c>
      <c r="F1082" s="24" t="str">
        <f t="shared" si="287"/>
        <v>N/A</v>
      </c>
      <c r="G1082" s="28">
        <v>26235319</v>
      </c>
      <c r="H1082" s="24" t="str">
        <f t="shared" si="288"/>
        <v>N/A</v>
      </c>
      <c r="I1082" s="25">
        <v>43.2</v>
      </c>
      <c r="J1082" s="25">
        <v>8.7609999999999992</v>
      </c>
      <c r="K1082" s="26" t="s">
        <v>1191</v>
      </c>
      <c r="L1082" s="27" t="str">
        <f t="shared" si="290"/>
        <v>Yes</v>
      </c>
    </row>
    <row r="1083" spans="1:12" x14ac:dyDescent="0.25">
      <c r="A1083" s="37" t="s">
        <v>406</v>
      </c>
      <c r="B1083" s="22" t="s">
        <v>49</v>
      </c>
      <c r="C1083" s="23">
        <v>38795</v>
      </c>
      <c r="D1083" s="24" t="str">
        <f t="shared" si="286"/>
        <v>N/A</v>
      </c>
      <c r="E1083" s="23">
        <v>40332</v>
      </c>
      <c r="F1083" s="24" t="str">
        <f t="shared" si="287"/>
        <v>N/A</v>
      </c>
      <c r="G1083" s="23">
        <v>41390</v>
      </c>
      <c r="H1083" s="24" t="str">
        <f t="shared" si="288"/>
        <v>N/A</v>
      </c>
      <c r="I1083" s="25">
        <v>3.9620000000000002</v>
      </c>
      <c r="J1083" s="25">
        <v>2.6230000000000002</v>
      </c>
      <c r="K1083" s="26" t="s">
        <v>1191</v>
      </c>
      <c r="L1083" s="27" t="str">
        <f t="shared" si="290"/>
        <v>Yes</v>
      </c>
    </row>
    <row r="1084" spans="1:12" x14ac:dyDescent="0.25">
      <c r="A1084" s="37" t="s">
        <v>407</v>
      </c>
      <c r="B1084" s="22" t="s">
        <v>49</v>
      </c>
      <c r="C1084" s="28">
        <v>434.21237273000003</v>
      </c>
      <c r="D1084" s="24" t="str">
        <f t="shared" si="286"/>
        <v>N/A</v>
      </c>
      <c r="E1084" s="28">
        <v>598.08635822999997</v>
      </c>
      <c r="F1084" s="24" t="str">
        <f t="shared" si="287"/>
        <v>N/A</v>
      </c>
      <c r="G1084" s="28">
        <v>633.85646291</v>
      </c>
      <c r="H1084" s="24" t="str">
        <f t="shared" si="288"/>
        <v>N/A</v>
      </c>
      <c r="I1084" s="25">
        <v>37.74</v>
      </c>
      <c r="J1084" s="25">
        <v>5.9809999999999999</v>
      </c>
      <c r="K1084" s="26" t="s">
        <v>1191</v>
      </c>
      <c r="L1084" s="27" t="str">
        <f t="shared" si="290"/>
        <v>Yes</v>
      </c>
    </row>
    <row r="1085" spans="1:12" x14ac:dyDescent="0.25">
      <c r="A1085" s="37" t="s">
        <v>408</v>
      </c>
      <c r="B1085" s="22" t="s">
        <v>49</v>
      </c>
      <c r="C1085" s="28">
        <v>336723</v>
      </c>
      <c r="D1085" s="24" t="str">
        <f t="shared" ref="D1085:D1093" si="292">IF($B1085="N/A","N/A",IF(C1085&gt;10,"No",IF(C1085&lt;-10,"No","Yes")))</f>
        <v>N/A</v>
      </c>
      <c r="E1085" s="28">
        <v>320686</v>
      </c>
      <c r="F1085" s="24" t="str">
        <f t="shared" ref="F1085:F1093" si="293">IF($B1085="N/A","N/A",IF(E1085&gt;10,"No",IF(E1085&lt;-10,"No","Yes")))</f>
        <v>N/A</v>
      </c>
      <c r="G1085" s="28">
        <v>304937</v>
      </c>
      <c r="H1085" s="24" t="str">
        <f t="shared" ref="H1085:H1093" si="294">IF($B1085="N/A","N/A",IF(G1085&gt;10,"No",IF(G1085&lt;-10,"No","Yes")))</f>
        <v>N/A</v>
      </c>
      <c r="I1085" s="25">
        <v>-4.76</v>
      </c>
      <c r="J1085" s="25">
        <v>-4.91</v>
      </c>
      <c r="K1085" s="26" t="s">
        <v>1191</v>
      </c>
      <c r="L1085" s="27" t="str">
        <f t="shared" ref="L1085:L1093" si="295">IF(J1085="Div by 0", "N/A", IF(K1085="N/A","N/A", IF(J1085&gt;VALUE(MID(K1085,1,2)), "No", IF(J1085&lt;-1*VALUE(MID(K1085,1,2)), "No", "Yes"))))</f>
        <v>Yes</v>
      </c>
    </row>
    <row r="1086" spans="1:12" x14ac:dyDescent="0.25">
      <c r="A1086" s="37" t="s">
        <v>136</v>
      </c>
      <c r="B1086" s="22" t="s">
        <v>49</v>
      </c>
      <c r="C1086" s="23">
        <v>81</v>
      </c>
      <c r="D1086" s="24" t="str">
        <f t="shared" si="292"/>
        <v>N/A</v>
      </c>
      <c r="E1086" s="23">
        <v>71</v>
      </c>
      <c r="F1086" s="24" t="str">
        <f t="shared" si="293"/>
        <v>N/A</v>
      </c>
      <c r="G1086" s="23">
        <v>65</v>
      </c>
      <c r="H1086" s="24" t="str">
        <f t="shared" si="294"/>
        <v>N/A</v>
      </c>
      <c r="I1086" s="25">
        <v>-12.3</v>
      </c>
      <c r="J1086" s="25">
        <v>-8.4499999999999993</v>
      </c>
      <c r="K1086" s="26" t="s">
        <v>1191</v>
      </c>
      <c r="L1086" s="27" t="str">
        <f t="shared" si="295"/>
        <v>Yes</v>
      </c>
    </row>
    <row r="1087" spans="1:12" x14ac:dyDescent="0.25">
      <c r="A1087" s="37" t="s">
        <v>409</v>
      </c>
      <c r="B1087" s="22" t="s">
        <v>49</v>
      </c>
      <c r="C1087" s="28">
        <v>4157.0740741</v>
      </c>
      <c r="D1087" s="24" t="str">
        <f t="shared" si="292"/>
        <v>N/A</v>
      </c>
      <c r="E1087" s="28">
        <v>4516.7042253999998</v>
      </c>
      <c r="F1087" s="24" t="str">
        <f t="shared" si="293"/>
        <v>N/A</v>
      </c>
      <c r="G1087" s="28">
        <v>4691.3384615000004</v>
      </c>
      <c r="H1087" s="24" t="str">
        <f t="shared" si="294"/>
        <v>N/A</v>
      </c>
      <c r="I1087" s="25">
        <v>8.6509999999999998</v>
      </c>
      <c r="J1087" s="25">
        <v>3.8660000000000001</v>
      </c>
      <c r="K1087" s="26" t="s">
        <v>1191</v>
      </c>
      <c r="L1087" s="27" t="str">
        <f t="shared" si="295"/>
        <v>Yes</v>
      </c>
    </row>
    <row r="1088" spans="1:12" x14ac:dyDescent="0.25">
      <c r="A1088" s="37" t="s">
        <v>410</v>
      </c>
      <c r="B1088" s="22" t="s">
        <v>49</v>
      </c>
      <c r="C1088" s="28">
        <v>19835508</v>
      </c>
      <c r="D1088" s="24" t="str">
        <f t="shared" si="292"/>
        <v>N/A</v>
      </c>
      <c r="E1088" s="28">
        <v>23387428</v>
      </c>
      <c r="F1088" s="24" t="str">
        <f t="shared" si="293"/>
        <v>N/A</v>
      </c>
      <c r="G1088" s="28">
        <v>27199923</v>
      </c>
      <c r="H1088" s="24" t="str">
        <f t="shared" si="294"/>
        <v>N/A</v>
      </c>
      <c r="I1088" s="25">
        <v>17.91</v>
      </c>
      <c r="J1088" s="25">
        <v>16.3</v>
      </c>
      <c r="K1088" s="26" t="s">
        <v>1191</v>
      </c>
      <c r="L1088" s="27" t="str">
        <f t="shared" si="295"/>
        <v>Yes</v>
      </c>
    </row>
    <row r="1089" spans="1:12" x14ac:dyDescent="0.25">
      <c r="A1089" s="37" t="s">
        <v>411</v>
      </c>
      <c r="B1089" s="22" t="s">
        <v>49</v>
      </c>
      <c r="C1089" s="23">
        <v>19839</v>
      </c>
      <c r="D1089" s="24" t="str">
        <f t="shared" si="292"/>
        <v>N/A</v>
      </c>
      <c r="E1089" s="23">
        <v>20506</v>
      </c>
      <c r="F1089" s="24" t="str">
        <f t="shared" si="293"/>
        <v>N/A</v>
      </c>
      <c r="G1089" s="23">
        <v>22425</v>
      </c>
      <c r="H1089" s="24" t="str">
        <f t="shared" si="294"/>
        <v>N/A</v>
      </c>
      <c r="I1089" s="25">
        <v>3.3620000000000001</v>
      </c>
      <c r="J1089" s="25">
        <v>9.3580000000000005</v>
      </c>
      <c r="K1089" s="26" t="s">
        <v>1191</v>
      </c>
      <c r="L1089" s="27" t="str">
        <f t="shared" si="295"/>
        <v>Yes</v>
      </c>
    </row>
    <row r="1090" spans="1:12" x14ac:dyDescent="0.25">
      <c r="A1090" s="37" t="s">
        <v>412</v>
      </c>
      <c r="B1090" s="22" t="s">
        <v>49</v>
      </c>
      <c r="C1090" s="28">
        <v>999.82398306000005</v>
      </c>
      <c r="D1090" s="24" t="str">
        <f t="shared" si="292"/>
        <v>N/A</v>
      </c>
      <c r="E1090" s="28">
        <v>1140.5163367</v>
      </c>
      <c r="F1090" s="24" t="str">
        <f t="shared" si="293"/>
        <v>N/A</v>
      </c>
      <c r="G1090" s="28">
        <v>1212.9285619</v>
      </c>
      <c r="H1090" s="24" t="str">
        <f t="shared" si="294"/>
        <v>N/A</v>
      </c>
      <c r="I1090" s="25">
        <v>14.07</v>
      </c>
      <c r="J1090" s="25">
        <v>6.3490000000000002</v>
      </c>
      <c r="K1090" s="26" t="s">
        <v>1191</v>
      </c>
      <c r="L1090" s="27" t="str">
        <f t="shared" si="295"/>
        <v>Yes</v>
      </c>
    </row>
    <row r="1091" spans="1:12" x14ac:dyDescent="0.25">
      <c r="A1091" s="37" t="s">
        <v>413</v>
      </c>
      <c r="B1091" s="22" t="s">
        <v>49</v>
      </c>
      <c r="C1091" s="28">
        <v>4512939</v>
      </c>
      <c r="D1091" s="24" t="str">
        <f t="shared" si="292"/>
        <v>N/A</v>
      </c>
      <c r="E1091" s="28">
        <v>4906261</v>
      </c>
      <c r="F1091" s="24" t="str">
        <f t="shared" si="293"/>
        <v>N/A</v>
      </c>
      <c r="G1091" s="28">
        <v>5996414</v>
      </c>
      <c r="H1091" s="24" t="str">
        <f t="shared" si="294"/>
        <v>N/A</v>
      </c>
      <c r="I1091" s="25">
        <v>8.7149999999999999</v>
      </c>
      <c r="J1091" s="25">
        <v>22.22</v>
      </c>
      <c r="K1091" s="26" t="s">
        <v>1191</v>
      </c>
      <c r="L1091" s="27" t="str">
        <f t="shared" si="295"/>
        <v>Yes</v>
      </c>
    </row>
    <row r="1092" spans="1:12" x14ac:dyDescent="0.25">
      <c r="A1092" s="37" t="s">
        <v>137</v>
      </c>
      <c r="B1092" s="22" t="s">
        <v>49</v>
      </c>
      <c r="C1092" s="23">
        <v>623</v>
      </c>
      <c r="D1092" s="24" t="str">
        <f t="shared" si="292"/>
        <v>N/A</v>
      </c>
      <c r="E1092" s="23">
        <v>655</v>
      </c>
      <c r="F1092" s="24" t="str">
        <f t="shared" si="293"/>
        <v>N/A</v>
      </c>
      <c r="G1092" s="23">
        <v>740</v>
      </c>
      <c r="H1092" s="24" t="str">
        <f t="shared" si="294"/>
        <v>N/A</v>
      </c>
      <c r="I1092" s="25">
        <v>5.1360000000000001</v>
      </c>
      <c r="J1092" s="25">
        <v>12.98</v>
      </c>
      <c r="K1092" s="26" t="s">
        <v>1191</v>
      </c>
      <c r="L1092" s="27" t="str">
        <f t="shared" si="295"/>
        <v>Yes</v>
      </c>
    </row>
    <row r="1093" spans="1:12" x14ac:dyDescent="0.25">
      <c r="A1093" s="37" t="s">
        <v>414</v>
      </c>
      <c r="B1093" s="22" t="s">
        <v>49</v>
      </c>
      <c r="C1093" s="28">
        <v>7243.8828249999997</v>
      </c>
      <c r="D1093" s="24" t="str">
        <f t="shared" si="292"/>
        <v>N/A</v>
      </c>
      <c r="E1093" s="28">
        <v>7490.4748092</v>
      </c>
      <c r="F1093" s="24" t="str">
        <f t="shared" si="293"/>
        <v>N/A</v>
      </c>
      <c r="G1093" s="28">
        <v>8103.2621621999997</v>
      </c>
      <c r="H1093" s="24" t="str">
        <f t="shared" si="294"/>
        <v>N/A</v>
      </c>
      <c r="I1093" s="25">
        <v>3.4039999999999999</v>
      </c>
      <c r="J1093" s="25">
        <v>8.1809999999999992</v>
      </c>
      <c r="K1093" s="26" t="s">
        <v>1191</v>
      </c>
      <c r="L1093" s="27" t="str">
        <f t="shared" si="295"/>
        <v>Yes</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527.59167115000002</v>
      </c>
      <c r="D1095" s="24" t="str">
        <f t="shared" ref="D1095:D1106" si="296">IF($B1095="N/A","N/A",IF(C1095&gt;10,"No",IF(C1095&lt;-10,"No","Yes")))</f>
        <v>N/A</v>
      </c>
      <c r="E1095" s="28">
        <v>429.36629417</v>
      </c>
      <c r="F1095" s="24" t="str">
        <f t="shared" ref="F1095:F1106" si="297">IF($B1095="N/A","N/A",IF(E1095&gt;10,"No",IF(E1095&lt;-10,"No","Yes")))</f>
        <v>N/A</v>
      </c>
      <c r="G1095" s="28">
        <v>335.74283729000001</v>
      </c>
      <c r="H1095" s="24" t="str">
        <f t="shared" ref="H1095:H1106" si="298">IF($B1095="N/A","N/A",IF(G1095&gt;10,"No",IF(G1095&lt;-10,"No","Yes")))</f>
        <v>N/A</v>
      </c>
      <c r="I1095" s="25">
        <v>-18.600000000000001</v>
      </c>
      <c r="J1095" s="25">
        <v>-21.8</v>
      </c>
      <c r="K1095" s="26" t="s">
        <v>1191</v>
      </c>
      <c r="L1095" s="27" t="str">
        <f t="shared" ref="L1095:L1106" si="299">IF(J1095="Div by 0", "N/A", IF(K1095="N/A","N/A", IF(J1095&gt;VALUE(MID(K1095,1,2)), "No", IF(J1095&lt;-1*VALUE(MID(K1095,1,2)), "No", "Yes"))))</f>
        <v>Yes</v>
      </c>
    </row>
    <row r="1096" spans="1:12" x14ac:dyDescent="0.25">
      <c r="A1096" s="39" t="s">
        <v>523</v>
      </c>
      <c r="B1096" s="22" t="s">
        <v>49</v>
      </c>
      <c r="C1096" s="28">
        <v>425.40829223999998</v>
      </c>
      <c r="D1096" s="24" t="str">
        <f t="shared" si="296"/>
        <v>N/A</v>
      </c>
      <c r="E1096" s="28">
        <v>297.12316593999998</v>
      </c>
      <c r="F1096" s="24" t="str">
        <f t="shared" si="297"/>
        <v>N/A</v>
      </c>
      <c r="G1096" s="28">
        <v>222.28448</v>
      </c>
      <c r="H1096" s="24" t="str">
        <f t="shared" si="298"/>
        <v>N/A</v>
      </c>
      <c r="I1096" s="25">
        <v>-30.2</v>
      </c>
      <c r="J1096" s="25">
        <v>-25.2</v>
      </c>
      <c r="K1096" s="26" t="s">
        <v>1191</v>
      </c>
      <c r="L1096" s="27" t="str">
        <f t="shared" si="299"/>
        <v>Yes</v>
      </c>
    </row>
    <row r="1097" spans="1:12" x14ac:dyDescent="0.25">
      <c r="A1097" s="39" t="s">
        <v>526</v>
      </c>
      <c r="B1097" s="22" t="s">
        <v>49</v>
      </c>
      <c r="C1097" s="28">
        <v>606.80985779000002</v>
      </c>
      <c r="D1097" s="24" t="str">
        <f t="shared" si="296"/>
        <v>N/A</v>
      </c>
      <c r="E1097" s="28">
        <v>522.84364334999998</v>
      </c>
      <c r="F1097" s="24" t="str">
        <f t="shared" si="297"/>
        <v>N/A</v>
      </c>
      <c r="G1097" s="28">
        <v>411.99066434000002</v>
      </c>
      <c r="H1097" s="24" t="str">
        <f t="shared" si="298"/>
        <v>N/A</v>
      </c>
      <c r="I1097" s="25">
        <v>-13.8</v>
      </c>
      <c r="J1097" s="25">
        <v>-21.2</v>
      </c>
      <c r="K1097" s="26" t="s">
        <v>1191</v>
      </c>
      <c r="L1097" s="27" t="str">
        <f t="shared" si="299"/>
        <v>Yes</v>
      </c>
    </row>
    <row r="1098" spans="1:12" x14ac:dyDescent="0.25">
      <c r="A1098" s="37" t="s">
        <v>567</v>
      </c>
      <c r="B1098" s="22" t="s">
        <v>49</v>
      </c>
      <c r="C1098" s="28">
        <v>8974.5232596999995</v>
      </c>
      <c r="D1098" s="24" t="str">
        <f t="shared" si="296"/>
        <v>N/A</v>
      </c>
      <c r="E1098" s="28">
        <v>8958.3091043000004</v>
      </c>
      <c r="F1098" s="24" t="str">
        <f t="shared" si="297"/>
        <v>N/A</v>
      </c>
      <c r="G1098" s="28">
        <v>9079.0601268999999</v>
      </c>
      <c r="H1098" s="24" t="str">
        <f t="shared" si="298"/>
        <v>N/A</v>
      </c>
      <c r="I1098" s="25">
        <v>-0.18099999999999999</v>
      </c>
      <c r="J1098" s="25">
        <v>1.3480000000000001</v>
      </c>
      <c r="K1098" s="26" t="s">
        <v>1191</v>
      </c>
      <c r="L1098" s="27" t="str">
        <f t="shared" si="299"/>
        <v>Yes</v>
      </c>
    </row>
    <row r="1099" spans="1:12" x14ac:dyDescent="0.25">
      <c r="A1099" s="39" t="s">
        <v>523</v>
      </c>
      <c r="B1099" s="22" t="s">
        <v>49</v>
      </c>
      <c r="C1099" s="28">
        <v>14446.842060999999</v>
      </c>
      <c r="D1099" s="24" t="str">
        <f t="shared" si="296"/>
        <v>N/A</v>
      </c>
      <c r="E1099" s="28">
        <v>14943.316672000001</v>
      </c>
      <c r="F1099" s="24" t="str">
        <f t="shared" si="297"/>
        <v>N/A</v>
      </c>
      <c r="G1099" s="28">
        <v>15581.133973</v>
      </c>
      <c r="H1099" s="24" t="str">
        <f t="shared" si="298"/>
        <v>N/A</v>
      </c>
      <c r="I1099" s="25">
        <v>3.4369999999999998</v>
      </c>
      <c r="J1099" s="25">
        <v>4.2679999999999998</v>
      </c>
      <c r="K1099" s="26" t="s">
        <v>1191</v>
      </c>
      <c r="L1099" s="27" t="str">
        <f t="shared" si="299"/>
        <v>Yes</v>
      </c>
    </row>
    <row r="1100" spans="1:12" x14ac:dyDescent="0.25">
      <c r="A1100" s="39" t="s">
        <v>526</v>
      </c>
      <c r="B1100" s="22" t="s">
        <v>49</v>
      </c>
      <c r="C1100" s="28">
        <v>4330.2690991999998</v>
      </c>
      <c r="D1100" s="24" t="str">
        <f t="shared" si="296"/>
        <v>N/A</v>
      </c>
      <c r="E1100" s="28">
        <v>4314.9711033000003</v>
      </c>
      <c r="F1100" s="24" t="str">
        <f t="shared" si="297"/>
        <v>N/A</v>
      </c>
      <c r="G1100" s="28">
        <v>4269.8398482000002</v>
      </c>
      <c r="H1100" s="24" t="str">
        <f t="shared" si="298"/>
        <v>N/A</v>
      </c>
      <c r="I1100" s="25">
        <v>-0.35299999999999998</v>
      </c>
      <c r="J1100" s="25">
        <v>-1.05</v>
      </c>
      <c r="K1100" s="26" t="s">
        <v>1191</v>
      </c>
      <c r="L1100" s="27" t="str">
        <f t="shared" si="299"/>
        <v>Yes</v>
      </c>
    </row>
    <row r="1101" spans="1:12" x14ac:dyDescent="0.25">
      <c r="A1101" s="37" t="s">
        <v>220</v>
      </c>
      <c r="B1101" s="22" t="s">
        <v>49</v>
      </c>
      <c r="C1101" s="28">
        <v>190.65083597</v>
      </c>
      <c r="D1101" s="24" t="str">
        <f t="shared" si="296"/>
        <v>N/A</v>
      </c>
      <c r="E1101" s="28">
        <v>191.69896194</v>
      </c>
      <c r="F1101" s="24" t="str">
        <f t="shared" si="297"/>
        <v>N/A</v>
      </c>
      <c r="G1101" s="28">
        <v>158.91908272000001</v>
      </c>
      <c r="H1101" s="24" t="str">
        <f t="shared" si="298"/>
        <v>N/A</v>
      </c>
      <c r="I1101" s="25">
        <v>0.54979999999999996</v>
      </c>
      <c r="J1101" s="25">
        <v>-17.100000000000001</v>
      </c>
      <c r="K1101" s="26" t="s">
        <v>1191</v>
      </c>
      <c r="L1101" s="27" t="str">
        <f t="shared" si="299"/>
        <v>Yes</v>
      </c>
    </row>
    <row r="1102" spans="1:12" x14ac:dyDescent="0.25">
      <c r="A1102" s="39" t="s">
        <v>523</v>
      </c>
      <c r="B1102" s="22" t="s">
        <v>49</v>
      </c>
      <c r="C1102" s="28">
        <v>51.646898466000003</v>
      </c>
      <c r="D1102" s="24" t="str">
        <f t="shared" si="296"/>
        <v>N/A</v>
      </c>
      <c r="E1102" s="28">
        <v>46.671238891999998</v>
      </c>
      <c r="F1102" s="24" t="str">
        <f t="shared" si="297"/>
        <v>N/A</v>
      </c>
      <c r="G1102" s="28">
        <v>36.565280000000001</v>
      </c>
      <c r="H1102" s="24" t="str">
        <f t="shared" si="298"/>
        <v>N/A</v>
      </c>
      <c r="I1102" s="25">
        <v>-9.6300000000000008</v>
      </c>
      <c r="J1102" s="25">
        <v>-21.7</v>
      </c>
      <c r="K1102" s="26" t="s">
        <v>1191</v>
      </c>
      <c r="L1102" s="27" t="str">
        <f t="shared" si="299"/>
        <v>Yes</v>
      </c>
    </row>
    <row r="1103" spans="1:12" x14ac:dyDescent="0.25">
      <c r="A1103" s="39" t="s">
        <v>526</v>
      </c>
      <c r="B1103" s="22" t="s">
        <v>49</v>
      </c>
      <c r="C1103" s="28">
        <v>298.98304683999999</v>
      </c>
      <c r="D1103" s="24" t="str">
        <f t="shared" si="296"/>
        <v>N/A</v>
      </c>
      <c r="E1103" s="28">
        <v>293.88647743000001</v>
      </c>
      <c r="F1103" s="24" t="str">
        <f t="shared" si="297"/>
        <v>N/A</v>
      </c>
      <c r="G1103" s="28">
        <v>238.20761307999999</v>
      </c>
      <c r="H1103" s="24" t="str">
        <f t="shared" si="298"/>
        <v>N/A</v>
      </c>
      <c r="I1103" s="25">
        <v>-1.7</v>
      </c>
      <c r="J1103" s="25">
        <v>-18.899999999999999</v>
      </c>
      <c r="K1103" s="26" t="s">
        <v>1191</v>
      </c>
      <c r="L1103" s="27" t="str">
        <f t="shared" si="299"/>
        <v>Yes</v>
      </c>
    </row>
    <row r="1104" spans="1:12" x14ac:dyDescent="0.25">
      <c r="A1104" s="37" t="s">
        <v>627</v>
      </c>
      <c r="B1104" s="22" t="s">
        <v>49</v>
      </c>
      <c r="C1104" s="28">
        <v>2883.2596272000001</v>
      </c>
      <c r="D1104" s="24" t="str">
        <f t="shared" si="296"/>
        <v>N/A</v>
      </c>
      <c r="E1104" s="28">
        <v>3069.4868569</v>
      </c>
      <c r="F1104" s="24" t="str">
        <f t="shared" si="297"/>
        <v>N/A</v>
      </c>
      <c r="G1104" s="28">
        <v>3395.0982331</v>
      </c>
      <c r="H1104" s="24" t="str">
        <f t="shared" si="298"/>
        <v>N/A</v>
      </c>
      <c r="I1104" s="25">
        <v>6.4589999999999996</v>
      </c>
      <c r="J1104" s="25">
        <v>10.61</v>
      </c>
      <c r="K1104" s="26" t="s">
        <v>1191</v>
      </c>
      <c r="L1104" s="27" t="str">
        <f t="shared" si="299"/>
        <v>Yes</v>
      </c>
    </row>
    <row r="1105" spans="1:12" x14ac:dyDescent="0.25">
      <c r="A1105" s="39" t="s">
        <v>523</v>
      </c>
      <c r="B1105" s="22" t="s">
        <v>49</v>
      </c>
      <c r="C1105" s="28">
        <v>2685.7133156999998</v>
      </c>
      <c r="D1105" s="24" t="str">
        <f t="shared" si="296"/>
        <v>N/A</v>
      </c>
      <c r="E1105" s="28">
        <v>2950.8796238999998</v>
      </c>
      <c r="F1105" s="24" t="str">
        <f t="shared" si="297"/>
        <v>N/A</v>
      </c>
      <c r="G1105" s="28">
        <v>3404.9653867000002</v>
      </c>
      <c r="H1105" s="24" t="str">
        <f t="shared" si="298"/>
        <v>N/A</v>
      </c>
      <c r="I1105" s="25">
        <v>9.8729999999999993</v>
      </c>
      <c r="J1105" s="25">
        <v>15.39</v>
      </c>
      <c r="K1105" s="26" t="s">
        <v>1191</v>
      </c>
      <c r="L1105" s="27" t="str">
        <f t="shared" si="299"/>
        <v>Yes</v>
      </c>
    </row>
    <row r="1106" spans="1:12" x14ac:dyDescent="0.25">
      <c r="A1106" s="39" t="s">
        <v>526</v>
      </c>
      <c r="B1106" s="22" t="s">
        <v>49</v>
      </c>
      <c r="C1106" s="28">
        <v>3053.8708074000001</v>
      </c>
      <c r="D1106" s="24" t="str">
        <f t="shared" si="296"/>
        <v>N/A</v>
      </c>
      <c r="E1106" s="28">
        <v>3164.2733942</v>
      </c>
      <c r="F1106" s="24" t="str">
        <f t="shared" si="297"/>
        <v>N/A</v>
      </c>
      <c r="G1106" s="28">
        <v>3387.8486819999998</v>
      </c>
      <c r="H1106" s="24" t="str">
        <f t="shared" si="298"/>
        <v>N/A</v>
      </c>
      <c r="I1106" s="25">
        <v>3.6150000000000002</v>
      </c>
      <c r="J1106" s="25">
        <v>7.0659999999999998</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26.264834121</v>
      </c>
      <c r="D1108" s="24" t="str">
        <f t="shared" ref="D1108:D1125" si="300">IF($B1108="N/A","N/A",IF(C1108&gt;10,"No",IF(C1108&lt;-10,"No","Yes")))</f>
        <v>N/A</v>
      </c>
      <c r="E1108" s="29">
        <v>18.487719099</v>
      </c>
      <c r="F1108" s="24" t="str">
        <f t="shared" ref="F1108:F1125" si="301">IF($B1108="N/A","N/A",IF(E1108&gt;10,"No",IF(E1108&lt;-10,"No","Yes")))</f>
        <v>N/A</v>
      </c>
      <c r="G1108" s="29">
        <v>14.742370216999999</v>
      </c>
      <c r="H1108" s="24" t="str">
        <f t="shared" ref="H1108:H1125" si="302">IF($B1108="N/A","N/A",IF(G1108&gt;10,"No",IF(G1108&lt;-10,"No","Yes")))</f>
        <v>N/A</v>
      </c>
      <c r="I1108" s="25">
        <v>-29.6</v>
      </c>
      <c r="J1108" s="25">
        <v>-20.3</v>
      </c>
      <c r="K1108" s="26" t="s">
        <v>1191</v>
      </c>
      <c r="L1108" s="27" t="str">
        <f t="shared" ref="L1108:L1125" si="303">IF(J1108="Div by 0", "N/A", IF(K1108="N/A","N/A", IF(J1108&gt;VALUE(MID(K1108,1,2)), "No", IF(J1108&lt;-1*VALUE(MID(K1108,1,2)), "No", "Yes"))))</f>
        <v>Yes</v>
      </c>
    </row>
    <row r="1109" spans="1:12" x14ac:dyDescent="0.25">
      <c r="A1109" s="39" t="s">
        <v>523</v>
      </c>
      <c r="B1109" s="22" t="s">
        <v>49</v>
      </c>
      <c r="C1109" s="29">
        <v>30.162821244</v>
      </c>
      <c r="D1109" s="24" t="str">
        <f t="shared" si="300"/>
        <v>N/A</v>
      </c>
      <c r="E1109" s="29">
        <v>21.631535441</v>
      </c>
      <c r="F1109" s="24" t="str">
        <f t="shared" si="301"/>
        <v>N/A</v>
      </c>
      <c r="G1109" s="29">
        <v>17.338666666999998</v>
      </c>
      <c r="H1109" s="24" t="str">
        <f t="shared" si="302"/>
        <v>N/A</v>
      </c>
      <c r="I1109" s="25">
        <v>-28.3</v>
      </c>
      <c r="J1109" s="25">
        <v>-19.8</v>
      </c>
      <c r="K1109" s="26" t="s">
        <v>1191</v>
      </c>
      <c r="L1109" s="27" t="str">
        <f t="shared" si="303"/>
        <v>Yes</v>
      </c>
    </row>
    <row r="1110" spans="1:12" x14ac:dyDescent="0.25">
      <c r="A1110" s="39" t="s">
        <v>526</v>
      </c>
      <c r="B1110" s="22" t="s">
        <v>49</v>
      </c>
      <c r="C1110" s="29">
        <v>22.884619522000001</v>
      </c>
      <c r="D1110" s="24" t="str">
        <f t="shared" si="300"/>
        <v>N/A</v>
      </c>
      <c r="E1110" s="29">
        <v>15.921770584000001</v>
      </c>
      <c r="F1110" s="24" t="str">
        <f t="shared" si="301"/>
        <v>N/A</v>
      </c>
      <c r="G1110" s="29">
        <v>12.686462285999999</v>
      </c>
      <c r="H1110" s="24" t="str">
        <f t="shared" si="302"/>
        <v>N/A</v>
      </c>
      <c r="I1110" s="25">
        <v>-30.4</v>
      </c>
      <c r="J1110" s="25">
        <v>-20.3</v>
      </c>
      <c r="K1110" s="26" t="s">
        <v>1191</v>
      </c>
      <c r="L1110" s="27" t="str">
        <f t="shared" si="303"/>
        <v>Yes</v>
      </c>
    </row>
    <row r="1111" spans="1:12" x14ac:dyDescent="0.25">
      <c r="A1111" s="37" t="s">
        <v>431</v>
      </c>
      <c r="B1111" s="22" t="s">
        <v>49</v>
      </c>
      <c r="C1111" s="29">
        <v>23.873064554999999</v>
      </c>
      <c r="D1111" s="24" t="str">
        <f t="shared" si="300"/>
        <v>N/A</v>
      </c>
      <c r="E1111" s="29">
        <v>21.949061206</v>
      </c>
      <c r="F1111" s="24" t="str">
        <f t="shared" si="301"/>
        <v>N/A</v>
      </c>
      <c r="G1111" s="29">
        <v>21.529715998</v>
      </c>
      <c r="H1111" s="24" t="str">
        <f t="shared" si="302"/>
        <v>N/A</v>
      </c>
      <c r="I1111" s="25">
        <v>-8.06</v>
      </c>
      <c r="J1111" s="25">
        <v>-1.91</v>
      </c>
      <c r="K1111" s="26" t="s">
        <v>1191</v>
      </c>
      <c r="L1111" s="27" t="str">
        <f t="shared" si="303"/>
        <v>Yes</v>
      </c>
    </row>
    <row r="1112" spans="1:12" x14ac:dyDescent="0.25">
      <c r="A1112" s="39" t="s">
        <v>523</v>
      </c>
      <c r="B1112" s="22" t="s">
        <v>49</v>
      </c>
      <c r="C1112" s="29">
        <v>40.876310375999999</v>
      </c>
      <c r="D1112" s="24" t="str">
        <f t="shared" si="300"/>
        <v>N/A</v>
      </c>
      <c r="E1112" s="29">
        <v>40.651477577999998</v>
      </c>
      <c r="F1112" s="24" t="str">
        <f t="shared" si="301"/>
        <v>N/A</v>
      </c>
      <c r="G1112" s="29">
        <v>40.810666667</v>
      </c>
      <c r="H1112" s="24" t="str">
        <f t="shared" si="302"/>
        <v>N/A</v>
      </c>
      <c r="I1112" s="25">
        <v>-0.55000000000000004</v>
      </c>
      <c r="J1112" s="25">
        <v>0.3916</v>
      </c>
      <c r="K1112" s="26" t="s">
        <v>1191</v>
      </c>
      <c r="L1112" s="27" t="str">
        <f t="shared" si="303"/>
        <v>Yes</v>
      </c>
    </row>
    <row r="1113" spans="1:12" x14ac:dyDescent="0.25">
      <c r="A1113" s="39" t="s">
        <v>526</v>
      </c>
      <c r="B1113" s="22" t="s">
        <v>49</v>
      </c>
      <c r="C1113" s="29">
        <v>9.3909339299999992</v>
      </c>
      <c r="D1113" s="24" t="str">
        <f t="shared" si="300"/>
        <v>N/A</v>
      </c>
      <c r="E1113" s="29">
        <v>7.3774344512000001</v>
      </c>
      <c r="F1113" s="24" t="str">
        <f t="shared" si="301"/>
        <v>N/A</v>
      </c>
      <c r="G1113" s="29">
        <v>7.2175711216999998</v>
      </c>
      <c r="H1113" s="24" t="str">
        <f t="shared" si="302"/>
        <v>N/A</v>
      </c>
      <c r="I1113" s="25">
        <v>-21.4</v>
      </c>
      <c r="J1113" s="25">
        <v>-2.17</v>
      </c>
      <c r="K1113" s="26" t="s">
        <v>1191</v>
      </c>
      <c r="L1113" s="27" t="str">
        <f t="shared" si="303"/>
        <v>Yes</v>
      </c>
    </row>
    <row r="1114" spans="1:12" x14ac:dyDescent="0.25">
      <c r="A1114" s="37" t="s">
        <v>432</v>
      </c>
      <c r="B1114" s="22" t="s">
        <v>49</v>
      </c>
      <c r="C1114" s="29">
        <v>36.003570488999998</v>
      </c>
      <c r="D1114" s="24" t="str">
        <f t="shared" si="300"/>
        <v>N/A</v>
      </c>
      <c r="E1114" s="29">
        <v>35.387146180000002</v>
      </c>
      <c r="F1114" s="24" t="str">
        <f t="shared" si="301"/>
        <v>N/A</v>
      </c>
      <c r="G1114" s="29">
        <v>35.424522390999996</v>
      </c>
      <c r="H1114" s="24" t="str">
        <f t="shared" si="302"/>
        <v>N/A</v>
      </c>
      <c r="I1114" s="25">
        <v>-1.71</v>
      </c>
      <c r="J1114" s="25">
        <v>0.1056</v>
      </c>
      <c r="K1114" s="26" t="s">
        <v>1191</v>
      </c>
      <c r="L1114" s="27" t="str">
        <f t="shared" si="303"/>
        <v>Yes</v>
      </c>
    </row>
    <row r="1115" spans="1:12" x14ac:dyDescent="0.25">
      <c r="A1115" s="39" t="s">
        <v>523</v>
      </c>
      <c r="B1115" s="22" t="s">
        <v>49</v>
      </c>
      <c r="C1115" s="29">
        <v>31.592773413</v>
      </c>
      <c r="D1115" s="24" t="str">
        <f t="shared" si="300"/>
        <v>N/A</v>
      </c>
      <c r="E1115" s="29">
        <v>30.734655921000002</v>
      </c>
      <c r="F1115" s="24" t="str">
        <f t="shared" si="301"/>
        <v>N/A</v>
      </c>
      <c r="G1115" s="29">
        <v>30.458666666999999</v>
      </c>
      <c r="H1115" s="24" t="str">
        <f t="shared" si="302"/>
        <v>N/A</v>
      </c>
      <c r="I1115" s="25">
        <v>-2.72</v>
      </c>
      <c r="J1115" s="25">
        <v>-0.89800000000000002</v>
      </c>
      <c r="K1115" s="26" t="s">
        <v>1191</v>
      </c>
      <c r="L1115" s="27" t="str">
        <f t="shared" si="303"/>
        <v>Yes</v>
      </c>
    </row>
    <row r="1116" spans="1:12" x14ac:dyDescent="0.25">
      <c r="A1116" s="39" t="s">
        <v>526</v>
      </c>
      <c r="B1116" s="22" t="s">
        <v>49</v>
      </c>
      <c r="C1116" s="29">
        <v>39.310686087000001</v>
      </c>
      <c r="D1116" s="24" t="str">
        <f t="shared" si="300"/>
        <v>N/A</v>
      </c>
      <c r="E1116" s="29">
        <v>38.626284920000003</v>
      </c>
      <c r="F1116" s="24" t="str">
        <f t="shared" si="301"/>
        <v>N/A</v>
      </c>
      <c r="G1116" s="29">
        <v>38.703848702000002</v>
      </c>
      <c r="H1116" s="24" t="str">
        <f t="shared" si="302"/>
        <v>N/A</v>
      </c>
      <c r="I1116" s="25">
        <v>-1.74</v>
      </c>
      <c r="J1116" s="25">
        <v>0.20080000000000001</v>
      </c>
      <c r="K1116" s="26" t="s">
        <v>1191</v>
      </c>
      <c r="L1116" s="27" t="str">
        <f t="shared" si="303"/>
        <v>Yes</v>
      </c>
    </row>
    <row r="1117" spans="1:12" x14ac:dyDescent="0.25">
      <c r="A1117" s="37" t="s">
        <v>628</v>
      </c>
      <c r="B1117" s="22" t="s">
        <v>49</v>
      </c>
      <c r="C1117" s="29">
        <v>92.038497191000005</v>
      </c>
      <c r="D1117" s="24" t="str">
        <f t="shared" si="300"/>
        <v>N/A</v>
      </c>
      <c r="E1117" s="29">
        <v>91.963242385000001</v>
      </c>
      <c r="F1117" s="24" t="str">
        <f t="shared" si="301"/>
        <v>N/A</v>
      </c>
      <c r="G1117" s="29">
        <v>92.379899977999997</v>
      </c>
      <c r="H1117" s="24" t="str">
        <f t="shared" si="302"/>
        <v>N/A</v>
      </c>
      <c r="I1117" s="25">
        <v>-8.2000000000000003E-2</v>
      </c>
      <c r="J1117" s="25">
        <v>0.4531</v>
      </c>
      <c r="K1117" s="26" t="s">
        <v>1191</v>
      </c>
      <c r="L1117" s="27" t="str">
        <f t="shared" si="303"/>
        <v>Yes</v>
      </c>
    </row>
    <row r="1118" spans="1:12" x14ac:dyDescent="0.25">
      <c r="A1118" s="39" t="s">
        <v>523</v>
      </c>
      <c r="B1118" s="22" t="s">
        <v>49</v>
      </c>
      <c r="C1118" s="29">
        <v>93.787018908999997</v>
      </c>
      <c r="D1118" s="24" t="str">
        <f t="shared" si="300"/>
        <v>N/A</v>
      </c>
      <c r="E1118" s="29">
        <v>93.441310188000003</v>
      </c>
      <c r="F1118" s="24" t="str">
        <f t="shared" si="301"/>
        <v>N/A</v>
      </c>
      <c r="G1118" s="29">
        <v>93.605333333000004</v>
      </c>
      <c r="H1118" s="24" t="str">
        <f t="shared" si="302"/>
        <v>N/A</v>
      </c>
      <c r="I1118" s="25">
        <v>-0.36899999999999999</v>
      </c>
      <c r="J1118" s="25">
        <v>0.17549999999999999</v>
      </c>
      <c r="K1118" s="26" t="s">
        <v>1191</v>
      </c>
      <c r="L1118" s="27" t="str">
        <f t="shared" si="303"/>
        <v>Yes</v>
      </c>
    </row>
    <row r="1119" spans="1:12" x14ac:dyDescent="0.25">
      <c r="A1119" s="39" t="s">
        <v>526</v>
      </c>
      <c r="B1119" s="22" t="s">
        <v>49</v>
      </c>
      <c r="C1119" s="29">
        <v>90.514403735000002</v>
      </c>
      <c r="D1119" s="24" t="str">
        <f t="shared" si="300"/>
        <v>N/A</v>
      </c>
      <c r="E1119" s="29">
        <v>90.766967077000004</v>
      </c>
      <c r="F1119" s="24" t="str">
        <f t="shared" si="301"/>
        <v>N/A</v>
      </c>
      <c r="G1119" s="29">
        <v>91.429259771999995</v>
      </c>
      <c r="H1119" s="24" t="str">
        <f t="shared" si="302"/>
        <v>N/A</v>
      </c>
      <c r="I1119" s="25">
        <v>0.27900000000000003</v>
      </c>
      <c r="J1119" s="25">
        <v>0.72970000000000002</v>
      </c>
      <c r="K1119" s="26" t="s">
        <v>1191</v>
      </c>
      <c r="L1119" s="27" t="str">
        <f t="shared" si="303"/>
        <v>Yes</v>
      </c>
    </row>
    <row r="1120" spans="1:12" x14ac:dyDescent="0.25">
      <c r="A1120" s="37" t="s">
        <v>433</v>
      </c>
      <c r="B1120" s="22" t="s">
        <v>49</v>
      </c>
      <c r="C1120" s="23">
        <v>0.65426343080000005</v>
      </c>
      <c r="D1120" s="24" t="str">
        <f t="shared" si="300"/>
        <v>N/A</v>
      </c>
      <c r="E1120" s="23">
        <v>0.9961340206</v>
      </c>
      <c r="F1120" s="24" t="str">
        <f t="shared" si="301"/>
        <v>N/A</v>
      </c>
      <c r="G1120" s="23">
        <v>0.92628081289999997</v>
      </c>
      <c r="H1120" s="24" t="str">
        <f t="shared" si="302"/>
        <v>N/A</v>
      </c>
      <c r="I1120" s="25">
        <v>52.25</v>
      </c>
      <c r="J1120" s="25">
        <v>-7.01</v>
      </c>
      <c r="K1120" s="26" t="s">
        <v>1191</v>
      </c>
      <c r="L1120" s="27" t="str">
        <f t="shared" si="303"/>
        <v>Yes</v>
      </c>
    </row>
    <row r="1121" spans="1:12" x14ac:dyDescent="0.25">
      <c r="A1121" s="39" t="s">
        <v>523</v>
      </c>
      <c r="B1121" s="22" t="s">
        <v>49</v>
      </c>
      <c r="C1121" s="23">
        <v>0.11050858600000001</v>
      </c>
      <c r="D1121" s="24" t="str">
        <f t="shared" si="300"/>
        <v>N/A</v>
      </c>
      <c r="E1121" s="23">
        <v>0.18867924529999999</v>
      </c>
      <c r="F1121" s="24" t="str">
        <f t="shared" si="301"/>
        <v>N/A</v>
      </c>
      <c r="G1121" s="23">
        <v>0.1227314672</v>
      </c>
      <c r="H1121" s="24" t="str">
        <f t="shared" si="302"/>
        <v>N/A</v>
      </c>
      <c r="I1121" s="25">
        <v>70.739999999999995</v>
      </c>
      <c r="J1121" s="25">
        <v>-35</v>
      </c>
      <c r="K1121" s="26" t="s">
        <v>1191</v>
      </c>
      <c r="L1121" s="27" t="str">
        <f t="shared" si="303"/>
        <v>No</v>
      </c>
    </row>
    <row r="1122" spans="1:12" x14ac:dyDescent="0.25">
      <c r="A1122" s="39" t="s">
        <v>526</v>
      </c>
      <c r="B1122" s="22" t="s">
        <v>49</v>
      </c>
      <c r="C1122" s="23">
        <v>1.2329604212</v>
      </c>
      <c r="D1122" s="24" t="str">
        <f t="shared" si="300"/>
        <v>N/A</v>
      </c>
      <c r="E1122" s="23">
        <v>1.8004107303000001</v>
      </c>
      <c r="F1122" s="24" t="str">
        <f t="shared" si="301"/>
        <v>N/A</v>
      </c>
      <c r="G1122" s="23">
        <v>1.6983699953</v>
      </c>
      <c r="H1122" s="24" t="str">
        <f t="shared" si="302"/>
        <v>N/A</v>
      </c>
      <c r="I1122" s="25">
        <v>46.02</v>
      </c>
      <c r="J1122" s="25">
        <v>-5.67</v>
      </c>
      <c r="K1122" s="26" t="s">
        <v>1191</v>
      </c>
      <c r="L1122" s="27" t="str">
        <f t="shared" si="303"/>
        <v>Yes</v>
      </c>
    </row>
    <row r="1123" spans="1:12" ht="12.75" customHeight="1" x14ac:dyDescent="0.25">
      <c r="A1123" s="37" t="s">
        <v>434</v>
      </c>
      <c r="B1123" s="22" t="s">
        <v>49</v>
      </c>
      <c r="C1123" s="23">
        <v>233.13767317</v>
      </c>
      <c r="D1123" s="24" t="str">
        <f t="shared" si="300"/>
        <v>N/A</v>
      </c>
      <c r="E1123" s="23">
        <v>248.91983253000001</v>
      </c>
      <c r="F1123" s="24" t="str">
        <f t="shared" si="301"/>
        <v>N/A</v>
      </c>
      <c r="G1123" s="23">
        <v>252.76681306</v>
      </c>
      <c r="H1123" s="24" t="str">
        <f t="shared" si="302"/>
        <v>N/A</v>
      </c>
      <c r="I1123" s="25">
        <v>6.7690000000000001</v>
      </c>
      <c r="J1123" s="25">
        <v>1.5449999999999999</v>
      </c>
      <c r="K1123" s="26" t="s">
        <v>1191</v>
      </c>
      <c r="L1123" s="27" t="str">
        <f t="shared" si="303"/>
        <v>Yes</v>
      </c>
    </row>
    <row r="1124" spans="1:12" x14ac:dyDescent="0.25">
      <c r="A1124" s="39" t="s">
        <v>523</v>
      </c>
      <c r="B1124" s="22" t="s">
        <v>49</v>
      </c>
      <c r="C1124" s="23">
        <v>234.15114586999999</v>
      </c>
      <c r="D1124" s="24" t="str">
        <f t="shared" si="300"/>
        <v>N/A</v>
      </c>
      <c r="E1124" s="23">
        <v>242.54572028000001</v>
      </c>
      <c r="F1124" s="24" t="str">
        <f t="shared" si="301"/>
        <v>N/A</v>
      </c>
      <c r="G1124" s="23">
        <v>246.28293257000001</v>
      </c>
      <c r="H1124" s="24" t="str">
        <f t="shared" si="302"/>
        <v>N/A</v>
      </c>
      <c r="I1124" s="25">
        <v>3.585</v>
      </c>
      <c r="J1124" s="25">
        <v>1.5409999999999999</v>
      </c>
      <c r="K1124" s="26" t="s">
        <v>1191</v>
      </c>
      <c r="L1124" s="27" t="str">
        <f t="shared" si="303"/>
        <v>Yes</v>
      </c>
    </row>
    <row r="1125" spans="1:12" x14ac:dyDescent="0.25">
      <c r="A1125" s="39" t="s">
        <v>526</v>
      </c>
      <c r="B1125" s="22" t="s">
        <v>49</v>
      </c>
      <c r="C1125" s="23">
        <v>229.41489118000001</v>
      </c>
      <c r="D1125" s="24" t="str">
        <f t="shared" si="300"/>
        <v>N/A</v>
      </c>
      <c r="E1125" s="23">
        <v>276.70637119000003</v>
      </c>
      <c r="F1125" s="24" t="str">
        <f t="shared" si="301"/>
        <v>N/A</v>
      </c>
      <c r="G1125" s="23">
        <v>280.36884562</v>
      </c>
      <c r="H1125" s="24" t="str">
        <f t="shared" si="302"/>
        <v>N/A</v>
      </c>
      <c r="I1125" s="25">
        <v>20.61</v>
      </c>
      <c r="J1125" s="25">
        <v>1.3240000000000001</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0</v>
      </c>
      <c r="F1128" s="24" t="str">
        <f t="shared" si="305"/>
        <v>N/A</v>
      </c>
      <c r="G1128" s="23">
        <v>0</v>
      </c>
      <c r="H1128" s="24" t="str">
        <f t="shared" si="306"/>
        <v>N/A</v>
      </c>
      <c r="I1128" s="25">
        <v>-100</v>
      </c>
      <c r="J1128" s="25" t="s">
        <v>1205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0</v>
      </c>
      <c r="D1130" s="24" t="str">
        <f t="shared" si="304"/>
        <v>N/A</v>
      </c>
      <c r="E1130" s="23">
        <v>0</v>
      </c>
      <c r="F1130" s="24" t="str">
        <f t="shared" si="305"/>
        <v>N/A</v>
      </c>
      <c r="G1130" s="23">
        <v>20</v>
      </c>
      <c r="H1130" s="24" t="str">
        <f t="shared" si="306"/>
        <v>N/A</v>
      </c>
      <c r="I1130" s="25" t="s">
        <v>1205</v>
      </c>
      <c r="J1130" s="25" t="s">
        <v>1205</v>
      </c>
      <c r="K1130" s="38" t="s">
        <v>49</v>
      </c>
      <c r="L1130" s="27" t="str">
        <f t="shared" si="307"/>
        <v>N/A</v>
      </c>
    </row>
    <row r="1131" spans="1:12" x14ac:dyDescent="0.25">
      <c r="A1131" s="39" t="s">
        <v>571</v>
      </c>
      <c r="B1131" s="22" t="s">
        <v>49</v>
      </c>
      <c r="C1131" s="23">
        <v>11</v>
      </c>
      <c r="D1131" s="24" t="str">
        <f t="shared" si="304"/>
        <v>N/A</v>
      </c>
      <c r="E1131" s="23">
        <v>0</v>
      </c>
      <c r="F1131" s="24" t="str">
        <f t="shared" si="305"/>
        <v>N/A</v>
      </c>
      <c r="G1131" s="23">
        <v>0</v>
      </c>
      <c r="H1131" s="24" t="str">
        <f t="shared" si="306"/>
        <v>N/A</v>
      </c>
      <c r="I1131" s="25">
        <v>-100</v>
      </c>
      <c r="J1131" s="25" t="s">
        <v>1205</v>
      </c>
      <c r="K1131" s="38" t="s">
        <v>49</v>
      </c>
      <c r="L1131" s="27" t="str">
        <f t="shared" si="307"/>
        <v>N/A</v>
      </c>
    </row>
    <row r="1132" spans="1:12" x14ac:dyDescent="0.25">
      <c r="A1132" s="39" t="s">
        <v>572</v>
      </c>
      <c r="B1132" s="22" t="s">
        <v>49</v>
      </c>
      <c r="C1132" s="23">
        <v>0</v>
      </c>
      <c r="D1132" s="24" t="str">
        <f t="shared" si="304"/>
        <v>N/A</v>
      </c>
      <c r="E1132" s="23">
        <v>0</v>
      </c>
      <c r="F1132" s="24" t="str">
        <f t="shared" si="305"/>
        <v>N/A</v>
      </c>
      <c r="G1132" s="23">
        <v>0</v>
      </c>
      <c r="H1132" s="24" t="str">
        <f t="shared" si="306"/>
        <v>N/A</v>
      </c>
      <c r="I1132" s="25" t="s">
        <v>1205</v>
      </c>
      <c r="J1132" s="25" t="s">
        <v>1205</v>
      </c>
      <c r="K1132" s="38" t="s">
        <v>49</v>
      </c>
      <c r="L1132" s="27" t="str">
        <f t="shared" si="307"/>
        <v>N/A</v>
      </c>
    </row>
    <row r="1133" spans="1:12" x14ac:dyDescent="0.25">
      <c r="A1133" s="37" t="s">
        <v>741</v>
      </c>
      <c r="B1133" s="22" t="s">
        <v>49</v>
      </c>
      <c r="C1133" s="28">
        <v>573487</v>
      </c>
      <c r="D1133" s="24" t="str">
        <f t="shared" si="304"/>
        <v>N/A</v>
      </c>
      <c r="E1133" s="28">
        <v>238488</v>
      </c>
      <c r="F1133" s="24" t="str">
        <f t="shared" si="305"/>
        <v>N/A</v>
      </c>
      <c r="G1133" s="28">
        <v>239495</v>
      </c>
      <c r="H1133" s="24" t="str">
        <f t="shared" si="306"/>
        <v>N/A</v>
      </c>
      <c r="I1133" s="25">
        <v>-58.4</v>
      </c>
      <c r="J1133" s="25">
        <v>0.42220000000000002</v>
      </c>
      <c r="K1133" s="38" t="s">
        <v>49</v>
      </c>
      <c r="L1133" s="27" t="str">
        <f t="shared" si="307"/>
        <v>N/A</v>
      </c>
    </row>
    <row r="1134" spans="1:12" x14ac:dyDescent="0.25">
      <c r="A1134" s="39" t="s">
        <v>573</v>
      </c>
      <c r="B1134" s="22" t="s">
        <v>49</v>
      </c>
      <c r="C1134" s="28">
        <v>87622</v>
      </c>
      <c r="D1134" s="24" t="str">
        <f t="shared" si="304"/>
        <v>N/A</v>
      </c>
      <c r="E1134" s="28">
        <v>82607</v>
      </c>
      <c r="F1134" s="24" t="str">
        <f t="shared" si="305"/>
        <v>N/A</v>
      </c>
      <c r="G1134" s="28">
        <v>203807</v>
      </c>
      <c r="H1134" s="24" t="str">
        <f t="shared" si="306"/>
        <v>N/A</v>
      </c>
      <c r="I1134" s="25">
        <v>-5.72</v>
      </c>
      <c r="J1134" s="25">
        <v>146.69999999999999</v>
      </c>
      <c r="K1134" s="38" t="s">
        <v>49</v>
      </c>
      <c r="L1134" s="27" t="str">
        <f t="shared" si="307"/>
        <v>N/A</v>
      </c>
    </row>
    <row r="1135" spans="1:12" x14ac:dyDescent="0.25">
      <c r="A1135" s="39" t="s">
        <v>567</v>
      </c>
      <c r="B1135" s="22" t="s">
        <v>49</v>
      </c>
      <c r="C1135" s="28">
        <v>186849</v>
      </c>
      <c r="D1135" s="24" t="str">
        <f t="shared" si="304"/>
        <v>N/A</v>
      </c>
      <c r="E1135" s="28">
        <v>175235</v>
      </c>
      <c r="F1135" s="24" t="str">
        <f t="shared" si="305"/>
        <v>N/A</v>
      </c>
      <c r="G1135" s="28">
        <v>213954</v>
      </c>
      <c r="H1135" s="24" t="str">
        <f t="shared" si="306"/>
        <v>N/A</v>
      </c>
      <c r="I1135" s="25">
        <v>-6.22</v>
      </c>
      <c r="J1135" s="25">
        <v>22.1</v>
      </c>
      <c r="K1135" s="38" t="s">
        <v>49</v>
      </c>
      <c r="L1135" s="27" t="str">
        <f t="shared" si="307"/>
        <v>N/A</v>
      </c>
    </row>
    <row r="1136" spans="1:12" x14ac:dyDescent="0.25">
      <c r="A1136" s="39" t="s">
        <v>220</v>
      </c>
      <c r="B1136" s="22" t="s">
        <v>49</v>
      </c>
      <c r="C1136" s="28">
        <v>560682</v>
      </c>
      <c r="D1136" s="24" t="str">
        <f t="shared" si="304"/>
        <v>N/A</v>
      </c>
      <c r="E1136" s="28">
        <v>77046</v>
      </c>
      <c r="F1136" s="24" t="str">
        <f t="shared" si="305"/>
        <v>N/A</v>
      </c>
      <c r="G1136" s="28">
        <v>64125</v>
      </c>
      <c r="H1136" s="24" t="str">
        <f t="shared" si="306"/>
        <v>N/A</v>
      </c>
      <c r="I1136" s="25">
        <v>-86.3</v>
      </c>
      <c r="J1136" s="25">
        <v>-16.8</v>
      </c>
      <c r="K1136" s="38" t="s">
        <v>49</v>
      </c>
      <c r="L1136" s="27" t="str">
        <f t="shared" si="307"/>
        <v>N/A</v>
      </c>
    </row>
    <row r="1137" spans="1:12" x14ac:dyDescent="0.25">
      <c r="A1137" s="39" t="s">
        <v>568</v>
      </c>
      <c r="B1137" s="22" t="s">
        <v>49</v>
      </c>
      <c r="C1137" s="28">
        <v>105635</v>
      </c>
      <c r="D1137" s="24" t="str">
        <f t="shared" si="304"/>
        <v>N/A</v>
      </c>
      <c r="E1137" s="28">
        <v>154086</v>
      </c>
      <c r="F1137" s="24" t="str">
        <f t="shared" si="305"/>
        <v>N/A</v>
      </c>
      <c r="G1137" s="28">
        <v>172947</v>
      </c>
      <c r="H1137" s="24" t="str">
        <f t="shared" si="306"/>
        <v>N/A</v>
      </c>
      <c r="I1137" s="25">
        <v>45.87</v>
      </c>
      <c r="J1137" s="25">
        <v>12.24</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107486</v>
      </c>
      <c r="D1139" s="24" t="str">
        <f t="shared" ref="D1139:D1153" si="308">IF($B1139="N/A","N/A",IF(C1139&gt;10,"No",IF(C1139&lt;-10,"No","Yes")))</f>
        <v>N/A</v>
      </c>
      <c r="E1139" s="28">
        <v>53400</v>
      </c>
      <c r="F1139" s="24" t="str">
        <f t="shared" ref="F1139:F1153" si="309">IF($B1139="N/A","N/A",IF(E1139&gt;10,"No",IF(E1139&lt;-10,"No","Yes")))</f>
        <v>N/A</v>
      </c>
      <c r="G1139" s="28">
        <v>41819</v>
      </c>
      <c r="H1139" s="24" t="str">
        <f t="shared" ref="H1139:H1153" si="310">IF($B1139="N/A","N/A",IF(G1139&gt;10,"No",IF(G1139&lt;-10,"No","Yes")))</f>
        <v>N/A</v>
      </c>
      <c r="I1139" s="25">
        <v>-50.3</v>
      </c>
      <c r="J1139" s="25">
        <v>-21.7</v>
      </c>
      <c r="K1139" s="26" t="s">
        <v>1191</v>
      </c>
      <c r="L1139" s="27" t="str">
        <f t="shared" ref="L1139:L1153" si="311">IF(J1139="Div by 0", "N/A", IF(K1139="N/A","N/A", IF(J1139&gt;VALUE(MID(K1139,1,2)), "No", IF(J1139&lt;-1*VALUE(MID(K1139,1,2)), "No", "Yes"))))</f>
        <v>Yes</v>
      </c>
    </row>
    <row r="1140" spans="1:12" x14ac:dyDescent="0.25">
      <c r="A1140" s="37" t="s">
        <v>575</v>
      </c>
      <c r="B1140" s="22" t="s">
        <v>49</v>
      </c>
      <c r="C1140" s="23">
        <v>464</v>
      </c>
      <c r="D1140" s="24" t="str">
        <f t="shared" si="308"/>
        <v>N/A</v>
      </c>
      <c r="E1140" s="23">
        <v>60</v>
      </c>
      <c r="F1140" s="24" t="str">
        <f t="shared" si="309"/>
        <v>N/A</v>
      </c>
      <c r="G1140" s="23">
        <v>26</v>
      </c>
      <c r="H1140" s="24" t="str">
        <f t="shared" si="310"/>
        <v>N/A</v>
      </c>
      <c r="I1140" s="25">
        <v>-87.1</v>
      </c>
      <c r="J1140" s="25">
        <v>-56.7</v>
      </c>
      <c r="K1140" s="26" t="s">
        <v>1191</v>
      </c>
      <c r="L1140" s="27" t="str">
        <f t="shared" si="311"/>
        <v>No</v>
      </c>
    </row>
    <row r="1141" spans="1:12" x14ac:dyDescent="0.25">
      <c r="A1141" s="37" t="s">
        <v>576</v>
      </c>
      <c r="B1141" s="22" t="s">
        <v>49</v>
      </c>
      <c r="C1141" s="28">
        <v>231.65086206999999</v>
      </c>
      <c r="D1141" s="24" t="str">
        <f t="shared" si="308"/>
        <v>N/A</v>
      </c>
      <c r="E1141" s="28">
        <v>890</v>
      </c>
      <c r="F1141" s="24" t="str">
        <f t="shared" si="309"/>
        <v>N/A</v>
      </c>
      <c r="G1141" s="28">
        <v>1608.4230769000001</v>
      </c>
      <c r="H1141" s="24" t="str">
        <f t="shared" si="310"/>
        <v>N/A</v>
      </c>
      <c r="I1141" s="25">
        <v>284.2</v>
      </c>
      <c r="J1141" s="25">
        <v>80.72</v>
      </c>
      <c r="K1141" s="26" t="s">
        <v>1191</v>
      </c>
      <c r="L1141" s="27" t="str">
        <f t="shared" si="311"/>
        <v>No</v>
      </c>
    </row>
    <row r="1142" spans="1:12" x14ac:dyDescent="0.25">
      <c r="A1142" s="37" t="s">
        <v>577</v>
      </c>
      <c r="B1142" s="22" t="s">
        <v>49</v>
      </c>
      <c r="C1142" s="28">
        <v>285049</v>
      </c>
      <c r="D1142" s="24" t="str">
        <f t="shared" si="308"/>
        <v>N/A</v>
      </c>
      <c r="E1142" s="28">
        <v>712872</v>
      </c>
      <c r="F1142" s="24" t="str">
        <f t="shared" si="309"/>
        <v>N/A</v>
      </c>
      <c r="G1142" s="28">
        <v>727037</v>
      </c>
      <c r="H1142" s="24" t="str">
        <f t="shared" si="310"/>
        <v>N/A</v>
      </c>
      <c r="I1142" s="25">
        <v>150.1</v>
      </c>
      <c r="J1142" s="25">
        <v>1.9870000000000001</v>
      </c>
      <c r="K1142" s="26" t="s">
        <v>1191</v>
      </c>
      <c r="L1142" s="27" t="str">
        <f t="shared" si="311"/>
        <v>Yes</v>
      </c>
    </row>
    <row r="1143" spans="1:12" x14ac:dyDescent="0.25">
      <c r="A1143" s="37" t="s">
        <v>578</v>
      </c>
      <c r="B1143" s="22" t="s">
        <v>49</v>
      </c>
      <c r="C1143" s="23">
        <v>1520</v>
      </c>
      <c r="D1143" s="24" t="str">
        <f t="shared" si="308"/>
        <v>N/A</v>
      </c>
      <c r="E1143" s="23">
        <v>2561</v>
      </c>
      <c r="F1143" s="24" t="str">
        <f t="shared" si="309"/>
        <v>N/A</v>
      </c>
      <c r="G1143" s="23">
        <v>2561</v>
      </c>
      <c r="H1143" s="24" t="str">
        <f t="shared" si="310"/>
        <v>N/A</v>
      </c>
      <c r="I1143" s="25">
        <v>68.489999999999995</v>
      </c>
      <c r="J1143" s="25">
        <v>0</v>
      </c>
      <c r="K1143" s="26" t="s">
        <v>1191</v>
      </c>
      <c r="L1143" s="27" t="str">
        <f t="shared" si="311"/>
        <v>Yes</v>
      </c>
    </row>
    <row r="1144" spans="1:12" x14ac:dyDescent="0.25">
      <c r="A1144" s="37" t="s">
        <v>579</v>
      </c>
      <c r="B1144" s="22" t="s">
        <v>49</v>
      </c>
      <c r="C1144" s="28">
        <v>187.53223684</v>
      </c>
      <c r="D1144" s="24" t="str">
        <f t="shared" si="308"/>
        <v>N/A</v>
      </c>
      <c r="E1144" s="28">
        <v>278.35689184</v>
      </c>
      <c r="F1144" s="24" t="str">
        <f t="shared" si="309"/>
        <v>N/A</v>
      </c>
      <c r="G1144" s="28">
        <v>283.88793440000001</v>
      </c>
      <c r="H1144" s="24" t="str">
        <f t="shared" si="310"/>
        <v>N/A</v>
      </c>
      <c r="I1144" s="25">
        <v>48.43</v>
      </c>
      <c r="J1144" s="25">
        <v>1.9870000000000001</v>
      </c>
      <c r="K1144" s="26" t="s">
        <v>1191</v>
      </c>
      <c r="L1144" s="27" t="str">
        <f t="shared" si="311"/>
        <v>Yes</v>
      </c>
    </row>
    <row r="1145" spans="1:12" x14ac:dyDescent="0.25">
      <c r="A1145" s="37" t="s">
        <v>589</v>
      </c>
      <c r="B1145" s="22" t="s">
        <v>49</v>
      </c>
      <c r="C1145" s="28">
        <v>195796</v>
      </c>
      <c r="D1145" s="24" t="str">
        <f t="shared" si="308"/>
        <v>N/A</v>
      </c>
      <c r="E1145" s="28">
        <v>461267</v>
      </c>
      <c r="F1145" s="24" t="str">
        <f t="shared" si="309"/>
        <v>N/A</v>
      </c>
      <c r="G1145" s="28">
        <v>460995</v>
      </c>
      <c r="H1145" s="24" t="str">
        <f t="shared" si="310"/>
        <v>N/A</v>
      </c>
      <c r="I1145" s="25">
        <v>135.6</v>
      </c>
      <c r="J1145" s="25">
        <v>-5.8999999999999997E-2</v>
      </c>
      <c r="K1145" s="26" t="s">
        <v>1191</v>
      </c>
      <c r="L1145" s="27" t="str">
        <f t="shared" si="311"/>
        <v>Yes</v>
      </c>
    </row>
    <row r="1146" spans="1:12" x14ac:dyDescent="0.25">
      <c r="A1146" s="37" t="s">
        <v>591</v>
      </c>
      <c r="B1146" s="22" t="s">
        <v>49</v>
      </c>
      <c r="C1146" s="23">
        <v>831</v>
      </c>
      <c r="D1146" s="24" t="str">
        <f t="shared" si="308"/>
        <v>N/A</v>
      </c>
      <c r="E1146" s="23">
        <v>1596</v>
      </c>
      <c r="F1146" s="24" t="str">
        <f t="shared" si="309"/>
        <v>N/A</v>
      </c>
      <c r="G1146" s="23">
        <v>1587</v>
      </c>
      <c r="H1146" s="24" t="str">
        <f t="shared" si="310"/>
        <v>N/A</v>
      </c>
      <c r="I1146" s="25">
        <v>92.06</v>
      </c>
      <c r="J1146" s="25">
        <v>-0.56399999999999995</v>
      </c>
      <c r="K1146" s="26" t="s">
        <v>1191</v>
      </c>
      <c r="L1146" s="27" t="str">
        <f t="shared" si="311"/>
        <v>Yes</v>
      </c>
    </row>
    <row r="1147" spans="1:12" x14ac:dyDescent="0.25">
      <c r="A1147" s="37" t="s">
        <v>590</v>
      </c>
      <c r="B1147" s="22" t="s">
        <v>49</v>
      </c>
      <c r="C1147" s="28">
        <v>235.61492178</v>
      </c>
      <c r="D1147" s="24" t="str">
        <f t="shared" si="308"/>
        <v>N/A</v>
      </c>
      <c r="E1147" s="28">
        <v>289.01441103000002</v>
      </c>
      <c r="F1147" s="24" t="str">
        <f t="shared" si="309"/>
        <v>N/A</v>
      </c>
      <c r="G1147" s="28">
        <v>290.48204158999999</v>
      </c>
      <c r="H1147" s="24" t="str">
        <f t="shared" si="310"/>
        <v>N/A</v>
      </c>
      <c r="I1147" s="25">
        <v>22.66</v>
      </c>
      <c r="J1147" s="25">
        <v>0.50780000000000003</v>
      </c>
      <c r="K1147" s="26" t="s">
        <v>1191</v>
      </c>
      <c r="L1147" s="27" t="str">
        <f t="shared" si="311"/>
        <v>Yes</v>
      </c>
    </row>
    <row r="1148" spans="1:12" x14ac:dyDescent="0.25">
      <c r="A1148" s="37" t="s">
        <v>580</v>
      </c>
      <c r="B1148" s="22" t="s">
        <v>49</v>
      </c>
      <c r="C1148" s="28">
        <v>2391817</v>
      </c>
      <c r="D1148" s="24" t="str">
        <f t="shared" si="308"/>
        <v>N/A</v>
      </c>
      <c r="E1148" s="28">
        <v>4916413</v>
      </c>
      <c r="F1148" s="24" t="str">
        <f t="shared" si="309"/>
        <v>N/A</v>
      </c>
      <c r="G1148" s="28">
        <v>4867269</v>
      </c>
      <c r="H1148" s="24" t="str">
        <f t="shared" si="310"/>
        <v>N/A</v>
      </c>
      <c r="I1148" s="25">
        <v>105.6</v>
      </c>
      <c r="J1148" s="25">
        <v>-1</v>
      </c>
      <c r="K1148" s="26" t="s">
        <v>1191</v>
      </c>
      <c r="L1148" s="27" t="str">
        <f t="shared" si="311"/>
        <v>Yes</v>
      </c>
    </row>
    <row r="1149" spans="1:12" x14ac:dyDescent="0.25">
      <c r="A1149" s="37" t="s">
        <v>581</v>
      </c>
      <c r="B1149" s="22" t="s">
        <v>49</v>
      </c>
      <c r="C1149" s="23">
        <v>245</v>
      </c>
      <c r="D1149" s="24" t="str">
        <f t="shared" si="308"/>
        <v>N/A</v>
      </c>
      <c r="E1149" s="23">
        <v>266</v>
      </c>
      <c r="F1149" s="24" t="str">
        <f t="shared" si="309"/>
        <v>N/A</v>
      </c>
      <c r="G1149" s="23">
        <v>281</v>
      </c>
      <c r="H1149" s="24" t="str">
        <f t="shared" si="310"/>
        <v>N/A</v>
      </c>
      <c r="I1149" s="25">
        <v>8.5709999999999997</v>
      </c>
      <c r="J1149" s="25">
        <v>5.6390000000000002</v>
      </c>
      <c r="K1149" s="26" t="s">
        <v>1191</v>
      </c>
      <c r="L1149" s="27" t="str">
        <f t="shared" si="311"/>
        <v>Yes</v>
      </c>
    </row>
    <row r="1150" spans="1:12" x14ac:dyDescent="0.25">
      <c r="A1150" s="37" t="s">
        <v>582</v>
      </c>
      <c r="B1150" s="22" t="s">
        <v>49</v>
      </c>
      <c r="C1150" s="28">
        <v>9762.5183672999992</v>
      </c>
      <c r="D1150" s="24" t="str">
        <f t="shared" si="308"/>
        <v>N/A</v>
      </c>
      <c r="E1150" s="28">
        <v>18482.755638999999</v>
      </c>
      <c r="F1150" s="24" t="str">
        <f t="shared" si="309"/>
        <v>N/A</v>
      </c>
      <c r="G1150" s="28">
        <v>17321.241993</v>
      </c>
      <c r="H1150" s="24" t="str">
        <f t="shared" si="310"/>
        <v>N/A</v>
      </c>
      <c r="I1150" s="25">
        <v>89.32</v>
      </c>
      <c r="J1150" s="25">
        <v>-6.28</v>
      </c>
      <c r="K1150" s="26" t="s">
        <v>1191</v>
      </c>
      <c r="L1150" s="27" t="str">
        <f t="shared" si="311"/>
        <v>Yes</v>
      </c>
    </row>
    <row r="1151" spans="1:12" ht="12.75" customHeight="1" x14ac:dyDescent="0.25">
      <c r="A1151" s="37" t="s">
        <v>848</v>
      </c>
      <c r="B1151" s="22" t="s">
        <v>49</v>
      </c>
      <c r="C1151" s="28">
        <v>85368889</v>
      </c>
      <c r="D1151" s="24" t="str">
        <f t="shared" si="308"/>
        <v>N/A</v>
      </c>
      <c r="E1151" s="28">
        <v>100335650</v>
      </c>
      <c r="F1151" s="24" t="str">
        <f t="shared" si="309"/>
        <v>N/A</v>
      </c>
      <c r="G1151" s="28">
        <v>119196230</v>
      </c>
      <c r="H1151" s="24" t="str">
        <f t="shared" si="310"/>
        <v>N/A</v>
      </c>
      <c r="I1151" s="25">
        <v>17.53</v>
      </c>
      <c r="J1151" s="25">
        <v>18.8</v>
      </c>
      <c r="K1151" s="26" t="s">
        <v>1191</v>
      </c>
      <c r="L1151" s="27" t="str">
        <f t="shared" si="311"/>
        <v>Yes</v>
      </c>
    </row>
    <row r="1152" spans="1:12" x14ac:dyDescent="0.25">
      <c r="A1152" s="37" t="s">
        <v>583</v>
      </c>
      <c r="B1152" s="22" t="s">
        <v>49</v>
      </c>
      <c r="C1152" s="23">
        <v>11863</v>
      </c>
      <c r="D1152" s="24" t="str">
        <f t="shared" si="308"/>
        <v>N/A</v>
      </c>
      <c r="E1152" s="23">
        <v>12327</v>
      </c>
      <c r="F1152" s="24" t="str">
        <f t="shared" si="309"/>
        <v>N/A</v>
      </c>
      <c r="G1152" s="23">
        <v>13302</v>
      </c>
      <c r="H1152" s="24" t="str">
        <f t="shared" si="310"/>
        <v>N/A</v>
      </c>
      <c r="I1152" s="25">
        <v>3.911</v>
      </c>
      <c r="J1152" s="25">
        <v>7.9089999999999998</v>
      </c>
      <c r="K1152" s="26" t="s">
        <v>1191</v>
      </c>
      <c r="L1152" s="27" t="str">
        <f t="shared" si="311"/>
        <v>Yes</v>
      </c>
    </row>
    <row r="1153" spans="1:12" x14ac:dyDescent="0.25">
      <c r="A1153" s="37" t="s">
        <v>584</v>
      </c>
      <c r="B1153" s="22" t="s">
        <v>49</v>
      </c>
      <c r="C1153" s="28">
        <v>7196.2310545</v>
      </c>
      <c r="D1153" s="24" t="str">
        <f t="shared" si="308"/>
        <v>N/A</v>
      </c>
      <c r="E1153" s="28">
        <v>8139.5027176000003</v>
      </c>
      <c r="F1153" s="24" t="str">
        <f t="shared" si="309"/>
        <v>N/A</v>
      </c>
      <c r="G1153" s="28">
        <v>8960.7750713999994</v>
      </c>
      <c r="H1153" s="24" t="str">
        <f t="shared" si="310"/>
        <v>N/A</v>
      </c>
      <c r="I1153" s="25">
        <v>13.11</v>
      </c>
      <c r="J1153" s="25">
        <v>10.09</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92463121</v>
      </c>
      <c r="D1155" s="24" t="str">
        <f t="shared" ref="D1155:D1170" si="312">IF($B1155="N/A","N/A",IF(C1155&gt;10,"No",IF(C1155&lt;-10,"No","Yes")))</f>
        <v>N/A</v>
      </c>
      <c r="E1155" s="28">
        <v>105298716</v>
      </c>
      <c r="F1155" s="24" t="str">
        <f t="shared" ref="F1155:F1170" si="313">IF($B1155="N/A","N/A",IF(E1155&gt;10,"No",IF(E1155&lt;-10,"No","Yes")))</f>
        <v>N/A</v>
      </c>
      <c r="G1155" s="28">
        <v>124891797</v>
      </c>
      <c r="H1155" s="24" t="str">
        <f t="shared" ref="H1155:H1170" si="314">IF($B1155="N/A","N/A",IF(G1155&gt;10,"No",IF(G1155&lt;-10,"No","Yes")))</f>
        <v>N/A</v>
      </c>
      <c r="I1155" s="25">
        <v>13.88</v>
      </c>
      <c r="J1155" s="25">
        <v>18.61</v>
      </c>
      <c r="K1155" s="26" t="s">
        <v>1191</v>
      </c>
      <c r="L1155" s="27" t="str">
        <f t="shared" ref="L1155:L1170" si="315">IF(J1155="Div by 0", "N/A", IF(K1155="N/A","N/A", IF(J1155&gt;VALUE(MID(K1155,1,2)), "No", IF(J1155&lt;-1*VALUE(MID(K1155,1,2)), "No", "Yes"))))</f>
        <v>Yes</v>
      </c>
    </row>
    <row r="1156" spans="1:12" x14ac:dyDescent="0.25">
      <c r="A1156" s="40" t="s">
        <v>436</v>
      </c>
      <c r="B1156" s="22" t="s">
        <v>49</v>
      </c>
      <c r="C1156" s="23">
        <v>12031</v>
      </c>
      <c r="D1156" s="24" t="str">
        <f t="shared" si="312"/>
        <v>N/A</v>
      </c>
      <c r="E1156" s="23">
        <v>12501</v>
      </c>
      <c r="F1156" s="24" t="str">
        <f t="shared" si="313"/>
        <v>N/A</v>
      </c>
      <c r="G1156" s="23">
        <v>13523</v>
      </c>
      <c r="H1156" s="24" t="str">
        <f t="shared" si="314"/>
        <v>N/A</v>
      </c>
      <c r="I1156" s="25">
        <v>3.907</v>
      </c>
      <c r="J1156" s="25">
        <v>8.1750000000000007</v>
      </c>
      <c r="K1156" s="26" t="s">
        <v>1191</v>
      </c>
      <c r="L1156" s="27" t="str">
        <f t="shared" si="315"/>
        <v>Yes</v>
      </c>
    </row>
    <row r="1157" spans="1:12" ht="12.75" customHeight="1" x14ac:dyDescent="0.25">
      <c r="A1157" s="40" t="s">
        <v>748</v>
      </c>
      <c r="B1157" s="22" t="s">
        <v>49</v>
      </c>
      <c r="C1157" s="28">
        <v>7685.4061174999997</v>
      </c>
      <c r="D1157" s="24" t="str">
        <f t="shared" si="312"/>
        <v>N/A</v>
      </c>
      <c r="E1157" s="28">
        <v>8423.2234220999999</v>
      </c>
      <c r="F1157" s="24" t="str">
        <f t="shared" si="313"/>
        <v>N/A</v>
      </c>
      <c r="G1157" s="28">
        <v>9235.5096501999997</v>
      </c>
      <c r="H1157" s="24" t="str">
        <f t="shared" si="314"/>
        <v>N/A</v>
      </c>
      <c r="I1157" s="25">
        <v>9.6</v>
      </c>
      <c r="J1157" s="25">
        <v>9.6430000000000007</v>
      </c>
      <c r="K1157" s="26" t="s">
        <v>1191</v>
      </c>
      <c r="L1157" s="27" t="str">
        <f t="shared" si="315"/>
        <v>Yes</v>
      </c>
    </row>
    <row r="1158" spans="1:12" x14ac:dyDescent="0.25">
      <c r="A1158" s="39" t="s">
        <v>523</v>
      </c>
      <c r="B1158" s="22" t="s">
        <v>49</v>
      </c>
      <c r="C1158" s="28">
        <v>5895.7719676999995</v>
      </c>
      <c r="D1158" s="24" t="str">
        <f t="shared" si="312"/>
        <v>N/A</v>
      </c>
      <c r="E1158" s="28">
        <v>6497.1826951000003</v>
      </c>
      <c r="F1158" s="24" t="str">
        <f t="shared" si="313"/>
        <v>N/A</v>
      </c>
      <c r="G1158" s="28">
        <v>7421.5323060000001</v>
      </c>
      <c r="H1158" s="24" t="str">
        <f t="shared" si="314"/>
        <v>N/A</v>
      </c>
      <c r="I1158" s="25">
        <v>10.199999999999999</v>
      </c>
      <c r="J1158" s="25">
        <v>14.23</v>
      </c>
      <c r="K1158" s="26" t="s">
        <v>1191</v>
      </c>
      <c r="L1158" s="27" t="str">
        <f t="shared" si="315"/>
        <v>Yes</v>
      </c>
    </row>
    <row r="1159" spans="1:12" x14ac:dyDescent="0.25">
      <c r="A1159" s="39" t="s">
        <v>526</v>
      </c>
      <c r="B1159" s="22" t="s">
        <v>49</v>
      </c>
      <c r="C1159" s="28">
        <v>10139.215270000001</v>
      </c>
      <c r="D1159" s="24" t="str">
        <f t="shared" si="312"/>
        <v>N/A</v>
      </c>
      <c r="E1159" s="28">
        <v>10845.684875000001</v>
      </c>
      <c r="F1159" s="24" t="str">
        <f t="shared" si="313"/>
        <v>N/A</v>
      </c>
      <c r="G1159" s="28">
        <v>11440.388262</v>
      </c>
      <c r="H1159" s="24" t="str">
        <f t="shared" si="314"/>
        <v>N/A</v>
      </c>
      <c r="I1159" s="25">
        <v>6.968</v>
      </c>
      <c r="J1159" s="25">
        <v>5.4829999999999997</v>
      </c>
      <c r="K1159" s="26" t="s">
        <v>1191</v>
      </c>
      <c r="L1159" s="27" t="str">
        <f t="shared" si="315"/>
        <v>Yes</v>
      </c>
    </row>
    <row r="1160" spans="1:12" ht="12.75" customHeight="1" x14ac:dyDescent="0.25">
      <c r="A1160" s="37" t="s">
        <v>437</v>
      </c>
      <c r="B1160" s="22" t="s">
        <v>49</v>
      </c>
      <c r="C1160" s="27">
        <v>13.768124235</v>
      </c>
      <c r="D1160" s="24" t="str">
        <f t="shared" si="312"/>
        <v>N/A</v>
      </c>
      <c r="E1160" s="27">
        <v>14.182313234</v>
      </c>
      <c r="F1160" s="24" t="str">
        <f t="shared" si="313"/>
        <v>N/A</v>
      </c>
      <c r="G1160" s="27">
        <v>15.405383853</v>
      </c>
      <c r="H1160" s="24" t="str">
        <f t="shared" si="314"/>
        <v>N/A</v>
      </c>
      <c r="I1160" s="25">
        <v>3.008</v>
      </c>
      <c r="J1160" s="25">
        <v>8.6240000000000006</v>
      </c>
      <c r="K1160" s="26" t="s">
        <v>1191</v>
      </c>
      <c r="L1160" s="27" t="str">
        <f t="shared" si="315"/>
        <v>Yes</v>
      </c>
    </row>
    <row r="1161" spans="1:12" x14ac:dyDescent="0.25">
      <c r="A1161" s="39" t="s">
        <v>523</v>
      </c>
      <c r="B1161" s="22" t="s">
        <v>49</v>
      </c>
      <c r="C1161" s="27">
        <v>17.204034596</v>
      </c>
      <c r="D1161" s="24" t="str">
        <f t="shared" si="312"/>
        <v>N/A</v>
      </c>
      <c r="E1161" s="27">
        <v>17.942756767999999</v>
      </c>
      <c r="F1161" s="24" t="str">
        <f t="shared" si="313"/>
        <v>N/A</v>
      </c>
      <c r="G1161" s="27">
        <v>19.728000000000002</v>
      </c>
      <c r="H1161" s="24" t="str">
        <f t="shared" si="314"/>
        <v>N/A</v>
      </c>
      <c r="I1161" s="25">
        <v>4.2939999999999996</v>
      </c>
      <c r="J1161" s="25">
        <v>9.9499999999999993</v>
      </c>
      <c r="K1161" s="26" t="s">
        <v>1191</v>
      </c>
      <c r="L1161" s="27" t="str">
        <f t="shared" si="315"/>
        <v>Yes</v>
      </c>
    </row>
    <row r="1162" spans="1:12" x14ac:dyDescent="0.25">
      <c r="A1162" s="39" t="s">
        <v>526</v>
      </c>
      <c r="B1162" s="22" t="s">
        <v>49</v>
      </c>
      <c r="C1162" s="27">
        <v>10.93349971</v>
      </c>
      <c r="D1162" s="24" t="str">
        <f t="shared" si="312"/>
        <v>N/A</v>
      </c>
      <c r="E1162" s="27">
        <v>11.335908283</v>
      </c>
      <c r="F1162" s="24" t="str">
        <f t="shared" si="313"/>
        <v>N/A</v>
      </c>
      <c r="G1162" s="27">
        <v>12.280913088</v>
      </c>
      <c r="H1162" s="24" t="str">
        <f t="shared" si="314"/>
        <v>N/A</v>
      </c>
      <c r="I1162" s="25">
        <v>3.681</v>
      </c>
      <c r="J1162" s="25">
        <v>8.3360000000000003</v>
      </c>
      <c r="K1162" s="26" t="s">
        <v>1191</v>
      </c>
      <c r="L1162" s="27" t="str">
        <f t="shared" si="315"/>
        <v>Yes</v>
      </c>
    </row>
    <row r="1163" spans="1:12" ht="12.75" customHeight="1" x14ac:dyDescent="0.25">
      <c r="A1163" s="40" t="s">
        <v>744</v>
      </c>
      <c r="B1163" s="22" t="s">
        <v>49</v>
      </c>
      <c r="C1163" s="28">
        <v>85368889</v>
      </c>
      <c r="D1163" s="24" t="str">
        <f t="shared" si="312"/>
        <v>N/A</v>
      </c>
      <c r="E1163" s="28">
        <v>100335650</v>
      </c>
      <c r="F1163" s="24" t="str">
        <f t="shared" si="313"/>
        <v>N/A</v>
      </c>
      <c r="G1163" s="28">
        <v>119196230</v>
      </c>
      <c r="H1163" s="24" t="str">
        <f t="shared" si="314"/>
        <v>N/A</v>
      </c>
      <c r="I1163" s="25">
        <v>17.53</v>
      </c>
      <c r="J1163" s="25">
        <v>18.8</v>
      </c>
      <c r="K1163" s="26" t="s">
        <v>1191</v>
      </c>
      <c r="L1163" s="27" t="str">
        <f t="shared" si="315"/>
        <v>Yes</v>
      </c>
    </row>
    <row r="1164" spans="1:12" ht="13.5" customHeight="1" x14ac:dyDescent="0.25">
      <c r="A1164" s="40" t="s">
        <v>851</v>
      </c>
      <c r="B1164" s="22" t="s">
        <v>49</v>
      </c>
      <c r="C1164" s="23">
        <v>11863</v>
      </c>
      <c r="D1164" s="24" t="str">
        <f t="shared" si="312"/>
        <v>N/A</v>
      </c>
      <c r="E1164" s="23">
        <v>12327</v>
      </c>
      <c r="F1164" s="24" t="str">
        <f t="shared" si="313"/>
        <v>N/A</v>
      </c>
      <c r="G1164" s="23">
        <v>13302</v>
      </c>
      <c r="H1164" s="24" t="str">
        <f t="shared" si="314"/>
        <v>N/A</v>
      </c>
      <c r="I1164" s="25">
        <v>3.911</v>
      </c>
      <c r="J1164" s="25">
        <v>7.9089999999999998</v>
      </c>
      <c r="K1164" s="26" t="s">
        <v>1191</v>
      </c>
      <c r="L1164" s="27" t="str">
        <f t="shared" si="315"/>
        <v>Yes</v>
      </c>
    </row>
    <row r="1165" spans="1:12" ht="25" x14ac:dyDescent="0.25">
      <c r="A1165" s="40" t="s">
        <v>749</v>
      </c>
      <c r="B1165" s="22" t="s">
        <v>49</v>
      </c>
      <c r="C1165" s="28">
        <v>7196.2310545</v>
      </c>
      <c r="D1165" s="24" t="str">
        <f t="shared" si="312"/>
        <v>N/A</v>
      </c>
      <c r="E1165" s="28">
        <v>8139.5027176000003</v>
      </c>
      <c r="F1165" s="24" t="str">
        <f t="shared" si="313"/>
        <v>N/A</v>
      </c>
      <c r="G1165" s="28">
        <v>8960.7750713999994</v>
      </c>
      <c r="H1165" s="24" t="str">
        <f t="shared" si="314"/>
        <v>N/A</v>
      </c>
      <c r="I1165" s="25">
        <v>13.11</v>
      </c>
      <c r="J1165" s="25">
        <v>10.09</v>
      </c>
      <c r="K1165" s="26" t="s">
        <v>1191</v>
      </c>
      <c r="L1165" s="27" t="str">
        <f t="shared" si="315"/>
        <v>Yes</v>
      </c>
    </row>
    <row r="1166" spans="1:12" x14ac:dyDescent="0.25">
      <c r="A1166" s="39" t="s">
        <v>585</v>
      </c>
      <c r="B1166" s="22" t="s">
        <v>49</v>
      </c>
      <c r="C1166" s="28">
        <v>5369.7723729999998</v>
      </c>
      <c r="D1166" s="24" t="str">
        <f t="shared" si="312"/>
        <v>N/A</v>
      </c>
      <c r="E1166" s="28">
        <v>6200.4743977999997</v>
      </c>
      <c r="F1166" s="24" t="str">
        <f t="shared" si="313"/>
        <v>N/A</v>
      </c>
      <c r="G1166" s="28">
        <v>7160.9466630999996</v>
      </c>
      <c r="H1166" s="24" t="str">
        <f t="shared" si="314"/>
        <v>N/A</v>
      </c>
      <c r="I1166" s="25">
        <v>15.47</v>
      </c>
      <c r="J1166" s="25">
        <v>15.49</v>
      </c>
      <c r="K1166" s="26" t="s">
        <v>1191</v>
      </c>
      <c r="L1166" s="27" t="str">
        <f t="shared" si="315"/>
        <v>Yes</v>
      </c>
    </row>
    <row r="1167" spans="1:12" x14ac:dyDescent="0.25">
      <c r="A1167" s="39" t="s">
        <v>586</v>
      </c>
      <c r="B1167" s="22" t="s">
        <v>49</v>
      </c>
      <c r="C1167" s="28">
        <v>9760.3051672000001</v>
      </c>
      <c r="D1167" s="24" t="str">
        <f t="shared" si="312"/>
        <v>N/A</v>
      </c>
      <c r="E1167" s="28">
        <v>10631.768817</v>
      </c>
      <c r="F1167" s="24" t="str">
        <f t="shared" si="313"/>
        <v>N/A</v>
      </c>
      <c r="G1167" s="28">
        <v>11208.506678</v>
      </c>
      <c r="H1167" s="24" t="str">
        <f t="shared" si="314"/>
        <v>N/A</v>
      </c>
      <c r="I1167" s="25">
        <v>8.9290000000000003</v>
      </c>
      <c r="J1167" s="25">
        <v>5.4249999999999998</v>
      </c>
      <c r="K1167" s="26" t="s">
        <v>1191</v>
      </c>
      <c r="L1167" s="27" t="str">
        <f t="shared" si="315"/>
        <v>Yes</v>
      </c>
    </row>
    <row r="1168" spans="1:12" ht="25" x14ac:dyDescent="0.25">
      <c r="A1168" s="37" t="s">
        <v>438</v>
      </c>
      <c r="B1168" s="22" t="s">
        <v>49</v>
      </c>
      <c r="C1168" s="27">
        <v>13.57586716</v>
      </c>
      <c r="D1168" s="24" t="str">
        <f t="shared" si="312"/>
        <v>N/A</v>
      </c>
      <c r="E1168" s="27">
        <v>13.984911225999999</v>
      </c>
      <c r="F1168" s="24" t="str">
        <f t="shared" si="313"/>
        <v>N/A</v>
      </c>
      <c r="G1168" s="27">
        <v>15.153620943</v>
      </c>
      <c r="H1168" s="24" t="str">
        <f t="shared" si="314"/>
        <v>N/A</v>
      </c>
      <c r="I1168" s="25">
        <v>3.0129999999999999</v>
      </c>
      <c r="J1168" s="25">
        <v>8.3569999999999993</v>
      </c>
      <c r="K1168" s="26" t="s">
        <v>1191</v>
      </c>
      <c r="L1168" s="27" t="str">
        <f t="shared" si="315"/>
        <v>Yes</v>
      </c>
    </row>
    <row r="1169" spans="1:12" x14ac:dyDescent="0.25">
      <c r="A1169" s="39" t="s">
        <v>523</v>
      </c>
      <c r="B1169" s="22" t="s">
        <v>49</v>
      </c>
      <c r="C1169" s="27">
        <v>17.169339050000001</v>
      </c>
      <c r="D1169" s="24" t="str">
        <f t="shared" si="312"/>
        <v>N/A</v>
      </c>
      <c r="E1169" s="27">
        <v>17.909175448999999</v>
      </c>
      <c r="F1169" s="24" t="str">
        <f t="shared" si="313"/>
        <v>N/A</v>
      </c>
      <c r="G1169" s="27">
        <v>19.698666667000001</v>
      </c>
      <c r="H1169" s="24" t="str">
        <f t="shared" si="314"/>
        <v>N/A</v>
      </c>
      <c r="I1169" s="25">
        <v>4.3090000000000002</v>
      </c>
      <c r="J1169" s="25">
        <v>9.9920000000000009</v>
      </c>
      <c r="K1169" s="26" t="s">
        <v>1191</v>
      </c>
      <c r="L1169" s="27" t="str">
        <f t="shared" si="315"/>
        <v>Yes</v>
      </c>
    </row>
    <row r="1170" spans="1:12" x14ac:dyDescent="0.25">
      <c r="A1170" s="39" t="s">
        <v>526</v>
      </c>
      <c r="B1170" s="22" t="s">
        <v>49</v>
      </c>
      <c r="C1170" s="27">
        <v>10.617241453</v>
      </c>
      <c r="D1170" s="24" t="str">
        <f t="shared" si="312"/>
        <v>N/A</v>
      </c>
      <c r="E1170" s="27">
        <v>11.023235852999999</v>
      </c>
      <c r="F1170" s="24" t="str">
        <f t="shared" si="313"/>
        <v>N/A</v>
      </c>
      <c r="G1170" s="27">
        <v>11.875363889999999</v>
      </c>
      <c r="H1170" s="24" t="str">
        <f t="shared" si="314"/>
        <v>N/A</v>
      </c>
      <c r="I1170" s="25">
        <v>3.8239999999999998</v>
      </c>
      <c r="J1170" s="25">
        <v>7.73</v>
      </c>
      <c r="K1170" s="26" t="s">
        <v>1191</v>
      </c>
      <c r="L1170" s="27" t="str">
        <f t="shared" si="315"/>
        <v>Yes</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636193</v>
      </c>
      <c r="D1172" s="24" t="str">
        <f>IF($B1172="N/A","N/A",IF(C1172&gt;10,"No",IF(C1172&lt;-10,"No","Yes")))</f>
        <v>N/A</v>
      </c>
      <c r="E1172" s="23">
        <v>637026</v>
      </c>
      <c r="F1172" s="24" t="str">
        <f>IF($B1172="N/A","N/A",IF(E1172&gt;10,"No",IF(E1172&lt;-10,"No","Yes")))</f>
        <v>N/A</v>
      </c>
      <c r="G1172" s="23">
        <v>660798</v>
      </c>
      <c r="H1172" s="24" t="str">
        <f>IF($B1172="N/A","N/A",IF(G1172&gt;10,"No",IF(G1172&lt;-10,"No","Yes")))</f>
        <v>N/A</v>
      </c>
      <c r="I1172" s="25">
        <v>0.13089999999999999</v>
      </c>
      <c r="J1172" s="25">
        <v>3.7320000000000002</v>
      </c>
      <c r="K1172" s="26" t="s">
        <v>1191</v>
      </c>
      <c r="L1172" s="27" t="str">
        <f t="shared" ref="L1172:L1212" si="316">IF(J1172="Div by 0", "N/A", IF(K1172="N/A","N/A", IF(J1172&gt;VALUE(MID(K1172,1,2)), "No", IF(J1172&lt;-1*VALUE(MID(K1172,1,2)), "No", "Yes"))))</f>
        <v>Yes</v>
      </c>
    </row>
    <row r="1173" spans="1:12" x14ac:dyDescent="0.25">
      <c r="A1173" s="37" t="s">
        <v>37</v>
      </c>
      <c r="B1173" s="22" t="s">
        <v>49</v>
      </c>
      <c r="C1173" s="23">
        <v>552683</v>
      </c>
      <c r="D1173" s="24" t="str">
        <f>IF($B1173="N/A","N/A",IF(C1173&gt;10,"No",IF(C1173&lt;-10,"No","Yes")))</f>
        <v>N/A</v>
      </c>
      <c r="E1173" s="23">
        <v>566576</v>
      </c>
      <c r="F1173" s="24" t="str">
        <f>IF($B1173="N/A","N/A",IF(E1173&gt;10,"No",IF(E1173&lt;-10,"No","Yes")))</f>
        <v>N/A</v>
      </c>
      <c r="G1173" s="23">
        <v>597599</v>
      </c>
      <c r="H1173" s="24" t="str">
        <f>IF($B1173="N/A","N/A",IF(G1173&gt;10,"No",IF(G1173&lt;-10,"No","Yes")))</f>
        <v>N/A</v>
      </c>
      <c r="I1173" s="25">
        <v>2.5139999999999998</v>
      </c>
      <c r="J1173" s="25">
        <v>5.476</v>
      </c>
      <c r="K1173" s="26" t="s">
        <v>1191</v>
      </c>
      <c r="L1173" s="27" t="str">
        <f t="shared" si="316"/>
        <v>Yes</v>
      </c>
    </row>
    <row r="1174" spans="1:12" x14ac:dyDescent="0.25">
      <c r="A1174" s="37" t="s">
        <v>439</v>
      </c>
      <c r="B1174" s="27" t="s">
        <v>104</v>
      </c>
      <c r="C1174" s="29">
        <v>86.873480216999994</v>
      </c>
      <c r="D1174" s="24" t="str">
        <f>IF($B1174="N/A","N/A",IF(C1174&gt;90,"No",IF(C1174&lt;65,"No","Yes")))</f>
        <v>Yes</v>
      </c>
      <c r="E1174" s="29">
        <v>88.940796765000002</v>
      </c>
      <c r="F1174" s="24" t="str">
        <f>IF($B1174="N/A","N/A",IF(E1174&gt;90,"No",IF(E1174&lt;65,"No","Yes")))</f>
        <v>Yes</v>
      </c>
      <c r="G1174" s="29">
        <v>90.435957736000006</v>
      </c>
      <c r="H1174" s="24" t="str">
        <f>IF($B1174="N/A","N/A",IF(G1174&gt;90,"No",IF(G1174&lt;65,"No","Yes")))</f>
        <v>No</v>
      </c>
      <c r="I1174" s="25">
        <v>2.38</v>
      </c>
      <c r="J1174" s="25">
        <v>1.681</v>
      </c>
      <c r="K1174" s="26" t="s">
        <v>1191</v>
      </c>
      <c r="L1174" s="27" t="str">
        <f t="shared" si="316"/>
        <v>Yes</v>
      </c>
    </row>
    <row r="1175" spans="1:12" x14ac:dyDescent="0.25">
      <c r="A1175" s="37" t="s">
        <v>440</v>
      </c>
      <c r="B1175" s="27" t="s">
        <v>103</v>
      </c>
      <c r="C1175" s="29">
        <v>92.584671069999999</v>
      </c>
      <c r="D1175" s="24" t="str">
        <f>IF($B1175="N/A","N/A",IF(C1175&gt;100,"No",IF(C1175&lt;90,"No","Yes")))</f>
        <v>Yes</v>
      </c>
      <c r="E1175" s="29">
        <v>94.572649573000007</v>
      </c>
      <c r="F1175" s="24" t="str">
        <f>IF($B1175="N/A","N/A",IF(E1175&gt;100,"No",IF(E1175&lt;90,"No","Yes")))</f>
        <v>Yes</v>
      </c>
      <c r="G1175" s="29">
        <v>94.943143112000001</v>
      </c>
      <c r="H1175" s="24" t="str">
        <f>IF($B1175="N/A","N/A",IF(G1175&gt;100,"No",IF(G1175&lt;90,"No","Yes")))</f>
        <v>Yes</v>
      </c>
      <c r="I1175" s="25">
        <v>2.1469999999999998</v>
      </c>
      <c r="J1175" s="25">
        <v>0.39179999999999998</v>
      </c>
      <c r="K1175" s="26" t="s">
        <v>1191</v>
      </c>
      <c r="L1175" s="27" t="str">
        <f t="shared" si="316"/>
        <v>Yes</v>
      </c>
    </row>
    <row r="1176" spans="1:12" x14ac:dyDescent="0.25">
      <c r="A1176" s="37" t="s">
        <v>441</v>
      </c>
      <c r="B1176" s="27" t="s">
        <v>105</v>
      </c>
      <c r="C1176" s="29">
        <v>88.113311175999996</v>
      </c>
      <c r="D1176" s="24" t="str">
        <f>IF($B1176="N/A","N/A",IF(C1176&gt;100,"No",IF(C1176&lt;85,"No","Yes")))</f>
        <v>Yes</v>
      </c>
      <c r="E1176" s="29">
        <v>89.307903886000005</v>
      </c>
      <c r="F1176" s="24" t="str">
        <f>IF($B1176="N/A","N/A",IF(E1176&gt;100,"No",IF(E1176&lt;85,"No","Yes")))</f>
        <v>Yes</v>
      </c>
      <c r="G1176" s="29">
        <v>90.915776596000001</v>
      </c>
      <c r="H1176" s="24" t="str">
        <f>IF($B1176="N/A","N/A",IF(G1176&gt;100,"No",IF(G1176&lt;85,"No","Yes")))</f>
        <v>Yes</v>
      </c>
      <c r="I1176" s="25">
        <v>1.3560000000000001</v>
      </c>
      <c r="J1176" s="25">
        <v>1.8</v>
      </c>
      <c r="K1176" s="26" t="s">
        <v>1191</v>
      </c>
      <c r="L1176" s="27" t="str">
        <f t="shared" si="316"/>
        <v>Yes</v>
      </c>
    </row>
    <row r="1177" spans="1:12" x14ac:dyDescent="0.25">
      <c r="A1177" s="37" t="s">
        <v>442</v>
      </c>
      <c r="B1177" s="27" t="s">
        <v>106</v>
      </c>
      <c r="C1177" s="29">
        <v>85.257736460999993</v>
      </c>
      <c r="D1177" s="24" t="str">
        <f>IF($B1177="N/A","N/A",IF(C1177&gt;100,"No",IF(C1177&lt;80,"No","Yes")))</f>
        <v>Yes</v>
      </c>
      <c r="E1177" s="29">
        <v>87.710699602999995</v>
      </c>
      <c r="F1177" s="24" t="str">
        <f>IF($B1177="N/A","N/A",IF(E1177&gt;100,"No",IF(E1177&lt;80,"No","Yes")))</f>
        <v>Yes</v>
      </c>
      <c r="G1177" s="29">
        <v>89.583495584000005</v>
      </c>
      <c r="H1177" s="24" t="str">
        <f>IF($B1177="N/A","N/A",IF(G1177&gt;100,"No",IF(G1177&lt;80,"No","Yes")))</f>
        <v>Yes</v>
      </c>
      <c r="I1177" s="25">
        <v>2.8769999999999998</v>
      </c>
      <c r="J1177" s="25">
        <v>2.1349999999999998</v>
      </c>
      <c r="K1177" s="26" t="s">
        <v>1191</v>
      </c>
      <c r="L1177" s="27" t="str">
        <f t="shared" si="316"/>
        <v>Yes</v>
      </c>
    </row>
    <row r="1178" spans="1:12" x14ac:dyDescent="0.25">
      <c r="A1178" s="37" t="s">
        <v>443</v>
      </c>
      <c r="B1178" s="27" t="s">
        <v>106</v>
      </c>
      <c r="C1178" s="29">
        <v>88.901792416999996</v>
      </c>
      <c r="D1178" s="24" t="str">
        <f>IF($B1178="N/A","N/A",IF(C1178&gt;100,"No",IF(C1178&lt;80,"No","Yes")))</f>
        <v>Yes</v>
      </c>
      <c r="E1178" s="29">
        <v>90.952167361999997</v>
      </c>
      <c r="F1178" s="24" t="str">
        <f>IF($B1178="N/A","N/A",IF(E1178&gt;100,"No",IF(E1178&lt;80,"No","Yes")))</f>
        <v>Yes</v>
      </c>
      <c r="G1178" s="29">
        <v>91.377322368999998</v>
      </c>
      <c r="H1178" s="24" t="str">
        <f>IF($B1178="N/A","N/A",IF(G1178&gt;100,"No",IF(G1178&lt;80,"No","Yes")))</f>
        <v>Yes</v>
      </c>
      <c r="I1178" s="25">
        <v>2.306</v>
      </c>
      <c r="J1178" s="25">
        <v>0.46739999999999998</v>
      </c>
      <c r="K1178" s="26" t="s">
        <v>1191</v>
      </c>
      <c r="L1178" s="27" t="str">
        <f t="shared" si="316"/>
        <v>Yes</v>
      </c>
    </row>
    <row r="1179" spans="1:12" x14ac:dyDescent="0.25">
      <c r="A1179" s="42" t="s">
        <v>444</v>
      </c>
      <c r="B1179" s="22" t="s">
        <v>49</v>
      </c>
      <c r="C1179" s="23">
        <v>504987.2</v>
      </c>
      <c r="D1179" s="24" t="str">
        <f t="shared" ref="D1179:D1210" si="317">IF($B1179="N/A","N/A",IF(C1179&gt;10,"No",IF(C1179&lt;-10,"No","Yes")))</f>
        <v>N/A</v>
      </c>
      <c r="E1179" s="23">
        <v>521931.6</v>
      </c>
      <c r="F1179" s="24" t="str">
        <f t="shared" ref="F1179:F1210" si="318">IF($B1179="N/A","N/A",IF(E1179&gt;10,"No",IF(E1179&lt;-10,"No","Yes")))</f>
        <v>N/A</v>
      </c>
      <c r="G1179" s="23">
        <v>547699.11</v>
      </c>
      <c r="H1179" s="24" t="str">
        <f t="shared" ref="H1179:H1210" si="319">IF($B1179="N/A","N/A",IF(G1179&gt;10,"No",IF(G1179&lt;-10,"No","Yes")))</f>
        <v>N/A</v>
      </c>
      <c r="I1179" s="25">
        <v>3.355</v>
      </c>
      <c r="J1179" s="25">
        <v>4.9370000000000003</v>
      </c>
      <c r="K1179" s="26" t="s">
        <v>1191</v>
      </c>
      <c r="L1179" s="27" t="str">
        <f t="shared" si="316"/>
        <v>Yes</v>
      </c>
    </row>
    <row r="1180" spans="1:12" x14ac:dyDescent="0.25">
      <c r="A1180" s="42" t="s">
        <v>522</v>
      </c>
      <c r="B1180" s="22" t="s">
        <v>49</v>
      </c>
      <c r="C1180" s="23">
        <v>42547</v>
      </c>
      <c r="D1180" s="24" t="str">
        <f t="shared" si="317"/>
        <v>N/A</v>
      </c>
      <c r="E1180" s="23">
        <v>39780</v>
      </c>
      <c r="F1180" s="24" t="str">
        <f t="shared" si="318"/>
        <v>N/A</v>
      </c>
      <c r="G1180" s="23">
        <v>38166</v>
      </c>
      <c r="H1180" s="24" t="str">
        <f t="shared" si="319"/>
        <v>N/A</v>
      </c>
      <c r="I1180" s="25">
        <v>-6.5</v>
      </c>
      <c r="J1180" s="25">
        <v>-4.0599999999999996</v>
      </c>
      <c r="K1180" s="26" t="s">
        <v>1191</v>
      </c>
      <c r="L1180" s="27" t="str">
        <f t="shared" si="316"/>
        <v>Yes</v>
      </c>
    </row>
    <row r="1181" spans="1:12" x14ac:dyDescent="0.25">
      <c r="A1181" s="39" t="s">
        <v>701</v>
      </c>
      <c r="B1181" s="22" t="s">
        <v>49</v>
      </c>
      <c r="C1181" s="23">
        <v>20601</v>
      </c>
      <c r="D1181" s="24" t="str">
        <f t="shared" si="317"/>
        <v>N/A</v>
      </c>
      <c r="E1181" s="23">
        <v>18852</v>
      </c>
      <c r="F1181" s="24" t="str">
        <f t="shared" si="318"/>
        <v>N/A</v>
      </c>
      <c r="G1181" s="23">
        <v>17351</v>
      </c>
      <c r="H1181" s="24" t="str">
        <f t="shared" si="319"/>
        <v>N/A</v>
      </c>
      <c r="I1181" s="25">
        <v>-8.49</v>
      </c>
      <c r="J1181" s="25">
        <v>-7.96</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2106</v>
      </c>
      <c r="D1183" s="24" t="str">
        <f t="shared" si="317"/>
        <v>N/A</v>
      </c>
      <c r="E1183" s="23">
        <v>1340</v>
      </c>
      <c r="F1183" s="24" t="str">
        <f t="shared" si="318"/>
        <v>N/A</v>
      </c>
      <c r="G1183" s="23">
        <v>1047</v>
      </c>
      <c r="H1183" s="24" t="str">
        <f t="shared" si="319"/>
        <v>N/A</v>
      </c>
      <c r="I1183" s="25">
        <v>-36.4</v>
      </c>
      <c r="J1183" s="25">
        <v>-21.9</v>
      </c>
      <c r="K1183" s="26" t="s">
        <v>1191</v>
      </c>
      <c r="L1183" s="27" t="str">
        <f t="shared" si="316"/>
        <v>Yes</v>
      </c>
    </row>
    <row r="1184" spans="1:12" x14ac:dyDescent="0.25">
      <c r="A1184" s="39" t="s">
        <v>704</v>
      </c>
      <c r="B1184" s="22" t="s">
        <v>49</v>
      </c>
      <c r="C1184" s="23">
        <v>19743</v>
      </c>
      <c r="D1184" s="24" t="str">
        <f t="shared" si="317"/>
        <v>N/A</v>
      </c>
      <c r="E1184" s="23">
        <v>19528</v>
      </c>
      <c r="F1184" s="24" t="str">
        <f t="shared" si="318"/>
        <v>N/A</v>
      </c>
      <c r="G1184" s="23">
        <v>19711</v>
      </c>
      <c r="H1184" s="24" t="str">
        <f t="shared" si="319"/>
        <v>N/A</v>
      </c>
      <c r="I1184" s="25">
        <v>-1.0900000000000001</v>
      </c>
      <c r="J1184" s="25">
        <v>0.93710000000000004</v>
      </c>
      <c r="K1184" s="26" t="s">
        <v>1191</v>
      </c>
      <c r="L1184" s="27" t="str">
        <f t="shared" si="316"/>
        <v>Yes</v>
      </c>
    </row>
    <row r="1185" spans="1:12" x14ac:dyDescent="0.25">
      <c r="A1185" s="39" t="s">
        <v>705</v>
      </c>
      <c r="B1185" s="22" t="s">
        <v>49</v>
      </c>
      <c r="C1185" s="23">
        <v>97</v>
      </c>
      <c r="D1185" s="24" t="str">
        <f t="shared" si="317"/>
        <v>N/A</v>
      </c>
      <c r="E1185" s="23">
        <v>60</v>
      </c>
      <c r="F1185" s="24" t="str">
        <f t="shared" si="318"/>
        <v>N/A</v>
      </c>
      <c r="G1185" s="23">
        <v>57</v>
      </c>
      <c r="H1185" s="24" t="str">
        <f t="shared" si="319"/>
        <v>N/A</v>
      </c>
      <c r="I1185" s="25">
        <v>-38.1</v>
      </c>
      <c r="J1185" s="25">
        <v>-5</v>
      </c>
      <c r="K1185" s="26" t="s">
        <v>1191</v>
      </c>
      <c r="L1185" s="27" t="str">
        <f t="shared" si="316"/>
        <v>Yes</v>
      </c>
    </row>
    <row r="1186" spans="1:12" x14ac:dyDescent="0.25">
      <c r="A1186" s="42" t="s">
        <v>525</v>
      </c>
      <c r="B1186" s="22" t="s">
        <v>49</v>
      </c>
      <c r="C1186" s="23">
        <v>142016</v>
      </c>
      <c r="D1186" s="24" t="str">
        <f t="shared" si="317"/>
        <v>N/A</v>
      </c>
      <c r="E1186" s="23">
        <v>143246</v>
      </c>
      <c r="F1186" s="24" t="str">
        <f t="shared" si="318"/>
        <v>N/A</v>
      </c>
      <c r="G1186" s="23">
        <v>145494</v>
      </c>
      <c r="H1186" s="24" t="str">
        <f t="shared" si="319"/>
        <v>N/A</v>
      </c>
      <c r="I1186" s="25">
        <v>0.86609999999999998</v>
      </c>
      <c r="J1186" s="25">
        <v>1.569</v>
      </c>
      <c r="K1186" s="26" t="s">
        <v>1191</v>
      </c>
      <c r="L1186" s="27" t="str">
        <f t="shared" si="316"/>
        <v>Yes</v>
      </c>
    </row>
    <row r="1187" spans="1:12" x14ac:dyDescent="0.25">
      <c r="A1187" s="39" t="s">
        <v>706</v>
      </c>
      <c r="B1187" s="22" t="s">
        <v>49</v>
      </c>
      <c r="C1187" s="23">
        <v>124413</v>
      </c>
      <c r="D1187" s="24" t="str">
        <f t="shared" si="317"/>
        <v>N/A</v>
      </c>
      <c r="E1187" s="23">
        <v>123328</v>
      </c>
      <c r="F1187" s="24" t="str">
        <f t="shared" si="318"/>
        <v>N/A</v>
      </c>
      <c r="G1187" s="23">
        <v>124850</v>
      </c>
      <c r="H1187" s="24" t="str">
        <f t="shared" si="319"/>
        <v>N/A</v>
      </c>
      <c r="I1187" s="25">
        <v>-0.872</v>
      </c>
      <c r="J1187" s="25">
        <v>1.234</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3787</v>
      </c>
      <c r="D1189" s="24" t="str">
        <f t="shared" si="317"/>
        <v>N/A</v>
      </c>
      <c r="E1189" s="23">
        <v>3457</v>
      </c>
      <c r="F1189" s="24" t="str">
        <f t="shared" si="318"/>
        <v>N/A</v>
      </c>
      <c r="G1189" s="23">
        <v>3349</v>
      </c>
      <c r="H1189" s="24" t="str">
        <f t="shared" si="319"/>
        <v>N/A</v>
      </c>
      <c r="I1189" s="25">
        <v>-8.7100000000000009</v>
      </c>
      <c r="J1189" s="25">
        <v>-3.12</v>
      </c>
      <c r="K1189" s="26" t="s">
        <v>1191</v>
      </c>
      <c r="L1189" s="27" t="str">
        <f t="shared" si="316"/>
        <v>Yes</v>
      </c>
    </row>
    <row r="1190" spans="1:12" x14ac:dyDescent="0.25">
      <c r="A1190" s="39" t="s">
        <v>722</v>
      </c>
      <c r="B1190" s="22" t="s">
        <v>49</v>
      </c>
      <c r="C1190" s="23">
        <v>8349</v>
      </c>
      <c r="D1190" s="24" t="str">
        <f t="shared" si="317"/>
        <v>N/A</v>
      </c>
      <c r="E1190" s="23">
        <v>10661</v>
      </c>
      <c r="F1190" s="24" t="str">
        <f t="shared" si="318"/>
        <v>N/A</v>
      </c>
      <c r="G1190" s="23">
        <v>11030</v>
      </c>
      <c r="H1190" s="24" t="str">
        <f t="shared" si="319"/>
        <v>N/A</v>
      </c>
      <c r="I1190" s="25">
        <v>27.69</v>
      </c>
      <c r="J1190" s="25">
        <v>3.4609999999999999</v>
      </c>
      <c r="K1190" s="26" t="s">
        <v>1191</v>
      </c>
      <c r="L1190" s="27" t="str">
        <f t="shared" si="316"/>
        <v>Yes</v>
      </c>
    </row>
    <row r="1191" spans="1:12" x14ac:dyDescent="0.25">
      <c r="A1191" s="39" t="s">
        <v>708</v>
      </c>
      <c r="B1191" s="22" t="s">
        <v>49</v>
      </c>
      <c r="C1191" s="23">
        <v>5467</v>
      </c>
      <c r="D1191" s="24" t="str">
        <f t="shared" si="317"/>
        <v>N/A</v>
      </c>
      <c r="E1191" s="23">
        <v>5800</v>
      </c>
      <c r="F1191" s="24" t="str">
        <f t="shared" si="318"/>
        <v>N/A</v>
      </c>
      <c r="G1191" s="23">
        <v>6265</v>
      </c>
      <c r="H1191" s="24" t="str">
        <f t="shared" si="319"/>
        <v>N/A</v>
      </c>
      <c r="I1191" s="25">
        <v>6.0910000000000002</v>
      </c>
      <c r="J1191" s="25">
        <v>8.0169999999999995</v>
      </c>
      <c r="K1191" s="26" t="s">
        <v>1191</v>
      </c>
      <c r="L1191" s="27" t="str">
        <f t="shared" si="316"/>
        <v>Yes</v>
      </c>
    </row>
    <row r="1192" spans="1:12" x14ac:dyDescent="0.25">
      <c r="A1192" s="42" t="s">
        <v>528</v>
      </c>
      <c r="B1192" s="22" t="s">
        <v>49</v>
      </c>
      <c r="C1192" s="23">
        <v>366382</v>
      </c>
      <c r="D1192" s="24" t="str">
        <f t="shared" si="317"/>
        <v>N/A</v>
      </c>
      <c r="E1192" s="23">
        <v>367051</v>
      </c>
      <c r="F1192" s="24" t="str">
        <f t="shared" si="318"/>
        <v>N/A</v>
      </c>
      <c r="G1192" s="23">
        <v>385206</v>
      </c>
      <c r="H1192" s="24" t="str">
        <f t="shared" si="319"/>
        <v>N/A</v>
      </c>
      <c r="I1192" s="25">
        <v>0.18260000000000001</v>
      </c>
      <c r="J1192" s="25">
        <v>4.9459999999999997</v>
      </c>
      <c r="K1192" s="26" t="s">
        <v>1191</v>
      </c>
      <c r="L1192" s="27" t="str">
        <f t="shared" si="316"/>
        <v>Yes</v>
      </c>
    </row>
    <row r="1193" spans="1:12" x14ac:dyDescent="0.25">
      <c r="A1193" s="39" t="s">
        <v>709</v>
      </c>
      <c r="B1193" s="22" t="s">
        <v>49</v>
      </c>
      <c r="C1193" s="23">
        <v>72646</v>
      </c>
      <c r="D1193" s="24" t="str">
        <f t="shared" si="317"/>
        <v>N/A</v>
      </c>
      <c r="E1193" s="23">
        <v>79752</v>
      </c>
      <c r="F1193" s="24" t="str">
        <f t="shared" si="318"/>
        <v>N/A</v>
      </c>
      <c r="G1193" s="23">
        <v>87882</v>
      </c>
      <c r="H1193" s="24" t="str">
        <f t="shared" si="319"/>
        <v>N/A</v>
      </c>
      <c r="I1193" s="25">
        <v>9.782</v>
      </c>
      <c r="J1193" s="25">
        <v>10.19</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288445</v>
      </c>
      <c r="D1196" s="24" t="str">
        <f t="shared" si="317"/>
        <v>N/A</v>
      </c>
      <c r="E1196" s="23">
        <v>281769</v>
      </c>
      <c r="F1196" s="24" t="str">
        <f t="shared" si="318"/>
        <v>N/A</v>
      </c>
      <c r="G1196" s="23">
        <v>291302</v>
      </c>
      <c r="H1196" s="24" t="str">
        <f t="shared" si="319"/>
        <v>N/A</v>
      </c>
      <c r="I1196" s="25">
        <v>-2.31</v>
      </c>
      <c r="J1196" s="25">
        <v>3.383</v>
      </c>
      <c r="K1196" s="26" t="s">
        <v>1191</v>
      </c>
      <c r="L1196" s="27" t="str">
        <f t="shared" si="316"/>
        <v>Yes</v>
      </c>
    </row>
    <row r="1197" spans="1:12" x14ac:dyDescent="0.25">
      <c r="A1197" s="39" t="s">
        <v>713</v>
      </c>
      <c r="B1197" s="22" t="s">
        <v>49</v>
      </c>
      <c r="C1197" s="23">
        <v>11</v>
      </c>
      <c r="D1197" s="24" t="str">
        <f t="shared" si="317"/>
        <v>N/A</v>
      </c>
      <c r="E1197" s="23">
        <v>0</v>
      </c>
      <c r="F1197" s="24" t="str">
        <f t="shared" si="318"/>
        <v>N/A</v>
      </c>
      <c r="G1197" s="23">
        <v>0</v>
      </c>
      <c r="H1197" s="24" t="str">
        <f t="shared" si="319"/>
        <v>N/A</v>
      </c>
      <c r="I1197" s="25">
        <v>-100</v>
      </c>
      <c r="J1197" s="25" t="s">
        <v>1205</v>
      </c>
      <c r="K1197" s="26" t="s">
        <v>1191</v>
      </c>
      <c r="L1197" s="27" t="str">
        <f t="shared" si="316"/>
        <v>N/A</v>
      </c>
    </row>
    <row r="1198" spans="1:12" x14ac:dyDescent="0.25">
      <c r="A1198" s="39" t="s">
        <v>714</v>
      </c>
      <c r="B1198" s="22" t="s">
        <v>49</v>
      </c>
      <c r="C1198" s="23">
        <v>5290</v>
      </c>
      <c r="D1198" s="24" t="str">
        <f t="shared" si="317"/>
        <v>N/A</v>
      </c>
      <c r="E1198" s="23">
        <v>5530</v>
      </c>
      <c r="F1198" s="24" t="str">
        <f t="shared" si="318"/>
        <v>N/A</v>
      </c>
      <c r="G1198" s="23">
        <v>6022</v>
      </c>
      <c r="H1198" s="24" t="str">
        <f t="shared" si="319"/>
        <v>N/A</v>
      </c>
      <c r="I1198" s="25">
        <v>4.5369999999999999</v>
      </c>
      <c r="J1198" s="25">
        <v>8.8970000000000002</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85248</v>
      </c>
      <c r="D1200" s="24" t="str">
        <f t="shared" si="317"/>
        <v>N/A</v>
      </c>
      <c r="E1200" s="23">
        <v>86949</v>
      </c>
      <c r="F1200" s="24" t="str">
        <f t="shared" si="318"/>
        <v>N/A</v>
      </c>
      <c r="G1200" s="23">
        <v>91932</v>
      </c>
      <c r="H1200" s="24" t="str">
        <f t="shared" si="319"/>
        <v>N/A</v>
      </c>
      <c r="I1200" s="25">
        <v>1.9950000000000001</v>
      </c>
      <c r="J1200" s="25">
        <v>5.7309999999999999</v>
      </c>
      <c r="K1200" s="26" t="s">
        <v>1191</v>
      </c>
      <c r="L1200" s="27" t="str">
        <f t="shared" si="316"/>
        <v>Yes</v>
      </c>
    </row>
    <row r="1201" spans="1:12" x14ac:dyDescent="0.25">
      <c r="A1201" s="39" t="s">
        <v>716</v>
      </c>
      <c r="B1201" s="22" t="s">
        <v>49</v>
      </c>
      <c r="C1201" s="23">
        <v>48898</v>
      </c>
      <c r="D1201" s="24" t="str">
        <f t="shared" si="317"/>
        <v>N/A</v>
      </c>
      <c r="E1201" s="23">
        <v>52178</v>
      </c>
      <c r="F1201" s="24" t="str">
        <f t="shared" si="318"/>
        <v>N/A</v>
      </c>
      <c r="G1201" s="23">
        <v>58342</v>
      </c>
      <c r="H1201" s="24" t="str">
        <f t="shared" si="319"/>
        <v>N/A</v>
      </c>
      <c r="I1201" s="25">
        <v>6.7080000000000002</v>
      </c>
      <c r="J1201" s="25">
        <v>11.81</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21026</v>
      </c>
      <c r="D1204" s="24" t="str">
        <f t="shared" si="317"/>
        <v>N/A</v>
      </c>
      <c r="E1204" s="23">
        <v>20418</v>
      </c>
      <c r="F1204" s="24" t="str">
        <f t="shared" si="318"/>
        <v>N/A</v>
      </c>
      <c r="G1204" s="23">
        <v>19676</v>
      </c>
      <c r="H1204" s="24" t="str">
        <f t="shared" si="319"/>
        <v>N/A</v>
      </c>
      <c r="I1204" s="25">
        <v>-2.89</v>
      </c>
      <c r="J1204" s="25">
        <v>-3.63</v>
      </c>
      <c r="K1204" s="26" t="s">
        <v>1191</v>
      </c>
      <c r="L1204" s="27" t="str">
        <f t="shared" si="316"/>
        <v>Yes</v>
      </c>
    </row>
    <row r="1205" spans="1:12" x14ac:dyDescent="0.25">
      <c r="A1205" s="39" t="s">
        <v>720</v>
      </c>
      <c r="B1205" s="22" t="s">
        <v>49</v>
      </c>
      <c r="C1205" s="23">
        <v>0</v>
      </c>
      <c r="D1205" s="24" t="str">
        <f t="shared" si="317"/>
        <v>N/A</v>
      </c>
      <c r="E1205" s="23">
        <v>0</v>
      </c>
      <c r="F1205" s="24" t="str">
        <f t="shared" si="318"/>
        <v>N/A</v>
      </c>
      <c r="G1205" s="23">
        <v>0</v>
      </c>
      <c r="H1205" s="24" t="str">
        <f t="shared" si="319"/>
        <v>N/A</v>
      </c>
      <c r="I1205" s="25" t="s">
        <v>1205</v>
      </c>
      <c r="J1205" s="25" t="s">
        <v>1205</v>
      </c>
      <c r="K1205" s="26" t="s">
        <v>1191</v>
      </c>
      <c r="L1205" s="27" t="str">
        <f t="shared" si="316"/>
        <v>N/A</v>
      </c>
    </row>
    <row r="1206" spans="1:12" x14ac:dyDescent="0.25">
      <c r="A1206" s="39" t="s">
        <v>721</v>
      </c>
      <c r="B1206" s="22" t="s">
        <v>49</v>
      </c>
      <c r="C1206" s="23">
        <v>15324</v>
      </c>
      <c r="D1206" s="24" t="str">
        <f t="shared" si="317"/>
        <v>N/A</v>
      </c>
      <c r="E1206" s="23">
        <v>14353</v>
      </c>
      <c r="F1206" s="24" t="str">
        <f t="shared" si="318"/>
        <v>N/A</v>
      </c>
      <c r="G1206" s="23">
        <v>13914</v>
      </c>
      <c r="H1206" s="24" t="str">
        <f t="shared" si="319"/>
        <v>N/A</v>
      </c>
      <c r="I1206" s="25">
        <v>-6.34</v>
      </c>
      <c r="J1206" s="25">
        <v>-3.06</v>
      </c>
      <c r="K1206" s="26" t="s">
        <v>1191</v>
      </c>
      <c r="L1206" s="27" t="str">
        <f t="shared" si="316"/>
        <v>Yes</v>
      </c>
    </row>
    <row r="1207" spans="1:12" x14ac:dyDescent="0.25">
      <c r="A1207" s="37" t="s">
        <v>353</v>
      </c>
      <c r="B1207" s="22" t="s">
        <v>49</v>
      </c>
      <c r="C1207" s="28">
        <v>2940229713</v>
      </c>
      <c r="D1207" s="24" t="str">
        <f t="shared" si="317"/>
        <v>N/A</v>
      </c>
      <c r="E1207" s="28">
        <v>3051121273</v>
      </c>
      <c r="F1207" s="24" t="str">
        <f t="shared" si="318"/>
        <v>N/A</v>
      </c>
      <c r="G1207" s="28">
        <v>3286829708</v>
      </c>
      <c r="H1207" s="24" t="str">
        <f t="shared" si="319"/>
        <v>N/A</v>
      </c>
      <c r="I1207" s="25">
        <v>3.7719999999999998</v>
      </c>
      <c r="J1207" s="25">
        <v>7.7249999999999996</v>
      </c>
      <c r="K1207" s="26" t="s">
        <v>1191</v>
      </c>
      <c r="L1207" s="27" t="str">
        <f t="shared" si="316"/>
        <v>Yes</v>
      </c>
    </row>
    <row r="1208" spans="1:12" x14ac:dyDescent="0.25">
      <c r="A1208" s="37" t="s">
        <v>445</v>
      </c>
      <c r="B1208" s="22" t="s">
        <v>49</v>
      </c>
      <c r="C1208" s="28">
        <v>4621.6002267000003</v>
      </c>
      <c r="D1208" s="24" t="str">
        <f t="shared" si="317"/>
        <v>N/A</v>
      </c>
      <c r="E1208" s="28">
        <v>4789.6338187000001</v>
      </c>
      <c r="F1208" s="24" t="str">
        <f t="shared" si="318"/>
        <v>N/A</v>
      </c>
      <c r="G1208" s="28">
        <v>4974.0309564999998</v>
      </c>
      <c r="H1208" s="24" t="str">
        <f t="shared" si="319"/>
        <v>N/A</v>
      </c>
      <c r="I1208" s="25">
        <v>3.6360000000000001</v>
      </c>
      <c r="J1208" s="25">
        <v>3.85</v>
      </c>
      <c r="K1208" s="26" t="s">
        <v>1191</v>
      </c>
      <c r="L1208" s="27" t="str">
        <f t="shared" si="316"/>
        <v>Yes</v>
      </c>
    </row>
    <row r="1209" spans="1:12" ht="12.75" customHeight="1" x14ac:dyDescent="0.25">
      <c r="A1209" s="37" t="s">
        <v>446</v>
      </c>
      <c r="B1209" s="22" t="s">
        <v>49</v>
      </c>
      <c r="C1209" s="28">
        <v>5319.9206652000003</v>
      </c>
      <c r="D1209" s="24" t="str">
        <f t="shared" si="317"/>
        <v>N/A</v>
      </c>
      <c r="E1209" s="28">
        <v>5385.1932892000004</v>
      </c>
      <c r="F1209" s="24" t="str">
        <f t="shared" si="318"/>
        <v>N/A</v>
      </c>
      <c r="G1209" s="28">
        <v>5500.0589158000002</v>
      </c>
      <c r="H1209" s="24" t="str">
        <f t="shared" si="319"/>
        <v>N/A</v>
      </c>
      <c r="I1209" s="25">
        <v>1.2270000000000001</v>
      </c>
      <c r="J1209" s="25">
        <v>2.133</v>
      </c>
      <c r="K1209" s="26" t="s">
        <v>1191</v>
      </c>
      <c r="L1209" s="27" t="str">
        <f t="shared" si="316"/>
        <v>Yes</v>
      </c>
    </row>
    <row r="1210" spans="1:12" x14ac:dyDescent="0.25">
      <c r="A1210" s="44" t="s">
        <v>532</v>
      </c>
      <c r="B1210" s="22" t="s">
        <v>49</v>
      </c>
      <c r="C1210" s="28">
        <v>0</v>
      </c>
      <c r="D1210" s="24" t="str">
        <f t="shared" si="317"/>
        <v>N/A</v>
      </c>
      <c r="E1210" s="28">
        <v>0</v>
      </c>
      <c r="F1210" s="24" t="str">
        <f t="shared" si="318"/>
        <v>N/A</v>
      </c>
      <c r="G1210" s="28">
        <v>0</v>
      </c>
      <c r="H1210" s="24" t="str">
        <f t="shared" si="319"/>
        <v>N/A</v>
      </c>
      <c r="I1210" s="25" t="s">
        <v>1205</v>
      </c>
      <c r="J1210" s="25" t="s">
        <v>1205</v>
      </c>
      <c r="K1210" s="26" t="s">
        <v>1191</v>
      </c>
      <c r="L1210" s="27" t="str">
        <f t="shared" si="316"/>
        <v>N/A</v>
      </c>
    </row>
    <row r="1211" spans="1:12" ht="12.75" customHeight="1" x14ac:dyDescent="0.25">
      <c r="A1211" s="45" t="s">
        <v>849</v>
      </c>
      <c r="B1211" s="26" t="s">
        <v>121</v>
      </c>
      <c r="C1211" s="30">
        <v>0</v>
      </c>
      <c r="D1211" s="24" t="str">
        <f>IF($B1211="N/A","N/A",IF(C1211&gt;0,"No",IF(C1211&lt;0,"No","Yes")))</f>
        <v>Yes</v>
      </c>
      <c r="E1211" s="30">
        <v>0</v>
      </c>
      <c r="F1211" s="24" t="str">
        <f>IF($B1211="N/A","N/A",IF(E1211&gt;0,"No",IF(E1211&lt;0,"No","Yes")))</f>
        <v>Yes</v>
      </c>
      <c r="G1211" s="30">
        <v>0</v>
      </c>
      <c r="H1211" s="24" t="str">
        <f>IF($B1211="N/A","N/A",IF(G1211&gt;0,"No",IF(G1211&lt;0,"No","Yes")))</f>
        <v>Yes</v>
      </c>
      <c r="I1211" s="25" t="s">
        <v>1205</v>
      </c>
      <c r="J1211" s="25" t="s">
        <v>1205</v>
      </c>
      <c r="K1211" s="26" t="s">
        <v>1191</v>
      </c>
      <c r="L1211" s="27" t="str">
        <f t="shared" si="316"/>
        <v>N/A</v>
      </c>
    </row>
    <row r="1212" spans="1:12" x14ac:dyDescent="0.25">
      <c r="A1212" s="45" t="s">
        <v>835</v>
      </c>
      <c r="B1212" s="22" t="s">
        <v>49</v>
      </c>
      <c r="C1212" s="28">
        <v>0</v>
      </c>
      <c r="D1212" s="24" t="str">
        <f t="shared" ref="D1212:D1213" si="320">IF($B1212="N/A","N/A",IF(C1212&gt;10,"No",IF(C1212&lt;-10,"No","Yes")))</f>
        <v>N/A</v>
      </c>
      <c r="E1212" s="28">
        <v>0</v>
      </c>
      <c r="F1212" s="24" t="str">
        <f t="shared" ref="F1212:F1213" si="321">IF($B1212="N/A","N/A",IF(E1212&gt;10,"No",IF(E1212&lt;-10,"No","Yes")))</f>
        <v>N/A</v>
      </c>
      <c r="G1212" s="28">
        <v>0</v>
      </c>
      <c r="H1212" s="24" t="str">
        <f t="shared" ref="H1212:H1213" si="322">IF($B1212="N/A","N/A",IF(G1212&gt;10,"No",IF(G1212&lt;-10,"No","Yes")))</f>
        <v>N/A</v>
      </c>
      <c r="I1212" s="25" t="s">
        <v>1205</v>
      </c>
      <c r="J1212" s="25" t="s">
        <v>1205</v>
      </c>
      <c r="K1212" s="26" t="s">
        <v>1191</v>
      </c>
      <c r="L1212" s="27" t="str">
        <f t="shared" si="316"/>
        <v>N/A</v>
      </c>
    </row>
    <row r="1213" spans="1:12" x14ac:dyDescent="0.25">
      <c r="A1213" s="45" t="s">
        <v>950</v>
      </c>
      <c r="B1213" s="22" t="s">
        <v>49</v>
      </c>
      <c r="C1213" s="28" t="s">
        <v>49</v>
      </c>
      <c r="D1213" s="24" t="str">
        <f t="shared" si="320"/>
        <v>N/A</v>
      </c>
      <c r="E1213" s="28" t="s">
        <v>1205</v>
      </c>
      <c r="F1213" s="24" t="str">
        <f t="shared" si="321"/>
        <v>N/A</v>
      </c>
      <c r="G1213" s="28" t="s">
        <v>1205</v>
      </c>
      <c r="H1213" s="24" t="str">
        <f t="shared" si="322"/>
        <v>N/A</v>
      </c>
      <c r="I1213" s="25" t="s">
        <v>49</v>
      </c>
      <c r="J1213" s="25" t="s">
        <v>1205</v>
      </c>
      <c r="K1213" s="26" t="s">
        <v>1191</v>
      </c>
      <c r="L1213" s="27" t="str">
        <f>IF(J1213="Div by 0", "N/A", IF(OR(J1213="N/A",K1213="N/A"),"N/A", IF(J1213&gt;VALUE(MID(K1213,1,2)), "No", IF(J1213&lt;-1*VALUE(MID(K1213,1,2)), "No", "Yes"))))</f>
        <v>N/A</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17030.729358000001</v>
      </c>
      <c r="D1215" s="24" t="str">
        <f t="shared" ref="D1215:D1241" si="323">IF($B1215="N/A","N/A",IF(C1215&gt;10,"No",IF(C1215&lt;-10,"No","Yes")))</f>
        <v>N/A</v>
      </c>
      <c r="E1215" s="28">
        <v>18072.271267</v>
      </c>
      <c r="F1215" s="24" t="str">
        <f t="shared" ref="F1215:F1241" si="324">IF($B1215="N/A","N/A",IF(E1215&gt;10,"No",IF(E1215&lt;-10,"No","Yes")))</f>
        <v>N/A</v>
      </c>
      <c r="G1215" s="28">
        <v>19211.974269999999</v>
      </c>
      <c r="H1215" s="24" t="str">
        <f t="shared" ref="H1215:H1241" si="325">IF($B1215="N/A","N/A",IF(G1215&gt;10,"No",IF(G1215&lt;-10,"No","Yes")))</f>
        <v>N/A</v>
      </c>
      <c r="I1215" s="25">
        <v>6.1159999999999997</v>
      </c>
      <c r="J1215" s="25">
        <v>6.306</v>
      </c>
      <c r="K1215" s="26" t="s">
        <v>1191</v>
      </c>
      <c r="L1215" s="27" t="str">
        <f t="shared" ref="L1215:L1241" si="326">IF(J1215="Div by 0", "N/A", IF(K1215="N/A","N/A", IF(J1215&gt;VALUE(MID(K1215,1,2)), "No", IF(J1215&lt;-1*VALUE(MID(K1215,1,2)), "No", "Yes"))))</f>
        <v>Yes</v>
      </c>
    </row>
    <row r="1216" spans="1:12" x14ac:dyDescent="0.25">
      <c r="A1216" s="39" t="s">
        <v>701</v>
      </c>
      <c r="B1216" s="22" t="s">
        <v>49</v>
      </c>
      <c r="C1216" s="28">
        <v>4930.0300471</v>
      </c>
      <c r="D1216" s="24" t="str">
        <f t="shared" si="323"/>
        <v>N/A</v>
      </c>
      <c r="E1216" s="28">
        <v>5061.7942923999999</v>
      </c>
      <c r="F1216" s="24" t="str">
        <f t="shared" si="324"/>
        <v>N/A</v>
      </c>
      <c r="G1216" s="28">
        <v>5469.1882888999999</v>
      </c>
      <c r="H1216" s="24" t="str">
        <f t="shared" si="325"/>
        <v>N/A</v>
      </c>
      <c r="I1216" s="25">
        <v>2.673</v>
      </c>
      <c r="J1216" s="25">
        <v>8.048</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3016.5569801000001</v>
      </c>
      <c r="D1218" s="24" t="str">
        <f t="shared" si="323"/>
        <v>N/A</v>
      </c>
      <c r="E1218" s="28">
        <v>3918.6798506999999</v>
      </c>
      <c r="F1218" s="24" t="str">
        <f t="shared" si="324"/>
        <v>N/A</v>
      </c>
      <c r="G1218" s="28">
        <v>4665.356256</v>
      </c>
      <c r="H1218" s="24" t="str">
        <f t="shared" si="325"/>
        <v>N/A</v>
      </c>
      <c r="I1218" s="25">
        <v>29.91</v>
      </c>
      <c r="J1218" s="25">
        <v>19.05</v>
      </c>
      <c r="K1218" s="26" t="s">
        <v>1191</v>
      </c>
      <c r="L1218" s="27" t="str">
        <f t="shared" si="326"/>
        <v>Yes</v>
      </c>
    </row>
    <row r="1219" spans="1:12" x14ac:dyDescent="0.25">
      <c r="A1219" s="39" t="s">
        <v>704</v>
      </c>
      <c r="B1219" s="22" t="s">
        <v>49</v>
      </c>
      <c r="C1219" s="28">
        <v>31224.307500999999</v>
      </c>
      <c r="D1219" s="24" t="str">
        <f t="shared" si="323"/>
        <v>N/A</v>
      </c>
      <c r="E1219" s="28">
        <v>31649.487300000001</v>
      </c>
      <c r="F1219" s="24" t="str">
        <f t="shared" si="324"/>
        <v>N/A</v>
      </c>
      <c r="G1219" s="28">
        <v>32122.654964000001</v>
      </c>
      <c r="H1219" s="24" t="str">
        <f t="shared" si="325"/>
        <v>N/A</v>
      </c>
      <c r="I1219" s="25">
        <v>1.3620000000000001</v>
      </c>
      <c r="J1219" s="25">
        <v>1.4950000000000001</v>
      </c>
      <c r="K1219" s="26" t="s">
        <v>1191</v>
      </c>
      <c r="L1219" s="27" t="str">
        <f t="shared" si="326"/>
        <v>Yes</v>
      </c>
    </row>
    <row r="1220" spans="1:12" x14ac:dyDescent="0.25">
      <c r="A1220" s="39" t="s">
        <v>705</v>
      </c>
      <c r="B1220" s="22" t="s">
        <v>49</v>
      </c>
      <c r="C1220" s="28">
        <v>2355.8865979000002</v>
      </c>
      <c r="D1220" s="24" t="str">
        <f t="shared" si="323"/>
        <v>N/A</v>
      </c>
      <c r="E1220" s="28">
        <v>3129.7666666999999</v>
      </c>
      <c r="F1220" s="24" t="str">
        <f t="shared" si="324"/>
        <v>N/A</v>
      </c>
      <c r="G1220" s="28">
        <v>5158.6666667</v>
      </c>
      <c r="H1220" s="24" t="str">
        <f t="shared" si="325"/>
        <v>N/A</v>
      </c>
      <c r="I1220" s="25">
        <v>32.85</v>
      </c>
      <c r="J1220" s="25">
        <v>64.83</v>
      </c>
      <c r="K1220" s="26" t="s">
        <v>1191</v>
      </c>
      <c r="L1220" s="27" t="str">
        <f t="shared" si="326"/>
        <v>No</v>
      </c>
    </row>
    <row r="1221" spans="1:12" x14ac:dyDescent="0.25">
      <c r="A1221" s="37" t="s">
        <v>526</v>
      </c>
      <c r="B1221" s="22" t="s">
        <v>49</v>
      </c>
      <c r="C1221" s="28">
        <v>9198.5435443999995</v>
      </c>
      <c r="D1221" s="24" t="str">
        <f t="shared" si="323"/>
        <v>N/A</v>
      </c>
      <c r="E1221" s="28">
        <v>9605.7608031</v>
      </c>
      <c r="F1221" s="24" t="str">
        <f t="shared" si="324"/>
        <v>N/A</v>
      </c>
      <c r="G1221" s="28">
        <v>9984.2287104999996</v>
      </c>
      <c r="H1221" s="24" t="str">
        <f t="shared" si="325"/>
        <v>N/A</v>
      </c>
      <c r="I1221" s="25">
        <v>4.4269999999999996</v>
      </c>
      <c r="J1221" s="25">
        <v>3.94</v>
      </c>
      <c r="K1221" s="26" t="s">
        <v>1191</v>
      </c>
      <c r="L1221" s="27" t="str">
        <f t="shared" si="326"/>
        <v>Yes</v>
      </c>
    </row>
    <row r="1222" spans="1:12" x14ac:dyDescent="0.25">
      <c r="A1222" s="39" t="s">
        <v>706</v>
      </c>
      <c r="B1222" s="22" t="s">
        <v>49</v>
      </c>
      <c r="C1222" s="28">
        <v>7611.9499890999996</v>
      </c>
      <c r="D1222" s="24" t="str">
        <f t="shared" si="323"/>
        <v>N/A</v>
      </c>
      <c r="E1222" s="28">
        <v>8010.5781169000002</v>
      </c>
      <c r="F1222" s="24" t="str">
        <f t="shared" si="324"/>
        <v>N/A</v>
      </c>
      <c r="G1222" s="28">
        <v>8345.8250941000006</v>
      </c>
      <c r="H1222" s="24" t="str">
        <f t="shared" si="325"/>
        <v>N/A</v>
      </c>
      <c r="I1222" s="25">
        <v>5.2370000000000001</v>
      </c>
      <c r="J1222" s="25">
        <v>4.1849999999999996</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4551.8362820000002</v>
      </c>
      <c r="D1224" s="24" t="str">
        <f t="shared" si="323"/>
        <v>N/A</v>
      </c>
      <c r="E1224" s="28">
        <v>4762.2114549999997</v>
      </c>
      <c r="F1224" s="24" t="str">
        <f t="shared" si="324"/>
        <v>N/A</v>
      </c>
      <c r="G1224" s="28">
        <v>5381.7145417000002</v>
      </c>
      <c r="H1224" s="24" t="str">
        <f t="shared" si="325"/>
        <v>N/A</v>
      </c>
      <c r="I1224" s="25">
        <v>4.6219999999999999</v>
      </c>
      <c r="J1224" s="25">
        <v>13.01</v>
      </c>
      <c r="K1224" s="26" t="s">
        <v>1191</v>
      </c>
      <c r="L1224" s="27" t="str">
        <f t="shared" si="326"/>
        <v>Yes</v>
      </c>
    </row>
    <row r="1225" spans="1:12" x14ac:dyDescent="0.25">
      <c r="A1225" s="39" t="s">
        <v>722</v>
      </c>
      <c r="B1225" s="22" t="s">
        <v>49</v>
      </c>
      <c r="C1225" s="28">
        <v>34414.542459999997</v>
      </c>
      <c r="D1225" s="24" t="str">
        <f t="shared" si="323"/>
        <v>N/A</v>
      </c>
      <c r="E1225" s="28">
        <v>29166.578463999998</v>
      </c>
      <c r="F1225" s="24" t="str">
        <f t="shared" si="324"/>
        <v>N/A</v>
      </c>
      <c r="G1225" s="28">
        <v>28919.156392000001</v>
      </c>
      <c r="H1225" s="24" t="str">
        <f t="shared" si="325"/>
        <v>N/A</v>
      </c>
      <c r="I1225" s="25">
        <v>-15.2</v>
      </c>
      <c r="J1225" s="25">
        <v>-0.84799999999999998</v>
      </c>
      <c r="K1225" s="26" t="s">
        <v>1191</v>
      </c>
      <c r="L1225" s="27" t="str">
        <f t="shared" si="326"/>
        <v>Yes</v>
      </c>
    </row>
    <row r="1226" spans="1:12" x14ac:dyDescent="0.25">
      <c r="A1226" s="39" t="s">
        <v>708</v>
      </c>
      <c r="B1226" s="22" t="s">
        <v>49</v>
      </c>
      <c r="C1226" s="28">
        <v>10014.634534000001</v>
      </c>
      <c r="D1226" s="24" t="str">
        <f t="shared" si="323"/>
        <v>N/A</v>
      </c>
      <c r="E1226" s="28">
        <v>10456.961379</v>
      </c>
      <c r="F1226" s="24" t="str">
        <f t="shared" si="324"/>
        <v>N/A</v>
      </c>
      <c r="G1226" s="28">
        <v>11758.571748</v>
      </c>
      <c r="H1226" s="24" t="str">
        <f t="shared" si="325"/>
        <v>N/A</v>
      </c>
      <c r="I1226" s="25">
        <v>4.4169999999999998</v>
      </c>
      <c r="J1226" s="25">
        <v>12.45</v>
      </c>
      <c r="K1226" s="26" t="s">
        <v>1191</v>
      </c>
      <c r="L1226" s="27" t="str">
        <f t="shared" si="326"/>
        <v>Yes</v>
      </c>
    </row>
    <row r="1227" spans="1:12" x14ac:dyDescent="0.25">
      <c r="A1227" s="37" t="s">
        <v>529</v>
      </c>
      <c r="B1227" s="22" t="s">
        <v>49</v>
      </c>
      <c r="C1227" s="28">
        <v>1654.8054299</v>
      </c>
      <c r="D1227" s="24" t="str">
        <f t="shared" si="323"/>
        <v>N/A</v>
      </c>
      <c r="E1227" s="28">
        <v>1739.3902945</v>
      </c>
      <c r="F1227" s="24" t="str">
        <f t="shared" si="324"/>
        <v>N/A</v>
      </c>
      <c r="G1227" s="28">
        <v>1941.7070398999999</v>
      </c>
      <c r="H1227" s="24" t="str">
        <f t="shared" si="325"/>
        <v>N/A</v>
      </c>
      <c r="I1227" s="25">
        <v>5.1109999999999998</v>
      </c>
      <c r="J1227" s="25">
        <v>11.63</v>
      </c>
      <c r="K1227" s="26" t="s">
        <v>1191</v>
      </c>
      <c r="L1227" s="27" t="str">
        <f t="shared" si="326"/>
        <v>Yes</v>
      </c>
    </row>
    <row r="1228" spans="1:12" x14ac:dyDescent="0.25">
      <c r="A1228" s="39" t="s">
        <v>709</v>
      </c>
      <c r="B1228" s="22" t="s">
        <v>49</v>
      </c>
      <c r="C1228" s="28">
        <v>1656.3264185</v>
      </c>
      <c r="D1228" s="24" t="str">
        <f t="shared" si="323"/>
        <v>N/A</v>
      </c>
      <c r="E1228" s="28">
        <v>1761.5570017</v>
      </c>
      <c r="F1228" s="24" t="str">
        <f t="shared" si="324"/>
        <v>N/A</v>
      </c>
      <c r="G1228" s="28">
        <v>1947.0184678999999</v>
      </c>
      <c r="H1228" s="24" t="str">
        <f t="shared" si="325"/>
        <v>N/A</v>
      </c>
      <c r="I1228" s="25">
        <v>6.3529999999999998</v>
      </c>
      <c r="J1228" s="25">
        <v>10.53</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1571.375049</v>
      </c>
      <c r="D1231" s="24" t="str">
        <f t="shared" si="323"/>
        <v>N/A</v>
      </c>
      <c r="E1231" s="28">
        <v>1639.5968542000001</v>
      </c>
      <c r="F1231" s="24" t="str">
        <f t="shared" si="324"/>
        <v>N/A</v>
      </c>
      <c r="G1231" s="28">
        <v>1855.7829297000001</v>
      </c>
      <c r="H1231" s="24" t="str">
        <f t="shared" si="325"/>
        <v>N/A</v>
      </c>
      <c r="I1231" s="25">
        <v>4.3419999999999996</v>
      </c>
      <c r="J1231" s="25">
        <v>13.19</v>
      </c>
      <c r="K1231" s="26" t="s">
        <v>1191</v>
      </c>
      <c r="L1231" s="27" t="str">
        <f t="shared" si="326"/>
        <v>Yes</v>
      </c>
    </row>
    <row r="1232" spans="1:12" x14ac:dyDescent="0.25">
      <c r="A1232" s="39" t="s">
        <v>713</v>
      </c>
      <c r="B1232" s="22" t="s">
        <v>49</v>
      </c>
      <c r="C1232" s="28">
        <v>0</v>
      </c>
      <c r="D1232" s="24" t="str">
        <f t="shared" si="323"/>
        <v>N/A</v>
      </c>
      <c r="E1232" s="28" t="s">
        <v>1205</v>
      </c>
      <c r="F1232" s="24" t="str">
        <f t="shared" si="324"/>
        <v>N/A</v>
      </c>
      <c r="G1232" s="28" t="s">
        <v>1205</v>
      </c>
      <c r="H1232" s="24" t="str">
        <f t="shared" si="325"/>
        <v>N/A</v>
      </c>
      <c r="I1232" s="25" t="s">
        <v>1205</v>
      </c>
      <c r="J1232" s="25" t="s">
        <v>1205</v>
      </c>
      <c r="K1232" s="26" t="s">
        <v>1191</v>
      </c>
      <c r="L1232" s="27" t="str">
        <f t="shared" si="326"/>
        <v>N/A</v>
      </c>
    </row>
    <row r="1233" spans="1:12" x14ac:dyDescent="0.25">
      <c r="A1233" s="39" t="s">
        <v>714</v>
      </c>
      <c r="B1233" s="22" t="s">
        <v>49</v>
      </c>
      <c r="C1233" s="28">
        <v>6183.3947070000004</v>
      </c>
      <c r="D1233" s="24" t="str">
        <f t="shared" si="323"/>
        <v>N/A</v>
      </c>
      <c r="E1233" s="28">
        <v>6504.4641953</v>
      </c>
      <c r="F1233" s="24" t="str">
        <f t="shared" si="324"/>
        <v>N/A</v>
      </c>
      <c r="G1233" s="28">
        <v>6020.5988043999996</v>
      </c>
      <c r="H1233" s="24" t="str">
        <f t="shared" si="325"/>
        <v>N/A</v>
      </c>
      <c r="I1233" s="25">
        <v>5.1920000000000002</v>
      </c>
      <c r="J1233" s="25">
        <v>-7.44</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3554.2416010000002</v>
      </c>
      <c r="D1235" s="24" t="str">
        <f t="shared" si="323"/>
        <v>N/A</v>
      </c>
      <c r="E1235" s="28">
        <v>3654.7236081000001</v>
      </c>
      <c r="F1235" s="24" t="str">
        <f t="shared" si="324"/>
        <v>N/A</v>
      </c>
      <c r="G1235" s="28">
        <v>3839.6088847999999</v>
      </c>
      <c r="H1235" s="24" t="str">
        <f t="shared" si="325"/>
        <v>N/A</v>
      </c>
      <c r="I1235" s="25">
        <v>2.827</v>
      </c>
      <c r="J1235" s="25">
        <v>5.0590000000000002</v>
      </c>
      <c r="K1235" s="26" t="s">
        <v>1191</v>
      </c>
      <c r="L1235" s="27" t="str">
        <f t="shared" si="326"/>
        <v>Yes</v>
      </c>
    </row>
    <row r="1236" spans="1:12" x14ac:dyDescent="0.25">
      <c r="A1236" s="39" t="s">
        <v>716</v>
      </c>
      <c r="B1236" s="22" t="s">
        <v>49</v>
      </c>
      <c r="C1236" s="28">
        <v>3085.0178943999999</v>
      </c>
      <c r="D1236" s="24" t="str">
        <f t="shared" si="323"/>
        <v>N/A</v>
      </c>
      <c r="E1236" s="28">
        <v>3246.7669516000001</v>
      </c>
      <c r="F1236" s="24" t="str">
        <f t="shared" si="324"/>
        <v>N/A</v>
      </c>
      <c r="G1236" s="28">
        <v>3390.2355593000002</v>
      </c>
      <c r="H1236" s="24" t="str">
        <f t="shared" si="325"/>
        <v>N/A</v>
      </c>
      <c r="I1236" s="25">
        <v>5.2430000000000003</v>
      </c>
      <c r="J1236" s="25">
        <v>4.4189999999999996</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3838.2517358999999</v>
      </c>
      <c r="D1239" s="24" t="str">
        <f t="shared" si="323"/>
        <v>N/A</v>
      </c>
      <c r="E1239" s="28">
        <v>3872.4883436</v>
      </c>
      <c r="F1239" s="24" t="str">
        <f t="shared" si="324"/>
        <v>N/A</v>
      </c>
      <c r="G1239" s="28">
        <v>4136.4583248999998</v>
      </c>
      <c r="H1239" s="24" t="str">
        <f t="shared" si="325"/>
        <v>N/A</v>
      </c>
      <c r="I1239" s="25">
        <v>0.89200000000000002</v>
      </c>
      <c r="J1239" s="25">
        <v>6.8170000000000002</v>
      </c>
      <c r="K1239" s="26" t="s">
        <v>1191</v>
      </c>
      <c r="L1239" s="27" t="str">
        <f t="shared" si="326"/>
        <v>Yes</v>
      </c>
    </row>
    <row r="1240" spans="1:12" x14ac:dyDescent="0.25">
      <c r="A1240" s="39" t="s">
        <v>720</v>
      </c>
      <c r="B1240" s="22" t="s">
        <v>49</v>
      </c>
      <c r="C1240" s="28" t="s">
        <v>1205</v>
      </c>
      <c r="D1240" s="24" t="str">
        <f t="shared" si="323"/>
        <v>N/A</v>
      </c>
      <c r="E1240" s="28" t="s">
        <v>1205</v>
      </c>
      <c r="F1240" s="24" t="str">
        <f t="shared" si="324"/>
        <v>N/A</v>
      </c>
      <c r="G1240" s="28" t="s">
        <v>1205</v>
      </c>
      <c r="H1240" s="24" t="str">
        <f t="shared" si="325"/>
        <v>N/A</v>
      </c>
      <c r="I1240" s="25" t="s">
        <v>1205</v>
      </c>
      <c r="J1240" s="25" t="s">
        <v>1205</v>
      </c>
      <c r="K1240" s="26" t="s">
        <v>1191</v>
      </c>
      <c r="L1240" s="27" t="str">
        <f t="shared" si="326"/>
        <v>N/A</v>
      </c>
    </row>
    <row r="1241" spans="1:12" x14ac:dyDescent="0.25">
      <c r="A1241" s="39" t="s">
        <v>721</v>
      </c>
      <c r="B1241" s="22" t="s">
        <v>49</v>
      </c>
      <c r="C1241" s="28">
        <v>4661.8181936999999</v>
      </c>
      <c r="D1241" s="24" t="str">
        <f t="shared" si="323"/>
        <v>N/A</v>
      </c>
      <c r="E1241" s="28">
        <v>4828.0004179999996</v>
      </c>
      <c r="F1241" s="24" t="str">
        <f t="shared" si="324"/>
        <v>N/A</v>
      </c>
      <c r="G1241" s="28">
        <v>5304.0712231999996</v>
      </c>
      <c r="H1241" s="24" t="str">
        <f t="shared" si="325"/>
        <v>N/A</v>
      </c>
      <c r="I1241" s="25">
        <v>3.5649999999999999</v>
      </c>
      <c r="J1241" s="25">
        <v>9.8610000000000007</v>
      </c>
      <c r="K1241" s="26" t="s">
        <v>1191</v>
      </c>
      <c r="L1241" s="27" t="str">
        <f t="shared" si="326"/>
        <v>Yes</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536358956</v>
      </c>
      <c r="D1243" s="24" t="str">
        <f t="shared" ref="D1243:D1312" si="327">IF($B1243="N/A","N/A",IF(C1243&gt;10,"No",IF(C1243&lt;-10,"No","Yes")))</f>
        <v>N/A</v>
      </c>
      <c r="E1243" s="28">
        <v>569070334</v>
      </c>
      <c r="F1243" s="24" t="str">
        <f t="shared" ref="F1243:F1312" si="328">IF($B1243="N/A","N/A",IF(E1243&gt;10,"No",IF(E1243&lt;-10,"No","Yes")))</f>
        <v>N/A</v>
      </c>
      <c r="G1243" s="28">
        <v>605923262</v>
      </c>
      <c r="H1243" s="24" t="str">
        <f t="shared" ref="H1243:H1312" si="329">IF($B1243="N/A","N/A",IF(G1243&gt;10,"No",IF(G1243&lt;-10,"No","Yes")))</f>
        <v>N/A</v>
      </c>
      <c r="I1243" s="25">
        <v>6.0990000000000002</v>
      </c>
      <c r="J1243" s="25">
        <v>6.476</v>
      </c>
      <c r="K1243" s="26" t="s">
        <v>1191</v>
      </c>
      <c r="L1243" s="27" t="str">
        <f t="shared" ref="L1243:L1274" si="330">IF(J1243="Div by 0", "N/A", IF(K1243="N/A","N/A", IF(J1243&gt;VALUE(MID(K1243,1,2)), "No", IF(J1243&lt;-1*VALUE(MID(K1243,1,2)), "No", "Yes"))))</f>
        <v>Yes</v>
      </c>
    </row>
    <row r="1244" spans="1:12" x14ac:dyDescent="0.25">
      <c r="A1244" s="37" t="s">
        <v>94</v>
      </c>
      <c r="B1244" s="22" t="s">
        <v>49</v>
      </c>
      <c r="C1244" s="23">
        <v>86227</v>
      </c>
      <c r="D1244" s="24" t="str">
        <f t="shared" si="327"/>
        <v>N/A</v>
      </c>
      <c r="E1244" s="23">
        <v>80010</v>
      </c>
      <c r="F1244" s="24" t="str">
        <f t="shared" si="328"/>
        <v>N/A</v>
      </c>
      <c r="G1244" s="23">
        <v>78365</v>
      </c>
      <c r="H1244" s="24" t="str">
        <f t="shared" si="329"/>
        <v>N/A</v>
      </c>
      <c r="I1244" s="25">
        <v>-7.21</v>
      </c>
      <c r="J1244" s="25">
        <v>-2.06</v>
      </c>
      <c r="K1244" s="26" t="s">
        <v>1191</v>
      </c>
      <c r="L1244" s="27" t="str">
        <f t="shared" si="330"/>
        <v>Yes</v>
      </c>
    </row>
    <row r="1245" spans="1:12" x14ac:dyDescent="0.25">
      <c r="A1245" s="37" t="s">
        <v>359</v>
      </c>
      <c r="B1245" s="22" t="s">
        <v>49</v>
      </c>
      <c r="C1245" s="28">
        <v>6220.3133125000004</v>
      </c>
      <c r="D1245" s="24" t="str">
        <f t="shared" si="327"/>
        <v>N/A</v>
      </c>
      <c r="E1245" s="28">
        <v>7112.4901136999997</v>
      </c>
      <c r="F1245" s="24" t="str">
        <f t="shared" si="328"/>
        <v>N/A</v>
      </c>
      <c r="G1245" s="28">
        <v>7732.0648504000001</v>
      </c>
      <c r="H1245" s="24" t="str">
        <f t="shared" si="329"/>
        <v>N/A</v>
      </c>
      <c r="I1245" s="25">
        <v>14.34</v>
      </c>
      <c r="J1245" s="25">
        <v>8.7110000000000003</v>
      </c>
      <c r="K1245" s="26" t="s">
        <v>1191</v>
      </c>
      <c r="L1245" s="27" t="str">
        <f t="shared" si="330"/>
        <v>Yes</v>
      </c>
    </row>
    <row r="1246" spans="1:12" x14ac:dyDescent="0.25">
      <c r="A1246" s="37" t="s">
        <v>360</v>
      </c>
      <c r="B1246" s="22" t="s">
        <v>49</v>
      </c>
      <c r="C1246" s="23">
        <v>4.8639637237000004</v>
      </c>
      <c r="D1246" s="24" t="str">
        <f t="shared" si="327"/>
        <v>N/A</v>
      </c>
      <c r="E1246" s="23">
        <v>5.3587301587000002</v>
      </c>
      <c r="F1246" s="24" t="str">
        <f t="shared" si="328"/>
        <v>N/A</v>
      </c>
      <c r="G1246" s="23">
        <v>5.4903464557000001</v>
      </c>
      <c r="H1246" s="24" t="str">
        <f t="shared" si="329"/>
        <v>N/A</v>
      </c>
      <c r="I1246" s="25">
        <v>10.17</v>
      </c>
      <c r="J1246" s="25">
        <v>2.456</v>
      </c>
      <c r="K1246" s="26" t="s">
        <v>1191</v>
      </c>
      <c r="L1246" s="27" t="str">
        <f t="shared" si="330"/>
        <v>Yes</v>
      </c>
    </row>
    <row r="1247" spans="1:12" x14ac:dyDescent="0.25">
      <c r="A1247" s="37" t="s">
        <v>361</v>
      </c>
      <c r="B1247" s="22" t="s">
        <v>49</v>
      </c>
      <c r="C1247" s="28">
        <v>137795</v>
      </c>
      <c r="D1247" s="24" t="str">
        <f t="shared" si="327"/>
        <v>N/A</v>
      </c>
      <c r="E1247" s="28">
        <v>10229</v>
      </c>
      <c r="F1247" s="24" t="str">
        <f t="shared" si="328"/>
        <v>N/A</v>
      </c>
      <c r="G1247" s="28">
        <v>8671</v>
      </c>
      <c r="H1247" s="24" t="str">
        <f t="shared" si="329"/>
        <v>N/A</v>
      </c>
      <c r="I1247" s="25">
        <v>-92.6</v>
      </c>
      <c r="J1247" s="25">
        <v>-15.2</v>
      </c>
      <c r="K1247" s="26" t="s">
        <v>1191</v>
      </c>
      <c r="L1247" s="27" t="str">
        <f t="shared" si="330"/>
        <v>Yes</v>
      </c>
    </row>
    <row r="1248" spans="1:12" x14ac:dyDescent="0.25">
      <c r="A1248" s="37" t="s">
        <v>95</v>
      </c>
      <c r="B1248" s="22" t="s">
        <v>49</v>
      </c>
      <c r="C1248" s="23">
        <v>135</v>
      </c>
      <c r="D1248" s="24" t="str">
        <f t="shared" si="327"/>
        <v>N/A</v>
      </c>
      <c r="E1248" s="23">
        <v>11</v>
      </c>
      <c r="F1248" s="24" t="str">
        <f t="shared" si="328"/>
        <v>N/A</v>
      </c>
      <c r="G1248" s="23">
        <v>13</v>
      </c>
      <c r="H1248" s="24" t="str">
        <f t="shared" si="329"/>
        <v>N/A</v>
      </c>
      <c r="I1248" s="25">
        <v>-92.6</v>
      </c>
      <c r="J1248" s="25">
        <v>30</v>
      </c>
      <c r="K1248" s="26" t="s">
        <v>1191</v>
      </c>
      <c r="L1248" s="27" t="str">
        <f t="shared" si="330"/>
        <v>Yes</v>
      </c>
    </row>
    <row r="1249" spans="1:12" x14ac:dyDescent="0.25">
      <c r="A1249" s="37" t="s">
        <v>362</v>
      </c>
      <c r="B1249" s="22" t="s">
        <v>49</v>
      </c>
      <c r="C1249" s="28">
        <v>1020.7037037</v>
      </c>
      <c r="D1249" s="24" t="str">
        <f t="shared" si="327"/>
        <v>N/A</v>
      </c>
      <c r="E1249" s="28">
        <v>1022.9</v>
      </c>
      <c r="F1249" s="24" t="str">
        <f t="shared" si="328"/>
        <v>N/A</v>
      </c>
      <c r="G1249" s="28">
        <v>667</v>
      </c>
      <c r="H1249" s="24" t="str">
        <f t="shared" si="329"/>
        <v>N/A</v>
      </c>
      <c r="I1249" s="25">
        <v>0.2152</v>
      </c>
      <c r="J1249" s="25">
        <v>-34.799999999999997</v>
      </c>
      <c r="K1249" s="26" t="s">
        <v>1191</v>
      </c>
      <c r="L1249" s="27" t="str">
        <f t="shared" si="330"/>
        <v>No</v>
      </c>
    </row>
    <row r="1250" spans="1:12" x14ac:dyDescent="0.25">
      <c r="A1250" s="37" t="s">
        <v>363</v>
      </c>
      <c r="B1250" s="22" t="s">
        <v>49</v>
      </c>
      <c r="C1250" s="28">
        <v>40669928</v>
      </c>
      <c r="D1250" s="24" t="str">
        <f t="shared" si="327"/>
        <v>N/A</v>
      </c>
      <c r="E1250" s="28">
        <v>53090277</v>
      </c>
      <c r="F1250" s="24" t="str">
        <f t="shared" si="328"/>
        <v>N/A</v>
      </c>
      <c r="G1250" s="28">
        <v>60608018</v>
      </c>
      <c r="H1250" s="24" t="str">
        <f t="shared" si="329"/>
        <v>N/A</v>
      </c>
      <c r="I1250" s="25">
        <v>30.54</v>
      </c>
      <c r="J1250" s="25">
        <v>14.16</v>
      </c>
      <c r="K1250" s="26" t="s">
        <v>1191</v>
      </c>
      <c r="L1250" s="27" t="str">
        <f t="shared" si="330"/>
        <v>Yes</v>
      </c>
    </row>
    <row r="1251" spans="1:12" x14ac:dyDescent="0.25">
      <c r="A1251" s="37" t="s">
        <v>364</v>
      </c>
      <c r="B1251" s="22" t="s">
        <v>49</v>
      </c>
      <c r="C1251" s="23">
        <v>2486</v>
      </c>
      <c r="D1251" s="24" t="str">
        <f t="shared" si="327"/>
        <v>N/A</v>
      </c>
      <c r="E1251" s="23">
        <v>2593</v>
      </c>
      <c r="F1251" s="24" t="str">
        <f t="shared" si="328"/>
        <v>N/A</v>
      </c>
      <c r="G1251" s="23">
        <v>2888</v>
      </c>
      <c r="H1251" s="24" t="str">
        <f t="shared" si="329"/>
        <v>N/A</v>
      </c>
      <c r="I1251" s="25">
        <v>4.3040000000000003</v>
      </c>
      <c r="J1251" s="25">
        <v>11.38</v>
      </c>
      <c r="K1251" s="26" t="s">
        <v>1191</v>
      </c>
      <c r="L1251" s="27" t="str">
        <f t="shared" si="330"/>
        <v>Yes</v>
      </c>
    </row>
    <row r="1252" spans="1:12" x14ac:dyDescent="0.25">
      <c r="A1252" s="37" t="s">
        <v>738</v>
      </c>
      <c r="B1252" s="22" t="s">
        <v>49</v>
      </c>
      <c r="C1252" s="28">
        <v>16359.584875</v>
      </c>
      <c r="D1252" s="24" t="str">
        <f t="shared" si="327"/>
        <v>N/A</v>
      </c>
      <c r="E1252" s="28">
        <v>20474.460856000002</v>
      </c>
      <c r="F1252" s="24" t="str">
        <f t="shared" si="328"/>
        <v>N/A</v>
      </c>
      <c r="G1252" s="28">
        <v>20986.155816999999</v>
      </c>
      <c r="H1252" s="24" t="str">
        <f t="shared" si="329"/>
        <v>N/A</v>
      </c>
      <c r="I1252" s="25">
        <v>25.15</v>
      </c>
      <c r="J1252" s="25">
        <v>2.4990000000000001</v>
      </c>
      <c r="K1252" s="26" t="s">
        <v>1191</v>
      </c>
      <c r="L1252" s="27" t="str">
        <f t="shared" si="330"/>
        <v>Yes</v>
      </c>
    </row>
    <row r="1253" spans="1:12" x14ac:dyDescent="0.25">
      <c r="A1253" s="37" t="s">
        <v>365</v>
      </c>
      <c r="B1253" s="22" t="s">
        <v>49</v>
      </c>
      <c r="C1253" s="28">
        <v>249915477</v>
      </c>
      <c r="D1253" s="24" t="str">
        <f t="shared" si="327"/>
        <v>N/A</v>
      </c>
      <c r="E1253" s="28">
        <v>272705793</v>
      </c>
      <c r="F1253" s="24" t="str">
        <f t="shared" si="328"/>
        <v>N/A</v>
      </c>
      <c r="G1253" s="28">
        <v>267502854</v>
      </c>
      <c r="H1253" s="24" t="str">
        <f t="shared" si="329"/>
        <v>N/A</v>
      </c>
      <c r="I1253" s="25">
        <v>9.1189999999999998</v>
      </c>
      <c r="J1253" s="25">
        <v>-1.91</v>
      </c>
      <c r="K1253" s="26" t="s">
        <v>1191</v>
      </c>
      <c r="L1253" s="27" t="str">
        <f t="shared" si="330"/>
        <v>Yes</v>
      </c>
    </row>
    <row r="1254" spans="1:12" x14ac:dyDescent="0.25">
      <c r="A1254" s="37" t="s">
        <v>96</v>
      </c>
      <c r="B1254" s="22" t="s">
        <v>49</v>
      </c>
      <c r="C1254" s="23">
        <v>2869</v>
      </c>
      <c r="D1254" s="24" t="str">
        <f t="shared" si="327"/>
        <v>N/A</v>
      </c>
      <c r="E1254" s="23">
        <v>2869</v>
      </c>
      <c r="F1254" s="24" t="str">
        <f t="shared" si="328"/>
        <v>N/A</v>
      </c>
      <c r="G1254" s="23">
        <v>2871</v>
      </c>
      <c r="H1254" s="24" t="str">
        <f t="shared" si="329"/>
        <v>N/A</v>
      </c>
      <c r="I1254" s="25">
        <v>0</v>
      </c>
      <c r="J1254" s="25">
        <v>6.9699999999999998E-2</v>
      </c>
      <c r="K1254" s="26" t="s">
        <v>1191</v>
      </c>
      <c r="L1254" s="27" t="str">
        <f t="shared" si="330"/>
        <v>Yes</v>
      </c>
    </row>
    <row r="1255" spans="1:12" x14ac:dyDescent="0.25">
      <c r="A1255" s="37" t="s">
        <v>366</v>
      </c>
      <c r="B1255" s="22" t="s">
        <v>49</v>
      </c>
      <c r="C1255" s="28">
        <v>87108.914953</v>
      </c>
      <c r="D1255" s="24" t="str">
        <f t="shared" si="327"/>
        <v>N/A</v>
      </c>
      <c r="E1255" s="28">
        <v>95052.559427999993</v>
      </c>
      <c r="F1255" s="24" t="str">
        <f t="shared" si="328"/>
        <v>N/A</v>
      </c>
      <c r="G1255" s="28">
        <v>93174.104493000006</v>
      </c>
      <c r="H1255" s="24" t="str">
        <f t="shared" si="329"/>
        <v>N/A</v>
      </c>
      <c r="I1255" s="25">
        <v>9.1189999999999998</v>
      </c>
      <c r="J1255" s="25">
        <v>-1.98</v>
      </c>
      <c r="K1255" s="26" t="s">
        <v>1191</v>
      </c>
      <c r="L1255" s="27" t="str">
        <f t="shared" si="330"/>
        <v>Yes</v>
      </c>
    </row>
    <row r="1256" spans="1:12" x14ac:dyDescent="0.25">
      <c r="A1256" s="37" t="s">
        <v>367</v>
      </c>
      <c r="B1256" s="22" t="s">
        <v>49</v>
      </c>
      <c r="C1256" s="28">
        <v>703458419</v>
      </c>
      <c r="D1256" s="24" t="str">
        <f t="shared" si="327"/>
        <v>N/A</v>
      </c>
      <c r="E1256" s="28">
        <v>697055977</v>
      </c>
      <c r="F1256" s="24" t="str">
        <f t="shared" si="328"/>
        <v>N/A</v>
      </c>
      <c r="G1256" s="28">
        <v>710850203</v>
      </c>
      <c r="H1256" s="24" t="str">
        <f t="shared" si="329"/>
        <v>N/A</v>
      </c>
      <c r="I1256" s="25">
        <v>-0.91</v>
      </c>
      <c r="J1256" s="25">
        <v>1.9790000000000001</v>
      </c>
      <c r="K1256" s="26" t="s">
        <v>1191</v>
      </c>
      <c r="L1256" s="27" t="str">
        <f t="shared" si="330"/>
        <v>Yes</v>
      </c>
    </row>
    <row r="1257" spans="1:12" x14ac:dyDescent="0.25">
      <c r="A1257" s="77" t="s">
        <v>368</v>
      </c>
      <c r="B1257" s="23" t="s">
        <v>49</v>
      </c>
      <c r="C1257" s="23">
        <v>20776</v>
      </c>
      <c r="D1257" s="24" t="str">
        <f t="shared" si="327"/>
        <v>N/A</v>
      </c>
      <c r="E1257" s="23">
        <v>19328</v>
      </c>
      <c r="F1257" s="24" t="str">
        <f t="shared" si="328"/>
        <v>N/A</v>
      </c>
      <c r="G1257" s="23">
        <v>18877</v>
      </c>
      <c r="H1257" s="24" t="str">
        <f t="shared" si="329"/>
        <v>N/A</v>
      </c>
      <c r="I1257" s="25">
        <v>-6.97</v>
      </c>
      <c r="J1257" s="25">
        <v>-2.33</v>
      </c>
      <c r="K1257" s="30" t="s">
        <v>1191</v>
      </c>
      <c r="L1257" s="27" t="str">
        <f t="shared" si="330"/>
        <v>Yes</v>
      </c>
    </row>
    <row r="1258" spans="1:12" x14ac:dyDescent="0.25">
      <c r="A1258" s="37" t="s">
        <v>369</v>
      </c>
      <c r="B1258" s="22" t="s">
        <v>49</v>
      </c>
      <c r="C1258" s="28">
        <v>33859.184587999996</v>
      </c>
      <c r="D1258" s="24" t="str">
        <f t="shared" si="327"/>
        <v>N/A</v>
      </c>
      <c r="E1258" s="28">
        <v>36064.568346</v>
      </c>
      <c r="F1258" s="24" t="str">
        <f t="shared" si="328"/>
        <v>N/A</v>
      </c>
      <c r="G1258" s="28">
        <v>37656.947766999998</v>
      </c>
      <c r="H1258" s="24" t="str">
        <f t="shared" si="329"/>
        <v>N/A</v>
      </c>
      <c r="I1258" s="25">
        <v>6.5129999999999999</v>
      </c>
      <c r="J1258" s="25">
        <v>4.415</v>
      </c>
      <c r="K1258" s="26" t="s">
        <v>1191</v>
      </c>
      <c r="L1258" s="27" t="str">
        <f t="shared" si="330"/>
        <v>Yes</v>
      </c>
    </row>
    <row r="1259" spans="1:12" x14ac:dyDescent="0.25">
      <c r="A1259" s="37" t="s">
        <v>370</v>
      </c>
      <c r="B1259" s="22" t="s">
        <v>49</v>
      </c>
      <c r="C1259" s="28">
        <v>194968207</v>
      </c>
      <c r="D1259" s="24" t="str">
        <f t="shared" si="327"/>
        <v>N/A</v>
      </c>
      <c r="E1259" s="28">
        <v>210422102</v>
      </c>
      <c r="F1259" s="24" t="str">
        <f t="shared" si="328"/>
        <v>N/A</v>
      </c>
      <c r="G1259" s="28">
        <v>234919962</v>
      </c>
      <c r="H1259" s="24" t="str">
        <f t="shared" si="329"/>
        <v>N/A</v>
      </c>
      <c r="I1259" s="25">
        <v>7.9260000000000002</v>
      </c>
      <c r="J1259" s="25">
        <v>11.64</v>
      </c>
      <c r="K1259" s="26" t="s">
        <v>1191</v>
      </c>
      <c r="L1259" s="27" t="str">
        <f t="shared" si="330"/>
        <v>Yes</v>
      </c>
    </row>
    <row r="1260" spans="1:12" x14ac:dyDescent="0.25">
      <c r="A1260" s="37" t="s">
        <v>97</v>
      </c>
      <c r="B1260" s="22" t="s">
        <v>49</v>
      </c>
      <c r="C1260" s="23">
        <v>411991</v>
      </c>
      <c r="D1260" s="24" t="str">
        <f t="shared" si="327"/>
        <v>N/A</v>
      </c>
      <c r="E1260" s="23">
        <v>428784</v>
      </c>
      <c r="F1260" s="24" t="str">
        <f t="shared" si="328"/>
        <v>N/A</v>
      </c>
      <c r="G1260" s="23">
        <v>461820</v>
      </c>
      <c r="H1260" s="24" t="str">
        <f t="shared" si="329"/>
        <v>N/A</v>
      </c>
      <c r="I1260" s="25">
        <v>4.0759999999999996</v>
      </c>
      <c r="J1260" s="25">
        <v>7.7050000000000001</v>
      </c>
      <c r="K1260" s="26" t="s">
        <v>1191</v>
      </c>
      <c r="L1260" s="27" t="str">
        <f t="shared" si="330"/>
        <v>Yes</v>
      </c>
    </row>
    <row r="1261" spans="1:12" x14ac:dyDescent="0.25">
      <c r="A1261" s="37" t="s">
        <v>371</v>
      </c>
      <c r="B1261" s="22" t="s">
        <v>49</v>
      </c>
      <c r="C1261" s="28">
        <v>473.23414104</v>
      </c>
      <c r="D1261" s="24" t="str">
        <f t="shared" si="327"/>
        <v>N/A</v>
      </c>
      <c r="E1261" s="28">
        <v>490.74149688</v>
      </c>
      <c r="F1261" s="24" t="str">
        <f t="shared" si="328"/>
        <v>N/A</v>
      </c>
      <c r="G1261" s="28">
        <v>508.68295440000003</v>
      </c>
      <c r="H1261" s="24" t="str">
        <f t="shared" si="329"/>
        <v>N/A</v>
      </c>
      <c r="I1261" s="25">
        <v>3.7</v>
      </c>
      <c r="J1261" s="25">
        <v>3.6560000000000001</v>
      </c>
      <c r="K1261" s="26" t="s">
        <v>1191</v>
      </c>
      <c r="L1261" s="27" t="str">
        <f t="shared" si="330"/>
        <v>Yes</v>
      </c>
    </row>
    <row r="1262" spans="1:12" x14ac:dyDescent="0.25">
      <c r="A1262" s="37" t="s">
        <v>372</v>
      </c>
      <c r="B1262" s="22" t="s">
        <v>49</v>
      </c>
      <c r="C1262" s="28">
        <v>45567321</v>
      </c>
      <c r="D1262" s="24" t="str">
        <f t="shared" si="327"/>
        <v>N/A</v>
      </c>
      <c r="E1262" s="28">
        <v>58181715</v>
      </c>
      <c r="F1262" s="24" t="str">
        <f t="shared" si="328"/>
        <v>N/A</v>
      </c>
      <c r="G1262" s="28">
        <v>76821304</v>
      </c>
      <c r="H1262" s="24" t="str">
        <f t="shared" si="329"/>
        <v>N/A</v>
      </c>
      <c r="I1262" s="25">
        <v>27.68</v>
      </c>
      <c r="J1262" s="25">
        <v>32.04</v>
      </c>
      <c r="K1262" s="26" t="s">
        <v>1191</v>
      </c>
      <c r="L1262" s="27" t="str">
        <f t="shared" si="330"/>
        <v>No</v>
      </c>
    </row>
    <row r="1263" spans="1:12" x14ac:dyDescent="0.25">
      <c r="A1263" s="37" t="s">
        <v>98</v>
      </c>
      <c r="B1263" s="22" t="s">
        <v>49</v>
      </c>
      <c r="C1263" s="23">
        <v>153715</v>
      </c>
      <c r="D1263" s="24" t="str">
        <f t="shared" si="327"/>
        <v>N/A</v>
      </c>
      <c r="E1263" s="23">
        <v>173934</v>
      </c>
      <c r="F1263" s="24" t="str">
        <f t="shared" si="328"/>
        <v>N/A</v>
      </c>
      <c r="G1263" s="23">
        <v>201361</v>
      </c>
      <c r="H1263" s="24" t="str">
        <f t="shared" si="329"/>
        <v>N/A</v>
      </c>
      <c r="I1263" s="25">
        <v>13.15</v>
      </c>
      <c r="J1263" s="25">
        <v>15.77</v>
      </c>
      <c r="K1263" s="26" t="s">
        <v>1191</v>
      </c>
      <c r="L1263" s="27" t="str">
        <f t="shared" si="330"/>
        <v>Yes</v>
      </c>
    </row>
    <row r="1264" spans="1:12" x14ac:dyDescent="0.25">
      <c r="A1264" s="37" t="s">
        <v>373</v>
      </c>
      <c r="B1264" s="22" t="s">
        <v>49</v>
      </c>
      <c r="C1264" s="28">
        <v>296.44030185999998</v>
      </c>
      <c r="D1264" s="24" t="str">
        <f t="shared" si="327"/>
        <v>N/A</v>
      </c>
      <c r="E1264" s="28">
        <v>334.50455345</v>
      </c>
      <c r="F1264" s="24" t="str">
        <f t="shared" si="328"/>
        <v>N/A</v>
      </c>
      <c r="G1264" s="28">
        <v>381.51034212000002</v>
      </c>
      <c r="H1264" s="24" t="str">
        <f t="shared" si="329"/>
        <v>N/A</v>
      </c>
      <c r="I1264" s="25">
        <v>12.84</v>
      </c>
      <c r="J1264" s="25">
        <v>14.05</v>
      </c>
      <c r="K1264" s="26" t="s">
        <v>1191</v>
      </c>
      <c r="L1264" s="27" t="str">
        <f t="shared" si="330"/>
        <v>Yes</v>
      </c>
    </row>
    <row r="1265" spans="1:12" x14ac:dyDescent="0.25">
      <c r="A1265" s="37" t="s">
        <v>374</v>
      </c>
      <c r="B1265" s="22" t="s">
        <v>49</v>
      </c>
      <c r="C1265" s="28">
        <v>27214566</v>
      </c>
      <c r="D1265" s="24" t="str">
        <f t="shared" si="327"/>
        <v>N/A</v>
      </c>
      <c r="E1265" s="28">
        <v>28488792</v>
      </c>
      <c r="F1265" s="24" t="str">
        <f t="shared" si="328"/>
        <v>N/A</v>
      </c>
      <c r="G1265" s="28">
        <v>31337302</v>
      </c>
      <c r="H1265" s="24" t="str">
        <f t="shared" si="329"/>
        <v>N/A</v>
      </c>
      <c r="I1265" s="25">
        <v>4.6820000000000004</v>
      </c>
      <c r="J1265" s="25">
        <v>9.9990000000000006</v>
      </c>
      <c r="K1265" s="26" t="s">
        <v>1191</v>
      </c>
      <c r="L1265" s="27" t="str">
        <f t="shared" si="330"/>
        <v>Yes</v>
      </c>
    </row>
    <row r="1266" spans="1:12" x14ac:dyDescent="0.25">
      <c r="A1266" s="37" t="s">
        <v>99</v>
      </c>
      <c r="B1266" s="22" t="s">
        <v>49</v>
      </c>
      <c r="C1266" s="23">
        <v>205978</v>
      </c>
      <c r="D1266" s="24" t="str">
        <f t="shared" si="327"/>
        <v>N/A</v>
      </c>
      <c r="E1266" s="23">
        <v>215487</v>
      </c>
      <c r="F1266" s="24" t="str">
        <f t="shared" si="328"/>
        <v>N/A</v>
      </c>
      <c r="G1266" s="23">
        <v>233630</v>
      </c>
      <c r="H1266" s="24" t="str">
        <f t="shared" si="329"/>
        <v>N/A</v>
      </c>
      <c r="I1266" s="25">
        <v>4.617</v>
      </c>
      <c r="J1266" s="25">
        <v>8.42</v>
      </c>
      <c r="K1266" s="26" t="s">
        <v>1191</v>
      </c>
      <c r="L1266" s="27" t="str">
        <f t="shared" si="330"/>
        <v>Yes</v>
      </c>
    </row>
    <row r="1267" spans="1:12" x14ac:dyDescent="0.25">
      <c r="A1267" s="37" t="s">
        <v>375</v>
      </c>
      <c r="B1267" s="22" t="s">
        <v>49</v>
      </c>
      <c r="C1267" s="28">
        <v>132.12365398</v>
      </c>
      <c r="D1267" s="24" t="str">
        <f t="shared" si="327"/>
        <v>N/A</v>
      </c>
      <c r="E1267" s="28">
        <v>132.2065461</v>
      </c>
      <c r="F1267" s="24" t="str">
        <f t="shared" si="328"/>
        <v>N/A</v>
      </c>
      <c r="G1267" s="28">
        <v>134.13218337000001</v>
      </c>
      <c r="H1267" s="24" t="str">
        <f t="shared" si="329"/>
        <v>N/A</v>
      </c>
      <c r="I1267" s="25">
        <v>6.2700000000000006E-2</v>
      </c>
      <c r="J1267" s="25">
        <v>1.4570000000000001</v>
      </c>
      <c r="K1267" s="26" t="s">
        <v>1191</v>
      </c>
      <c r="L1267" s="27" t="str">
        <f t="shared" si="330"/>
        <v>Yes</v>
      </c>
    </row>
    <row r="1268" spans="1:12" x14ac:dyDescent="0.25">
      <c r="A1268" s="37" t="s">
        <v>376</v>
      </c>
      <c r="B1268" s="22" t="s">
        <v>49</v>
      </c>
      <c r="C1268" s="28">
        <v>203186426</v>
      </c>
      <c r="D1268" s="24" t="str">
        <f t="shared" si="327"/>
        <v>N/A</v>
      </c>
      <c r="E1268" s="28">
        <v>189381790</v>
      </c>
      <c r="F1268" s="24" t="str">
        <f t="shared" si="328"/>
        <v>N/A</v>
      </c>
      <c r="G1268" s="28">
        <v>215686353</v>
      </c>
      <c r="H1268" s="24" t="str">
        <f t="shared" si="329"/>
        <v>N/A</v>
      </c>
      <c r="I1268" s="25">
        <v>-6.79</v>
      </c>
      <c r="J1268" s="25">
        <v>13.89</v>
      </c>
      <c r="K1268" s="26" t="s">
        <v>1191</v>
      </c>
      <c r="L1268" s="27" t="str">
        <f t="shared" si="330"/>
        <v>Yes</v>
      </c>
    </row>
    <row r="1269" spans="1:12" x14ac:dyDescent="0.25">
      <c r="A1269" s="37" t="s">
        <v>377</v>
      </c>
      <c r="B1269" s="22" t="s">
        <v>49</v>
      </c>
      <c r="C1269" s="23">
        <v>295264</v>
      </c>
      <c r="D1269" s="24" t="str">
        <f t="shared" si="327"/>
        <v>N/A</v>
      </c>
      <c r="E1269" s="23">
        <v>300450</v>
      </c>
      <c r="F1269" s="24" t="str">
        <f t="shared" si="328"/>
        <v>N/A</v>
      </c>
      <c r="G1269" s="23">
        <v>327913</v>
      </c>
      <c r="H1269" s="24" t="str">
        <f t="shared" si="329"/>
        <v>N/A</v>
      </c>
      <c r="I1269" s="25">
        <v>1.756</v>
      </c>
      <c r="J1269" s="25">
        <v>9.141</v>
      </c>
      <c r="K1269" s="26" t="s">
        <v>1191</v>
      </c>
      <c r="L1269" s="27" t="str">
        <f t="shared" si="330"/>
        <v>Yes</v>
      </c>
    </row>
    <row r="1270" spans="1:12" x14ac:dyDescent="0.25">
      <c r="A1270" s="37" t="s">
        <v>378</v>
      </c>
      <c r="B1270" s="22" t="s">
        <v>49</v>
      </c>
      <c r="C1270" s="28">
        <v>688.1517083</v>
      </c>
      <c r="D1270" s="24" t="str">
        <f t="shared" si="327"/>
        <v>N/A</v>
      </c>
      <c r="E1270" s="28">
        <v>630.32714262000002</v>
      </c>
      <c r="F1270" s="24" t="str">
        <f t="shared" si="328"/>
        <v>N/A</v>
      </c>
      <c r="G1270" s="28">
        <v>657.75480995999999</v>
      </c>
      <c r="H1270" s="24" t="str">
        <f t="shared" si="329"/>
        <v>N/A</v>
      </c>
      <c r="I1270" s="25">
        <v>-8.4</v>
      </c>
      <c r="J1270" s="25">
        <v>4.351</v>
      </c>
      <c r="K1270" s="26" t="s">
        <v>1191</v>
      </c>
      <c r="L1270" s="27" t="str">
        <f t="shared" si="330"/>
        <v>Yes</v>
      </c>
    </row>
    <row r="1271" spans="1:12" x14ac:dyDescent="0.25">
      <c r="A1271" s="37" t="s">
        <v>379</v>
      </c>
      <c r="B1271" s="22" t="s">
        <v>49</v>
      </c>
      <c r="C1271" s="28">
        <v>87806078</v>
      </c>
      <c r="D1271" s="24" t="str">
        <f t="shared" si="327"/>
        <v>N/A</v>
      </c>
      <c r="E1271" s="28">
        <v>77660404</v>
      </c>
      <c r="F1271" s="24" t="str">
        <f t="shared" si="328"/>
        <v>N/A</v>
      </c>
      <c r="G1271" s="28">
        <v>84482316</v>
      </c>
      <c r="H1271" s="24" t="str">
        <f t="shared" si="329"/>
        <v>N/A</v>
      </c>
      <c r="I1271" s="25">
        <v>-11.6</v>
      </c>
      <c r="J1271" s="25">
        <v>8.7840000000000007</v>
      </c>
      <c r="K1271" s="26" t="s">
        <v>1191</v>
      </c>
      <c r="L1271" s="27" t="str">
        <f t="shared" si="330"/>
        <v>Yes</v>
      </c>
    </row>
    <row r="1272" spans="1:12" x14ac:dyDescent="0.25">
      <c r="A1272" s="37" t="s">
        <v>100</v>
      </c>
      <c r="B1272" s="22" t="s">
        <v>49</v>
      </c>
      <c r="C1272" s="23">
        <v>200342</v>
      </c>
      <c r="D1272" s="24" t="str">
        <f t="shared" si="327"/>
        <v>N/A</v>
      </c>
      <c r="E1272" s="23">
        <v>200482</v>
      </c>
      <c r="F1272" s="24" t="str">
        <f t="shared" si="328"/>
        <v>N/A</v>
      </c>
      <c r="G1272" s="23">
        <v>216405</v>
      </c>
      <c r="H1272" s="24" t="str">
        <f t="shared" si="329"/>
        <v>N/A</v>
      </c>
      <c r="I1272" s="25">
        <v>6.9900000000000004E-2</v>
      </c>
      <c r="J1272" s="25">
        <v>7.9420000000000002</v>
      </c>
      <c r="K1272" s="26" t="s">
        <v>1191</v>
      </c>
      <c r="L1272" s="27" t="str">
        <f t="shared" si="330"/>
        <v>Yes</v>
      </c>
    </row>
    <row r="1273" spans="1:12" x14ac:dyDescent="0.25">
      <c r="A1273" s="37" t="s">
        <v>380</v>
      </c>
      <c r="B1273" s="22" t="s">
        <v>49</v>
      </c>
      <c r="C1273" s="28">
        <v>438.28092960999999</v>
      </c>
      <c r="D1273" s="24" t="str">
        <f t="shared" si="327"/>
        <v>N/A</v>
      </c>
      <c r="E1273" s="28">
        <v>387.36846200999997</v>
      </c>
      <c r="F1273" s="24" t="str">
        <f t="shared" si="328"/>
        <v>N/A</v>
      </c>
      <c r="G1273" s="28">
        <v>390.38985236000002</v>
      </c>
      <c r="H1273" s="24" t="str">
        <f t="shared" si="329"/>
        <v>N/A</v>
      </c>
      <c r="I1273" s="25">
        <v>-11.6</v>
      </c>
      <c r="J1273" s="25">
        <v>0.78</v>
      </c>
      <c r="K1273" s="26" t="s">
        <v>1191</v>
      </c>
      <c r="L1273" s="27" t="str">
        <f t="shared" si="330"/>
        <v>Yes</v>
      </c>
    </row>
    <row r="1274" spans="1:12" x14ac:dyDescent="0.25">
      <c r="A1274" s="37" t="s">
        <v>381</v>
      </c>
      <c r="B1274" s="22" t="s">
        <v>49</v>
      </c>
      <c r="C1274" s="28">
        <v>10018154</v>
      </c>
      <c r="D1274" s="24" t="str">
        <f t="shared" si="327"/>
        <v>N/A</v>
      </c>
      <c r="E1274" s="28">
        <v>7023213</v>
      </c>
      <c r="F1274" s="24" t="str">
        <f t="shared" si="328"/>
        <v>N/A</v>
      </c>
      <c r="G1274" s="28">
        <v>8155240</v>
      </c>
      <c r="H1274" s="24" t="str">
        <f t="shared" si="329"/>
        <v>N/A</v>
      </c>
      <c r="I1274" s="25">
        <v>-29.9</v>
      </c>
      <c r="J1274" s="25">
        <v>16.12</v>
      </c>
      <c r="K1274" s="26" t="s">
        <v>1191</v>
      </c>
      <c r="L1274" s="27" t="str">
        <f t="shared" si="330"/>
        <v>Yes</v>
      </c>
    </row>
    <row r="1275" spans="1:12" x14ac:dyDescent="0.25">
      <c r="A1275" s="37" t="s">
        <v>382</v>
      </c>
      <c r="B1275" s="22" t="s">
        <v>49</v>
      </c>
      <c r="C1275" s="23">
        <v>7534</v>
      </c>
      <c r="D1275" s="24" t="str">
        <f t="shared" si="327"/>
        <v>N/A</v>
      </c>
      <c r="E1275" s="23">
        <v>7231</v>
      </c>
      <c r="F1275" s="24" t="str">
        <f t="shared" si="328"/>
        <v>N/A</v>
      </c>
      <c r="G1275" s="23">
        <v>7533</v>
      </c>
      <c r="H1275" s="24" t="str">
        <f t="shared" si="329"/>
        <v>N/A</v>
      </c>
      <c r="I1275" s="25">
        <v>-4.0199999999999996</v>
      </c>
      <c r="J1275" s="25">
        <v>4.1760000000000002</v>
      </c>
      <c r="K1275" s="26" t="s">
        <v>1191</v>
      </c>
      <c r="L1275" s="27" t="str">
        <f t="shared" ref="L1275:L1312" si="331">IF(J1275="Div by 0", "N/A", IF(K1275="N/A","N/A", IF(J1275&gt;VALUE(MID(K1275,1,2)), "No", IF(J1275&lt;-1*VALUE(MID(K1275,1,2)), "No", "Yes"))))</f>
        <v>Yes</v>
      </c>
    </row>
    <row r="1276" spans="1:12" x14ac:dyDescent="0.25">
      <c r="A1276" s="37" t="s">
        <v>383</v>
      </c>
      <c r="B1276" s="22" t="s">
        <v>49</v>
      </c>
      <c r="C1276" s="28">
        <v>1329.7257764999999</v>
      </c>
      <c r="D1276" s="24" t="str">
        <f t="shared" si="327"/>
        <v>N/A</v>
      </c>
      <c r="E1276" s="28">
        <v>971.26441709000005</v>
      </c>
      <c r="F1276" s="24" t="str">
        <f t="shared" si="328"/>
        <v>N/A</v>
      </c>
      <c r="G1276" s="28">
        <v>1082.601885</v>
      </c>
      <c r="H1276" s="24" t="str">
        <f t="shared" si="329"/>
        <v>N/A</v>
      </c>
      <c r="I1276" s="25">
        <v>-27</v>
      </c>
      <c r="J1276" s="25">
        <v>11.46</v>
      </c>
      <c r="K1276" s="26" t="s">
        <v>1191</v>
      </c>
      <c r="L1276" s="27" t="str">
        <f t="shared" si="331"/>
        <v>Yes</v>
      </c>
    </row>
    <row r="1277" spans="1:12" x14ac:dyDescent="0.25">
      <c r="A1277" s="37" t="s">
        <v>384</v>
      </c>
      <c r="B1277" s="22" t="s">
        <v>49</v>
      </c>
      <c r="C1277" s="28">
        <v>102501041</v>
      </c>
      <c r="D1277" s="24" t="str">
        <f t="shared" si="327"/>
        <v>N/A</v>
      </c>
      <c r="E1277" s="28">
        <v>107239910</v>
      </c>
      <c r="F1277" s="24" t="str">
        <f t="shared" si="328"/>
        <v>N/A</v>
      </c>
      <c r="G1277" s="28">
        <v>119566058</v>
      </c>
      <c r="H1277" s="24" t="str">
        <f t="shared" si="329"/>
        <v>N/A</v>
      </c>
      <c r="I1277" s="25">
        <v>4.6230000000000002</v>
      </c>
      <c r="J1277" s="25">
        <v>11.49</v>
      </c>
      <c r="K1277" s="26" t="s">
        <v>1191</v>
      </c>
      <c r="L1277" s="27" t="str">
        <f t="shared" si="331"/>
        <v>Yes</v>
      </c>
    </row>
    <row r="1278" spans="1:12" x14ac:dyDescent="0.25">
      <c r="A1278" s="37" t="s">
        <v>101</v>
      </c>
      <c r="B1278" s="22" t="s">
        <v>49</v>
      </c>
      <c r="C1278" s="23">
        <v>363723</v>
      </c>
      <c r="D1278" s="24" t="str">
        <f t="shared" si="327"/>
        <v>N/A</v>
      </c>
      <c r="E1278" s="23">
        <v>376894</v>
      </c>
      <c r="F1278" s="24" t="str">
        <f t="shared" si="328"/>
        <v>N/A</v>
      </c>
      <c r="G1278" s="23">
        <v>413637</v>
      </c>
      <c r="H1278" s="24" t="str">
        <f t="shared" si="329"/>
        <v>N/A</v>
      </c>
      <c r="I1278" s="25">
        <v>3.621</v>
      </c>
      <c r="J1278" s="25">
        <v>9.7490000000000006</v>
      </c>
      <c r="K1278" s="26" t="s">
        <v>1191</v>
      </c>
      <c r="L1278" s="27" t="str">
        <f t="shared" si="331"/>
        <v>Yes</v>
      </c>
    </row>
    <row r="1279" spans="1:12" x14ac:dyDescent="0.25">
      <c r="A1279" s="37" t="s">
        <v>385</v>
      </c>
      <c r="B1279" s="22" t="s">
        <v>49</v>
      </c>
      <c r="C1279" s="28">
        <v>281.81072134999999</v>
      </c>
      <c r="D1279" s="24" t="str">
        <f t="shared" si="327"/>
        <v>N/A</v>
      </c>
      <c r="E1279" s="28">
        <v>284.53599686000001</v>
      </c>
      <c r="F1279" s="24" t="str">
        <f t="shared" si="328"/>
        <v>N/A</v>
      </c>
      <c r="G1279" s="28">
        <v>289.06035485000001</v>
      </c>
      <c r="H1279" s="24" t="str">
        <f t="shared" si="329"/>
        <v>N/A</v>
      </c>
      <c r="I1279" s="25">
        <v>0.96709999999999996</v>
      </c>
      <c r="J1279" s="25">
        <v>1.59</v>
      </c>
      <c r="K1279" s="26" t="s">
        <v>1191</v>
      </c>
      <c r="L1279" s="27" t="str">
        <f t="shared" si="331"/>
        <v>Yes</v>
      </c>
    </row>
    <row r="1280" spans="1:12" x14ac:dyDescent="0.25">
      <c r="A1280" s="37" t="s">
        <v>386</v>
      </c>
      <c r="B1280" s="22" t="s">
        <v>49</v>
      </c>
      <c r="C1280" s="28">
        <v>293016078</v>
      </c>
      <c r="D1280" s="24" t="str">
        <f t="shared" si="327"/>
        <v>N/A</v>
      </c>
      <c r="E1280" s="28">
        <v>302437133</v>
      </c>
      <c r="F1280" s="24" t="str">
        <f t="shared" si="328"/>
        <v>N/A</v>
      </c>
      <c r="G1280" s="28">
        <v>337374332</v>
      </c>
      <c r="H1280" s="24" t="str">
        <f t="shared" si="329"/>
        <v>N/A</v>
      </c>
      <c r="I1280" s="25">
        <v>3.2149999999999999</v>
      </c>
      <c r="J1280" s="25">
        <v>11.55</v>
      </c>
      <c r="K1280" s="26" t="s">
        <v>1191</v>
      </c>
      <c r="L1280" s="27" t="str">
        <f t="shared" si="331"/>
        <v>Yes</v>
      </c>
    </row>
    <row r="1281" spans="1:12" x14ac:dyDescent="0.25">
      <c r="A1281" s="37" t="s">
        <v>102</v>
      </c>
      <c r="B1281" s="22" t="s">
        <v>49</v>
      </c>
      <c r="C1281" s="23">
        <v>416746</v>
      </c>
      <c r="D1281" s="24" t="str">
        <f t="shared" si="327"/>
        <v>N/A</v>
      </c>
      <c r="E1281" s="23">
        <v>425018</v>
      </c>
      <c r="F1281" s="24" t="str">
        <f t="shared" si="328"/>
        <v>N/A</v>
      </c>
      <c r="G1281" s="23">
        <v>462968</v>
      </c>
      <c r="H1281" s="24" t="str">
        <f t="shared" si="329"/>
        <v>N/A</v>
      </c>
      <c r="I1281" s="25">
        <v>1.9850000000000001</v>
      </c>
      <c r="J1281" s="25">
        <v>8.9290000000000003</v>
      </c>
      <c r="K1281" s="26" t="s">
        <v>1191</v>
      </c>
      <c r="L1281" s="27" t="str">
        <f t="shared" si="331"/>
        <v>Yes</v>
      </c>
    </row>
    <row r="1282" spans="1:12" x14ac:dyDescent="0.25">
      <c r="A1282" s="37" t="s">
        <v>387</v>
      </c>
      <c r="B1282" s="22" t="s">
        <v>49</v>
      </c>
      <c r="C1282" s="28">
        <v>703.10471605999999</v>
      </c>
      <c r="D1282" s="24" t="str">
        <f t="shared" si="327"/>
        <v>N/A</v>
      </c>
      <c r="E1282" s="28">
        <v>711.58664573999999</v>
      </c>
      <c r="F1282" s="24" t="str">
        <f t="shared" si="328"/>
        <v>N/A</v>
      </c>
      <c r="G1282" s="28">
        <v>728.72062863999997</v>
      </c>
      <c r="H1282" s="24" t="str">
        <f t="shared" si="329"/>
        <v>N/A</v>
      </c>
      <c r="I1282" s="25">
        <v>1.206</v>
      </c>
      <c r="J1282" s="25">
        <v>2.4079999999999999</v>
      </c>
      <c r="K1282" s="26" t="s">
        <v>1191</v>
      </c>
      <c r="L1282" s="27" t="str">
        <f t="shared" si="331"/>
        <v>Yes</v>
      </c>
    </row>
    <row r="1283" spans="1:12" x14ac:dyDescent="0.25">
      <c r="A1283" s="37" t="s">
        <v>388</v>
      </c>
      <c r="B1283" s="22" t="s">
        <v>49</v>
      </c>
      <c r="C1283" s="28">
        <v>145768247</v>
      </c>
      <c r="D1283" s="24" t="str">
        <f t="shared" si="327"/>
        <v>N/A</v>
      </c>
      <c r="E1283" s="28">
        <v>165912737</v>
      </c>
      <c r="F1283" s="24" t="str">
        <f t="shared" si="328"/>
        <v>N/A</v>
      </c>
      <c r="G1283" s="28">
        <v>190612297</v>
      </c>
      <c r="H1283" s="24" t="str">
        <f t="shared" si="329"/>
        <v>N/A</v>
      </c>
      <c r="I1283" s="25">
        <v>13.82</v>
      </c>
      <c r="J1283" s="25">
        <v>14.89</v>
      </c>
      <c r="K1283" s="26" t="s">
        <v>1191</v>
      </c>
      <c r="L1283" s="27" t="str">
        <f t="shared" si="331"/>
        <v>Yes</v>
      </c>
    </row>
    <row r="1284" spans="1:12" x14ac:dyDescent="0.25">
      <c r="A1284" s="77" t="s">
        <v>624</v>
      </c>
      <c r="B1284" s="23" t="s">
        <v>49</v>
      </c>
      <c r="C1284" s="23">
        <v>117332</v>
      </c>
      <c r="D1284" s="24" t="str">
        <f t="shared" si="327"/>
        <v>N/A</v>
      </c>
      <c r="E1284" s="23">
        <v>155368</v>
      </c>
      <c r="F1284" s="24" t="str">
        <f t="shared" si="328"/>
        <v>N/A</v>
      </c>
      <c r="G1284" s="23">
        <v>173046</v>
      </c>
      <c r="H1284" s="24" t="str">
        <f t="shared" si="329"/>
        <v>N/A</v>
      </c>
      <c r="I1284" s="25">
        <v>32.42</v>
      </c>
      <c r="J1284" s="25">
        <v>11.38</v>
      </c>
      <c r="K1284" s="30" t="s">
        <v>1191</v>
      </c>
      <c r="L1284" s="27" t="str">
        <f t="shared" si="331"/>
        <v>Yes</v>
      </c>
    </row>
    <row r="1285" spans="1:12" x14ac:dyDescent="0.25">
      <c r="A1285" s="37" t="s">
        <v>389</v>
      </c>
      <c r="B1285" s="22" t="s">
        <v>49</v>
      </c>
      <c r="C1285" s="28">
        <v>1242.3571319</v>
      </c>
      <c r="D1285" s="24" t="str">
        <f t="shared" si="327"/>
        <v>N/A</v>
      </c>
      <c r="E1285" s="28">
        <v>1067.8694261000001</v>
      </c>
      <c r="F1285" s="24" t="str">
        <f t="shared" si="328"/>
        <v>N/A</v>
      </c>
      <c r="G1285" s="28">
        <v>1101.5122973</v>
      </c>
      <c r="H1285" s="24" t="str">
        <f t="shared" si="329"/>
        <v>N/A</v>
      </c>
      <c r="I1285" s="25">
        <v>-14</v>
      </c>
      <c r="J1285" s="25">
        <v>3.15</v>
      </c>
      <c r="K1285" s="26" t="s">
        <v>1191</v>
      </c>
      <c r="L1285" s="27" t="str">
        <f t="shared" si="331"/>
        <v>Yes</v>
      </c>
    </row>
    <row r="1286" spans="1:12" x14ac:dyDescent="0.25">
      <c r="A1286" s="37" t="s">
        <v>390</v>
      </c>
      <c r="B1286" s="22" t="s">
        <v>49</v>
      </c>
      <c r="C1286" s="28">
        <v>14896118</v>
      </c>
      <c r="D1286" s="24" t="str">
        <f t="shared" si="327"/>
        <v>N/A</v>
      </c>
      <c r="E1286" s="28">
        <v>14864746</v>
      </c>
      <c r="F1286" s="24" t="str">
        <f t="shared" si="328"/>
        <v>N/A</v>
      </c>
      <c r="G1286" s="28">
        <v>19962230</v>
      </c>
      <c r="H1286" s="24" t="str">
        <f t="shared" si="329"/>
        <v>N/A</v>
      </c>
      <c r="I1286" s="25">
        <v>-0.21099999999999999</v>
      </c>
      <c r="J1286" s="25">
        <v>34.29</v>
      </c>
      <c r="K1286" s="26" t="s">
        <v>1191</v>
      </c>
      <c r="L1286" s="27" t="str">
        <f t="shared" si="331"/>
        <v>No</v>
      </c>
    </row>
    <row r="1287" spans="1:12" x14ac:dyDescent="0.25">
      <c r="A1287" s="37" t="s">
        <v>38</v>
      </c>
      <c r="B1287" s="22" t="s">
        <v>49</v>
      </c>
      <c r="C1287" s="23">
        <v>40710</v>
      </c>
      <c r="D1287" s="24" t="str">
        <f t="shared" si="327"/>
        <v>N/A</v>
      </c>
      <c r="E1287" s="23">
        <v>39542</v>
      </c>
      <c r="F1287" s="24" t="str">
        <f t="shared" si="328"/>
        <v>N/A</v>
      </c>
      <c r="G1287" s="23">
        <v>43180</v>
      </c>
      <c r="H1287" s="24" t="str">
        <f t="shared" si="329"/>
        <v>N/A</v>
      </c>
      <c r="I1287" s="25">
        <v>-2.87</v>
      </c>
      <c r="J1287" s="25">
        <v>9.1999999999999993</v>
      </c>
      <c r="K1287" s="26" t="s">
        <v>1191</v>
      </c>
      <c r="L1287" s="27" t="str">
        <f t="shared" si="331"/>
        <v>Yes</v>
      </c>
    </row>
    <row r="1288" spans="1:12" x14ac:dyDescent="0.25">
      <c r="A1288" s="37" t="s">
        <v>391</v>
      </c>
      <c r="B1288" s="22" t="s">
        <v>49</v>
      </c>
      <c r="C1288" s="28">
        <v>365.90808155000002</v>
      </c>
      <c r="D1288" s="24" t="str">
        <f t="shared" si="327"/>
        <v>N/A</v>
      </c>
      <c r="E1288" s="28">
        <v>375.92296798000001</v>
      </c>
      <c r="F1288" s="24" t="str">
        <f t="shared" si="328"/>
        <v>N/A</v>
      </c>
      <c r="G1288" s="28">
        <v>462.30268642999999</v>
      </c>
      <c r="H1288" s="24" t="str">
        <f t="shared" si="329"/>
        <v>N/A</v>
      </c>
      <c r="I1288" s="25">
        <v>2.7370000000000001</v>
      </c>
      <c r="J1288" s="25">
        <v>22.98</v>
      </c>
      <c r="K1288" s="26" t="s">
        <v>1191</v>
      </c>
      <c r="L1288" s="27" t="str">
        <f t="shared" si="331"/>
        <v>Yes</v>
      </c>
    </row>
    <row r="1289" spans="1:12" ht="12.75" customHeight="1" x14ac:dyDescent="0.25">
      <c r="A1289" s="37" t="s">
        <v>392</v>
      </c>
      <c r="B1289" s="22" t="s">
        <v>49</v>
      </c>
      <c r="C1289" s="28">
        <v>4020427</v>
      </c>
      <c r="D1289" s="24" t="str">
        <f t="shared" si="327"/>
        <v>N/A</v>
      </c>
      <c r="E1289" s="28">
        <v>5007912</v>
      </c>
      <c r="F1289" s="24" t="str">
        <f t="shared" si="328"/>
        <v>N/A</v>
      </c>
      <c r="G1289" s="28">
        <v>7254512</v>
      </c>
      <c r="H1289" s="24" t="str">
        <f t="shared" si="329"/>
        <v>N/A</v>
      </c>
      <c r="I1289" s="25">
        <v>24.56</v>
      </c>
      <c r="J1289" s="25">
        <v>44.86</v>
      </c>
      <c r="K1289" s="26" t="s">
        <v>1191</v>
      </c>
      <c r="L1289" s="27" t="str">
        <f t="shared" si="331"/>
        <v>No</v>
      </c>
    </row>
    <row r="1290" spans="1:12" x14ac:dyDescent="0.25">
      <c r="A1290" s="37" t="s">
        <v>393</v>
      </c>
      <c r="B1290" s="22" t="s">
        <v>49</v>
      </c>
      <c r="C1290" s="23">
        <v>402</v>
      </c>
      <c r="D1290" s="24" t="str">
        <f t="shared" si="327"/>
        <v>N/A</v>
      </c>
      <c r="E1290" s="23">
        <v>506</v>
      </c>
      <c r="F1290" s="24" t="str">
        <f t="shared" si="328"/>
        <v>N/A</v>
      </c>
      <c r="G1290" s="23">
        <v>586</v>
      </c>
      <c r="H1290" s="24" t="str">
        <f t="shared" si="329"/>
        <v>N/A</v>
      </c>
      <c r="I1290" s="25">
        <v>25.87</v>
      </c>
      <c r="J1290" s="25">
        <v>15.81</v>
      </c>
      <c r="K1290" s="26" t="s">
        <v>1191</v>
      </c>
      <c r="L1290" s="27" t="str">
        <f t="shared" si="331"/>
        <v>Yes</v>
      </c>
    </row>
    <row r="1291" spans="1:12" x14ac:dyDescent="0.25">
      <c r="A1291" s="37" t="s">
        <v>394</v>
      </c>
      <c r="B1291" s="22" t="s">
        <v>49</v>
      </c>
      <c r="C1291" s="28">
        <v>10001.062189</v>
      </c>
      <c r="D1291" s="24" t="str">
        <f t="shared" si="327"/>
        <v>N/A</v>
      </c>
      <c r="E1291" s="28">
        <v>9897.0592885000005</v>
      </c>
      <c r="F1291" s="24" t="str">
        <f t="shared" si="328"/>
        <v>N/A</v>
      </c>
      <c r="G1291" s="28">
        <v>12379.713311</v>
      </c>
      <c r="H1291" s="24" t="str">
        <f t="shared" si="329"/>
        <v>N/A</v>
      </c>
      <c r="I1291" s="25">
        <v>-1.04</v>
      </c>
      <c r="J1291" s="25">
        <v>25.08</v>
      </c>
      <c r="K1291" s="26" t="s">
        <v>1191</v>
      </c>
      <c r="L1291" s="27" t="str">
        <f t="shared" si="331"/>
        <v>Yes</v>
      </c>
    </row>
    <row r="1292" spans="1:12" ht="12.75" customHeight="1" x14ac:dyDescent="0.25">
      <c r="A1292" s="37" t="s">
        <v>395</v>
      </c>
      <c r="B1292" s="22" t="s">
        <v>49</v>
      </c>
      <c r="C1292" s="28">
        <v>31229891</v>
      </c>
      <c r="D1292" s="24" t="str">
        <f t="shared" si="327"/>
        <v>N/A</v>
      </c>
      <c r="E1292" s="28">
        <v>47702648</v>
      </c>
      <c r="F1292" s="24" t="str">
        <f t="shared" si="328"/>
        <v>N/A</v>
      </c>
      <c r="G1292" s="28">
        <v>48117419</v>
      </c>
      <c r="H1292" s="24" t="str">
        <f t="shared" si="329"/>
        <v>N/A</v>
      </c>
      <c r="I1292" s="25">
        <v>52.75</v>
      </c>
      <c r="J1292" s="25">
        <v>0.86950000000000005</v>
      </c>
      <c r="K1292" s="26" t="s">
        <v>1191</v>
      </c>
      <c r="L1292" s="27" t="str">
        <f t="shared" si="331"/>
        <v>Yes</v>
      </c>
    </row>
    <row r="1293" spans="1:12" x14ac:dyDescent="0.25">
      <c r="A1293" s="37" t="s">
        <v>396</v>
      </c>
      <c r="B1293" s="22" t="s">
        <v>49</v>
      </c>
      <c r="C1293" s="23">
        <v>30019</v>
      </c>
      <c r="D1293" s="24" t="str">
        <f t="shared" si="327"/>
        <v>N/A</v>
      </c>
      <c r="E1293" s="23">
        <v>36195</v>
      </c>
      <c r="F1293" s="24" t="str">
        <f t="shared" si="328"/>
        <v>N/A</v>
      </c>
      <c r="G1293" s="23">
        <v>36535</v>
      </c>
      <c r="H1293" s="24" t="str">
        <f t="shared" si="329"/>
        <v>N/A</v>
      </c>
      <c r="I1293" s="25">
        <v>20.57</v>
      </c>
      <c r="J1293" s="25">
        <v>0.93940000000000001</v>
      </c>
      <c r="K1293" s="26" t="s">
        <v>1191</v>
      </c>
      <c r="L1293" s="27" t="str">
        <f t="shared" si="331"/>
        <v>Yes</v>
      </c>
    </row>
    <row r="1294" spans="1:12" x14ac:dyDescent="0.25">
      <c r="A1294" s="37" t="s">
        <v>397</v>
      </c>
      <c r="B1294" s="22" t="s">
        <v>49</v>
      </c>
      <c r="C1294" s="28">
        <v>1040.3374862999999</v>
      </c>
      <c r="D1294" s="24" t="str">
        <f t="shared" si="327"/>
        <v>N/A</v>
      </c>
      <c r="E1294" s="28">
        <v>1317.9347424</v>
      </c>
      <c r="F1294" s="24" t="str">
        <f t="shared" si="328"/>
        <v>N/A</v>
      </c>
      <c r="G1294" s="28">
        <v>1317.0225536999999</v>
      </c>
      <c r="H1294" s="24" t="str">
        <f t="shared" si="329"/>
        <v>N/A</v>
      </c>
      <c r="I1294" s="25">
        <v>26.68</v>
      </c>
      <c r="J1294" s="25">
        <v>-6.9000000000000006E-2</v>
      </c>
      <c r="K1294" s="26" t="s">
        <v>1191</v>
      </c>
      <c r="L1294" s="27" t="str">
        <f t="shared" si="331"/>
        <v>Yes</v>
      </c>
    </row>
    <row r="1295" spans="1:12" x14ac:dyDescent="0.25">
      <c r="A1295" s="37" t="s">
        <v>398</v>
      </c>
      <c r="B1295" s="22" t="s">
        <v>49</v>
      </c>
      <c r="C1295" s="28">
        <v>3798</v>
      </c>
      <c r="D1295" s="24" t="str">
        <f t="shared" si="327"/>
        <v>N/A</v>
      </c>
      <c r="E1295" s="28">
        <v>0</v>
      </c>
      <c r="F1295" s="24" t="str">
        <f t="shared" si="328"/>
        <v>N/A</v>
      </c>
      <c r="G1295" s="28">
        <v>0</v>
      </c>
      <c r="H1295" s="24" t="str">
        <f t="shared" si="329"/>
        <v>N/A</v>
      </c>
      <c r="I1295" s="25">
        <v>-100</v>
      </c>
      <c r="J1295" s="25" t="s">
        <v>1205</v>
      </c>
      <c r="K1295" s="26" t="s">
        <v>1191</v>
      </c>
      <c r="L1295" s="27" t="str">
        <f t="shared" si="331"/>
        <v>N/A</v>
      </c>
    </row>
    <row r="1296" spans="1:12" x14ac:dyDescent="0.25">
      <c r="A1296" s="37" t="s">
        <v>399</v>
      </c>
      <c r="B1296" s="22" t="s">
        <v>49</v>
      </c>
      <c r="C1296" s="23">
        <v>53</v>
      </c>
      <c r="D1296" s="24" t="str">
        <f t="shared" si="327"/>
        <v>N/A</v>
      </c>
      <c r="E1296" s="23">
        <v>0</v>
      </c>
      <c r="F1296" s="24" t="str">
        <f t="shared" si="328"/>
        <v>N/A</v>
      </c>
      <c r="G1296" s="23">
        <v>0</v>
      </c>
      <c r="H1296" s="24" t="str">
        <f t="shared" si="329"/>
        <v>N/A</v>
      </c>
      <c r="I1296" s="25">
        <v>-100</v>
      </c>
      <c r="J1296" s="25" t="s">
        <v>1205</v>
      </c>
      <c r="K1296" s="26" t="s">
        <v>1191</v>
      </c>
      <c r="L1296" s="27" t="str">
        <f t="shared" si="331"/>
        <v>N/A</v>
      </c>
    </row>
    <row r="1297" spans="1:12" x14ac:dyDescent="0.25">
      <c r="A1297" s="37" t="s">
        <v>400</v>
      </c>
      <c r="B1297" s="22" t="s">
        <v>49</v>
      </c>
      <c r="C1297" s="28">
        <v>71.660377358000005</v>
      </c>
      <c r="D1297" s="24" t="str">
        <f t="shared" si="327"/>
        <v>N/A</v>
      </c>
      <c r="E1297" s="28" t="s">
        <v>1205</v>
      </c>
      <c r="F1297" s="24" t="str">
        <f t="shared" si="328"/>
        <v>N/A</v>
      </c>
      <c r="G1297" s="28" t="s">
        <v>1205</v>
      </c>
      <c r="H1297" s="24" t="str">
        <f t="shared" si="329"/>
        <v>N/A</v>
      </c>
      <c r="I1297" s="25" t="s">
        <v>1205</v>
      </c>
      <c r="J1297" s="25" t="s">
        <v>1205</v>
      </c>
      <c r="K1297" s="26" t="s">
        <v>1191</v>
      </c>
      <c r="L1297" s="27" t="str">
        <f t="shared" si="331"/>
        <v>N/A</v>
      </c>
    </row>
    <row r="1298" spans="1:12" ht="12.75" customHeight="1" x14ac:dyDescent="0.25">
      <c r="A1298" s="37" t="s">
        <v>401</v>
      </c>
      <c r="B1298" s="22" t="s">
        <v>49</v>
      </c>
      <c r="C1298" s="28">
        <v>5624161</v>
      </c>
      <c r="D1298" s="24" t="str">
        <f t="shared" si="327"/>
        <v>N/A</v>
      </c>
      <c r="E1298" s="28">
        <v>5894961</v>
      </c>
      <c r="F1298" s="24" t="str">
        <f t="shared" si="328"/>
        <v>N/A</v>
      </c>
      <c r="G1298" s="28">
        <v>5727844</v>
      </c>
      <c r="H1298" s="24" t="str">
        <f t="shared" si="329"/>
        <v>N/A</v>
      </c>
      <c r="I1298" s="25">
        <v>4.8150000000000004</v>
      </c>
      <c r="J1298" s="25">
        <v>-2.83</v>
      </c>
      <c r="K1298" s="26" t="s">
        <v>1191</v>
      </c>
      <c r="L1298" s="27" t="str">
        <f t="shared" si="331"/>
        <v>Yes</v>
      </c>
    </row>
    <row r="1299" spans="1:12" x14ac:dyDescent="0.25">
      <c r="A1299" s="37" t="s">
        <v>625</v>
      </c>
      <c r="B1299" s="22" t="s">
        <v>49</v>
      </c>
      <c r="C1299" s="23">
        <v>5139</v>
      </c>
      <c r="D1299" s="24" t="str">
        <f t="shared" si="327"/>
        <v>N/A</v>
      </c>
      <c r="E1299" s="23">
        <v>5990</v>
      </c>
      <c r="F1299" s="24" t="str">
        <f t="shared" si="328"/>
        <v>N/A</v>
      </c>
      <c r="G1299" s="23">
        <v>5759</v>
      </c>
      <c r="H1299" s="24" t="str">
        <f t="shared" si="329"/>
        <v>N/A</v>
      </c>
      <c r="I1299" s="25">
        <v>16.559999999999999</v>
      </c>
      <c r="J1299" s="25">
        <v>-3.86</v>
      </c>
      <c r="K1299" s="26" t="s">
        <v>1191</v>
      </c>
      <c r="L1299" s="27" t="str">
        <f t="shared" si="331"/>
        <v>Yes</v>
      </c>
    </row>
    <row r="1300" spans="1:12" x14ac:dyDescent="0.25">
      <c r="A1300" s="37" t="s">
        <v>402</v>
      </c>
      <c r="B1300" s="22" t="s">
        <v>49</v>
      </c>
      <c r="C1300" s="28">
        <v>1094.4076669000001</v>
      </c>
      <c r="D1300" s="24" t="str">
        <f t="shared" si="327"/>
        <v>N/A</v>
      </c>
      <c r="E1300" s="28">
        <v>984.13372287000004</v>
      </c>
      <c r="F1300" s="24" t="str">
        <f t="shared" si="328"/>
        <v>N/A</v>
      </c>
      <c r="G1300" s="28">
        <v>994.59003299000005</v>
      </c>
      <c r="H1300" s="24" t="str">
        <f t="shared" si="329"/>
        <v>N/A</v>
      </c>
      <c r="I1300" s="25">
        <v>-10.1</v>
      </c>
      <c r="J1300" s="25">
        <v>1.0620000000000001</v>
      </c>
      <c r="K1300" s="26" t="s">
        <v>1191</v>
      </c>
      <c r="L1300" s="27" t="str">
        <f t="shared" si="331"/>
        <v>Yes</v>
      </c>
    </row>
    <row r="1301" spans="1:12" x14ac:dyDescent="0.25">
      <c r="A1301" s="37" t="s">
        <v>403</v>
      </c>
      <c r="B1301" s="22" t="s">
        <v>49</v>
      </c>
      <c r="C1301" s="28">
        <v>34221834</v>
      </c>
      <c r="D1301" s="24" t="str">
        <f t="shared" si="327"/>
        <v>N/A</v>
      </c>
      <c r="E1301" s="28">
        <v>33590940</v>
      </c>
      <c r="F1301" s="24" t="str">
        <f t="shared" si="328"/>
        <v>N/A</v>
      </c>
      <c r="G1301" s="28">
        <v>35168130</v>
      </c>
      <c r="H1301" s="24" t="str">
        <f t="shared" si="329"/>
        <v>N/A</v>
      </c>
      <c r="I1301" s="25">
        <v>-1.84</v>
      </c>
      <c r="J1301" s="25">
        <v>4.6950000000000003</v>
      </c>
      <c r="K1301" s="26" t="s">
        <v>1191</v>
      </c>
      <c r="L1301" s="27" t="str">
        <f t="shared" si="331"/>
        <v>Yes</v>
      </c>
    </row>
    <row r="1302" spans="1:12" x14ac:dyDescent="0.25">
      <c r="A1302" s="37" t="s">
        <v>135</v>
      </c>
      <c r="B1302" s="22" t="s">
        <v>49</v>
      </c>
      <c r="C1302" s="23">
        <v>2300</v>
      </c>
      <c r="D1302" s="24" t="str">
        <f t="shared" si="327"/>
        <v>N/A</v>
      </c>
      <c r="E1302" s="23">
        <v>2343</v>
      </c>
      <c r="F1302" s="24" t="str">
        <f t="shared" si="328"/>
        <v>N/A</v>
      </c>
      <c r="G1302" s="23">
        <v>2371</v>
      </c>
      <c r="H1302" s="24" t="str">
        <f t="shared" si="329"/>
        <v>N/A</v>
      </c>
      <c r="I1302" s="25">
        <v>1.87</v>
      </c>
      <c r="J1302" s="25">
        <v>1.1950000000000001</v>
      </c>
      <c r="K1302" s="26" t="s">
        <v>1191</v>
      </c>
      <c r="L1302" s="27" t="str">
        <f t="shared" si="331"/>
        <v>Yes</v>
      </c>
    </row>
    <row r="1303" spans="1:12" x14ac:dyDescent="0.25">
      <c r="A1303" s="37" t="s">
        <v>404</v>
      </c>
      <c r="B1303" s="22" t="s">
        <v>49</v>
      </c>
      <c r="C1303" s="28">
        <v>14879.058261</v>
      </c>
      <c r="D1303" s="24" t="str">
        <f t="shared" si="327"/>
        <v>N/A</v>
      </c>
      <c r="E1303" s="28">
        <v>14336.722151</v>
      </c>
      <c r="F1303" s="24" t="str">
        <f t="shared" si="328"/>
        <v>N/A</v>
      </c>
      <c r="G1303" s="28">
        <v>14832.61493</v>
      </c>
      <c r="H1303" s="24" t="str">
        <f t="shared" si="329"/>
        <v>N/A</v>
      </c>
      <c r="I1303" s="25">
        <v>-3.64</v>
      </c>
      <c r="J1303" s="25">
        <v>3.4590000000000001</v>
      </c>
      <c r="K1303" s="26" t="s">
        <v>1191</v>
      </c>
      <c r="L1303" s="27" t="str">
        <f t="shared" si="331"/>
        <v>Yes</v>
      </c>
    </row>
    <row r="1304" spans="1:12" x14ac:dyDescent="0.25">
      <c r="A1304" s="37" t="s">
        <v>951</v>
      </c>
      <c r="B1304" s="22" t="s">
        <v>49</v>
      </c>
      <c r="C1304" s="28" t="s">
        <v>49</v>
      </c>
      <c r="D1304" s="24" t="str">
        <f t="shared" si="327"/>
        <v>N/A</v>
      </c>
      <c r="E1304" s="28">
        <v>3685674</v>
      </c>
      <c r="F1304" s="24" t="str">
        <f t="shared" si="328"/>
        <v>N/A</v>
      </c>
      <c r="G1304" s="28">
        <v>4993009</v>
      </c>
      <c r="H1304" s="24" t="str">
        <f t="shared" si="329"/>
        <v>N/A</v>
      </c>
      <c r="I1304" s="25" t="s">
        <v>49</v>
      </c>
      <c r="J1304" s="25">
        <v>35.47</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28043</v>
      </c>
      <c r="F1305" s="24" t="str">
        <f t="shared" si="328"/>
        <v>N/A</v>
      </c>
      <c r="G1305" s="23">
        <v>31696</v>
      </c>
      <c r="H1305" s="24" t="str">
        <f t="shared" si="329"/>
        <v>N/A</v>
      </c>
      <c r="I1305" s="25" t="s">
        <v>49</v>
      </c>
      <c r="J1305" s="25">
        <v>13.03</v>
      </c>
      <c r="K1305" s="26" t="s">
        <v>1191</v>
      </c>
      <c r="L1305" s="27" t="str">
        <f t="shared" ref="L1305:L1309" si="332">IF(J1305="Div by 0", "N/A", IF(OR(J1305="N/A",K1305="N/A"),"N/A", IF(J1305&gt;VALUE(MID(K1305,1,2)), "No", IF(J1305&lt;-1*VALUE(MID(K1305,1,2)), "No", "Yes"))))</f>
        <v>Yes</v>
      </c>
    </row>
    <row r="1306" spans="1:12" x14ac:dyDescent="0.25">
      <c r="A1306" s="37" t="s">
        <v>953</v>
      </c>
      <c r="B1306" s="22" t="s">
        <v>49</v>
      </c>
      <c r="C1306" s="28" t="s">
        <v>49</v>
      </c>
      <c r="D1306" s="24" t="str">
        <f t="shared" si="327"/>
        <v>N/A</v>
      </c>
      <c r="E1306" s="28">
        <v>131.42937631000001</v>
      </c>
      <c r="F1306" s="24" t="str">
        <f t="shared" si="328"/>
        <v>N/A</v>
      </c>
      <c r="G1306" s="28">
        <v>157.5280477</v>
      </c>
      <c r="H1306" s="24" t="str">
        <f t="shared" si="329"/>
        <v>N/A</v>
      </c>
      <c r="I1306" s="25" t="s">
        <v>49</v>
      </c>
      <c r="J1306" s="25">
        <v>19.86</v>
      </c>
      <c r="K1306" s="26" t="s">
        <v>1191</v>
      </c>
      <c r="L1306" s="27" t="str">
        <f t="shared" si="332"/>
        <v>Yes</v>
      </c>
    </row>
    <row r="1307" spans="1:12" x14ac:dyDescent="0.25">
      <c r="A1307" s="37" t="s">
        <v>954</v>
      </c>
      <c r="B1307" s="22" t="s">
        <v>49</v>
      </c>
      <c r="C1307" s="28" t="s">
        <v>49</v>
      </c>
      <c r="D1307" s="24" t="str">
        <f t="shared" si="327"/>
        <v>N/A</v>
      </c>
      <c r="E1307" s="28">
        <v>942807</v>
      </c>
      <c r="F1307" s="24" t="str">
        <f t="shared" si="328"/>
        <v>N/A</v>
      </c>
      <c r="G1307" s="28">
        <v>1833125</v>
      </c>
      <c r="H1307" s="24" t="str">
        <f t="shared" si="329"/>
        <v>N/A</v>
      </c>
      <c r="I1307" s="25" t="s">
        <v>49</v>
      </c>
      <c r="J1307" s="25">
        <v>94.43</v>
      </c>
      <c r="K1307" s="26" t="s">
        <v>1191</v>
      </c>
      <c r="L1307" s="27" t="str">
        <f t="shared" si="332"/>
        <v>No</v>
      </c>
    </row>
    <row r="1308" spans="1:12" x14ac:dyDescent="0.25">
      <c r="A1308" s="37" t="s">
        <v>955</v>
      </c>
      <c r="B1308" s="22" t="s">
        <v>49</v>
      </c>
      <c r="C1308" s="23" t="s">
        <v>49</v>
      </c>
      <c r="D1308" s="24" t="str">
        <f t="shared" si="327"/>
        <v>N/A</v>
      </c>
      <c r="E1308" s="23">
        <v>28</v>
      </c>
      <c r="F1308" s="24" t="str">
        <f t="shared" si="328"/>
        <v>N/A</v>
      </c>
      <c r="G1308" s="23">
        <v>36</v>
      </c>
      <c r="H1308" s="24" t="str">
        <f t="shared" si="329"/>
        <v>N/A</v>
      </c>
      <c r="I1308" s="25" t="s">
        <v>49</v>
      </c>
      <c r="J1308" s="25">
        <v>28.57</v>
      </c>
      <c r="K1308" s="26" t="s">
        <v>1191</v>
      </c>
      <c r="L1308" s="27" t="str">
        <f t="shared" si="332"/>
        <v>Yes</v>
      </c>
    </row>
    <row r="1309" spans="1:12" x14ac:dyDescent="0.25">
      <c r="A1309" s="37" t="s">
        <v>956</v>
      </c>
      <c r="B1309" s="22" t="s">
        <v>49</v>
      </c>
      <c r="C1309" s="28" t="s">
        <v>49</v>
      </c>
      <c r="D1309" s="24" t="str">
        <f t="shared" si="327"/>
        <v>N/A</v>
      </c>
      <c r="E1309" s="28">
        <v>33671.678570999997</v>
      </c>
      <c r="F1309" s="24" t="str">
        <f t="shared" si="328"/>
        <v>N/A</v>
      </c>
      <c r="G1309" s="28">
        <v>50920.138889000002</v>
      </c>
      <c r="H1309" s="24" t="str">
        <f t="shared" si="329"/>
        <v>N/A</v>
      </c>
      <c r="I1309" s="25" t="s">
        <v>49</v>
      </c>
      <c r="J1309" s="25">
        <v>51.23</v>
      </c>
      <c r="K1309" s="26" t="s">
        <v>1191</v>
      </c>
      <c r="L1309" s="27" t="str">
        <f t="shared" si="332"/>
        <v>No</v>
      </c>
    </row>
    <row r="1310" spans="1:12" ht="12.75" customHeight="1" x14ac:dyDescent="0.25">
      <c r="A1310" s="37" t="s">
        <v>405</v>
      </c>
      <c r="B1310" s="22" t="s">
        <v>49</v>
      </c>
      <c r="C1310" s="28">
        <v>61067738</v>
      </c>
      <c r="D1310" s="24" t="str">
        <f t="shared" si="327"/>
        <v>N/A</v>
      </c>
      <c r="E1310" s="28">
        <v>69819907</v>
      </c>
      <c r="F1310" s="24" t="str">
        <f t="shared" si="328"/>
        <v>N/A</v>
      </c>
      <c r="G1310" s="28">
        <v>79696090</v>
      </c>
      <c r="H1310" s="24" t="str">
        <f t="shared" si="329"/>
        <v>N/A</v>
      </c>
      <c r="I1310" s="25">
        <v>14.33</v>
      </c>
      <c r="J1310" s="25">
        <v>14.15</v>
      </c>
      <c r="K1310" s="26" t="s">
        <v>1191</v>
      </c>
      <c r="L1310" s="27" t="str">
        <f t="shared" si="331"/>
        <v>Yes</v>
      </c>
    </row>
    <row r="1311" spans="1:12" x14ac:dyDescent="0.25">
      <c r="A1311" s="37" t="s">
        <v>406</v>
      </c>
      <c r="B1311" s="22" t="s">
        <v>49</v>
      </c>
      <c r="C1311" s="23">
        <v>201988</v>
      </c>
      <c r="D1311" s="24" t="str">
        <f t="shared" si="327"/>
        <v>N/A</v>
      </c>
      <c r="E1311" s="23">
        <v>211438</v>
      </c>
      <c r="F1311" s="24" t="str">
        <f t="shared" si="328"/>
        <v>N/A</v>
      </c>
      <c r="G1311" s="23">
        <v>230847</v>
      </c>
      <c r="H1311" s="24" t="str">
        <f t="shared" si="329"/>
        <v>N/A</v>
      </c>
      <c r="I1311" s="25">
        <v>4.6779999999999999</v>
      </c>
      <c r="J1311" s="25">
        <v>9.18</v>
      </c>
      <c r="K1311" s="26" t="s">
        <v>1191</v>
      </c>
      <c r="L1311" s="27" t="str">
        <f t="shared" si="331"/>
        <v>Yes</v>
      </c>
    </row>
    <row r="1312" spans="1:12" x14ac:dyDescent="0.25">
      <c r="A1312" s="37" t="s">
        <v>407</v>
      </c>
      <c r="B1312" s="22" t="s">
        <v>49</v>
      </c>
      <c r="C1312" s="28">
        <v>302.33349506000002</v>
      </c>
      <c r="D1312" s="24" t="str">
        <f t="shared" si="327"/>
        <v>N/A</v>
      </c>
      <c r="E1312" s="28">
        <v>330.21456408</v>
      </c>
      <c r="F1312" s="24" t="str">
        <f t="shared" si="328"/>
        <v>N/A</v>
      </c>
      <c r="G1312" s="28">
        <v>345.23337967999998</v>
      </c>
      <c r="H1312" s="24" t="str">
        <f t="shared" si="329"/>
        <v>N/A</v>
      </c>
      <c r="I1312" s="25">
        <v>9.2219999999999995</v>
      </c>
      <c r="J1312" s="25">
        <v>4.548</v>
      </c>
      <c r="K1312" s="26" t="s">
        <v>1191</v>
      </c>
      <c r="L1312" s="27" t="str">
        <f t="shared" si="331"/>
        <v>Yes</v>
      </c>
    </row>
    <row r="1313" spans="1:12" x14ac:dyDescent="0.25">
      <c r="A1313" s="37" t="s">
        <v>408</v>
      </c>
      <c r="B1313" s="22" t="s">
        <v>49</v>
      </c>
      <c r="C1313" s="28">
        <v>403557</v>
      </c>
      <c r="D1313" s="24" t="str">
        <f t="shared" ref="D1313:D1321" si="333">IF($B1313="N/A","N/A",IF(C1313&gt;10,"No",IF(C1313&lt;-10,"No","Yes")))</f>
        <v>N/A</v>
      </c>
      <c r="E1313" s="28">
        <v>419603</v>
      </c>
      <c r="F1313" s="24" t="str">
        <f t="shared" ref="F1313:F1321" si="334">IF($B1313="N/A","N/A",IF(E1313&gt;10,"No",IF(E1313&lt;-10,"No","Yes")))</f>
        <v>N/A</v>
      </c>
      <c r="G1313" s="28">
        <v>468011</v>
      </c>
      <c r="H1313" s="24" t="str">
        <f t="shared" ref="H1313:H1321" si="335">IF($B1313="N/A","N/A",IF(G1313&gt;10,"No",IF(G1313&lt;-10,"No","Yes")))</f>
        <v>N/A</v>
      </c>
      <c r="I1313" s="25">
        <v>3.976</v>
      </c>
      <c r="J1313" s="25">
        <v>11.54</v>
      </c>
      <c r="K1313" s="26" t="s">
        <v>1191</v>
      </c>
      <c r="L1313" s="27" t="str">
        <f t="shared" ref="L1313:L1321" si="336">IF(J1313="Div by 0", "N/A", IF(K1313="N/A","N/A", IF(J1313&gt;VALUE(MID(K1313,1,2)), "No", IF(J1313&lt;-1*VALUE(MID(K1313,1,2)), "No", "Yes"))))</f>
        <v>Yes</v>
      </c>
    </row>
    <row r="1314" spans="1:12" x14ac:dyDescent="0.25">
      <c r="A1314" s="37" t="s">
        <v>136</v>
      </c>
      <c r="B1314" s="22" t="s">
        <v>49</v>
      </c>
      <c r="C1314" s="23">
        <v>95</v>
      </c>
      <c r="D1314" s="24" t="str">
        <f t="shared" si="333"/>
        <v>N/A</v>
      </c>
      <c r="E1314" s="23">
        <v>95</v>
      </c>
      <c r="F1314" s="24" t="str">
        <f t="shared" si="334"/>
        <v>N/A</v>
      </c>
      <c r="G1314" s="23">
        <v>104</v>
      </c>
      <c r="H1314" s="24" t="str">
        <f t="shared" si="335"/>
        <v>N/A</v>
      </c>
      <c r="I1314" s="25">
        <v>0</v>
      </c>
      <c r="J1314" s="25">
        <v>9.4740000000000002</v>
      </c>
      <c r="K1314" s="26" t="s">
        <v>1191</v>
      </c>
      <c r="L1314" s="27" t="str">
        <f t="shared" si="336"/>
        <v>Yes</v>
      </c>
    </row>
    <row r="1315" spans="1:12" x14ac:dyDescent="0.25">
      <c r="A1315" s="37" t="s">
        <v>409</v>
      </c>
      <c r="B1315" s="22" t="s">
        <v>49</v>
      </c>
      <c r="C1315" s="28">
        <v>4247.9684211000003</v>
      </c>
      <c r="D1315" s="24" t="str">
        <f t="shared" si="333"/>
        <v>N/A</v>
      </c>
      <c r="E1315" s="28">
        <v>4416.8736841999998</v>
      </c>
      <c r="F1315" s="24" t="str">
        <f t="shared" si="334"/>
        <v>N/A</v>
      </c>
      <c r="G1315" s="28">
        <v>4500.1057692000004</v>
      </c>
      <c r="H1315" s="24" t="str">
        <f t="shared" si="335"/>
        <v>N/A</v>
      </c>
      <c r="I1315" s="25">
        <v>3.976</v>
      </c>
      <c r="J1315" s="25">
        <v>1.8839999999999999</v>
      </c>
      <c r="K1315" s="26" t="s">
        <v>1191</v>
      </c>
      <c r="L1315" s="27" t="str">
        <f t="shared" si="336"/>
        <v>Yes</v>
      </c>
    </row>
    <row r="1316" spans="1:12" x14ac:dyDescent="0.25">
      <c r="A1316" s="37" t="s">
        <v>410</v>
      </c>
      <c r="B1316" s="22" t="s">
        <v>49</v>
      </c>
      <c r="C1316" s="28">
        <v>111869120</v>
      </c>
      <c r="D1316" s="24" t="str">
        <f t="shared" si="333"/>
        <v>N/A</v>
      </c>
      <c r="E1316" s="28">
        <v>116294011</v>
      </c>
      <c r="F1316" s="24" t="str">
        <f t="shared" si="334"/>
        <v>N/A</v>
      </c>
      <c r="G1316" s="28">
        <v>128243306</v>
      </c>
      <c r="H1316" s="24" t="str">
        <f t="shared" si="335"/>
        <v>N/A</v>
      </c>
      <c r="I1316" s="25">
        <v>3.9550000000000001</v>
      </c>
      <c r="J1316" s="25">
        <v>10.28</v>
      </c>
      <c r="K1316" s="26" t="s">
        <v>1191</v>
      </c>
      <c r="L1316" s="27" t="str">
        <f t="shared" si="336"/>
        <v>Yes</v>
      </c>
    </row>
    <row r="1317" spans="1:12" x14ac:dyDescent="0.25">
      <c r="A1317" s="37" t="s">
        <v>411</v>
      </c>
      <c r="B1317" s="22" t="s">
        <v>49</v>
      </c>
      <c r="C1317" s="23">
        <v>77588</v>
      </c>
      <c r="D1317" s="24" t="str">
        <f t="shared" si="333"/>
        <v>N/A</v>
      </c>
      <c r="E1317" s="23">
        <v>81521</v>
      </c>
      <c r="F1317" s="24" t="str">
        <f t="shared" si="334"/>
        <v>N/A</v>
      </c>
      <c r="G1317" s="23">
        <v>90126</v>
      </c>
      <c r="H1317" s="24" t="str">
        <f t="shared" si="335"/>
        <v>N/A</v>
      </c>
      <c r="I1317" s="25">
        <v>5.069</v>
      </c>
      <c r="J1317" s="25">
        <v>10.56</v>
      </c>
      <c r="K1317" s="26" t="s">
        <v>1191</v>
      </c>
      <c r="L1317" s="27" t="str">
        <f t="shared" si="336"/>
        <v>Yes</v>
      </c>
    </row>
    <row r="1318" spans="1:12" x14ac:dyDescent="0.25">
      <c r="A1318" s="37" t="s">
        <v>412</v>
      </c>
      <c r="B1318" s="22" t="s">
        <v>49</v>
      </c>
      <c r="C1318" s="28">
        <v>1441.8353354000001</v>
      </c>
      <c r="D1318" s="24" t="str">
        <f t="shared" si="333"/>
        <v>N/A</v>
      </c>
      <c r="E1318" s="28">
        <v>1426.5528022999999</v>
      </c>
      <c r="F1318" s="24" t="str">
        <f t="shared" si="334"/>
        <v>N/A</v>
      </c>
      <c r="G1318" s="28">
        <v>1422.9335153</v>
      </c>
      <c r="H1318" s="24" t="str">
        <f t="shared" si="335"/>
        <v>N/A</v>
      </c>
      <c r="I1318" s="25">
        <v>-1.06</v>
      </c>
      <c r="J1318" s="25">
        <v>-0.254</v>
      </c>
      <c r="K1318" s="26" t="s">
        <v>1191</v>
      </c>
      <c r="L1318" s="27" t="str">
        <f t="shared" si="336"/>
        <v>Yes</v>
      </c>
    </row>
    <row r="1319" spans="1:12" x14ac:dyDescent="0.25">
      <c r="A1319" s="37" t="s">
        <v>413</v>
      </c>
      <c r="B1319" s="22" t="s">
        <v>49</v>
      </c>
      <c r="C1319" s="28">
        <v>7302850</v>
      </c>
      <c r="D1319" s="24" t="str">
        <f t="shared" si="333"/>
        <v>N/A</v>
      </c>
      <c r="E1319" s="28">
        <v>7772615</v>
      </c>
      <c r="F1319" s="24" t="str">
        <f t="shared" si="334"/>
        <v>N/A</v>
      </c>
      <c r="G1319" s="28">
        <v>9083524</v>
      </c>
      <c r="H1319" s="24" t="str">
        <f t="shared" si="335"/>
        <v>N/A</v>
      </c>
      <c r="I1319" s="25">
        <v>6.4329999999999998</v>
      </c>
      <c r="J1319" s="25">
        <v>16.87</v>
      </c>
      <c r="K1319" s="26" t="s">
        <v>1191</v>
      </c>
      <c r="L1319" s="27" t="str">
        <f t="shared" si="336"/>
        <v>Yes</v>
      </c>
    </row>
    <row r="1320" spans="1:12" x14ac:dyDescent="0.25">
      <c r="A1320" s="37" t="s">
        <v>137</v>
      </c>
      <c r="B1320" s="22" t="s">
        <v>49</v>
      </c>
      <c r="C1320" s="23">
        <v>853</v>
      </c>
      <c r="D1320" s="24" t="str">
        <f t="shared" si="333"/>
        <v>N/A</v>
      </c>
      <c r="E1320" s="23">
        <v>891</v>
      </c>
      <c r="F1320" s="24" t="str">
        <f t="shared" si="334"/>
        <v>N/A</v>
      </c>
      <c r="G1320" s="23">
        <v>992</v>
      </c>
      <c r="H1320" s="24" t="str">
        <f t="shared" si="335"/>
        <v>N/A</v>
      </c>
      <c r="I1320" s="25">
        <v>4.4550000000000001</v>
      </c>
      <c r="J1320" s="25">
        <v>11.34</v>
      </c>
      <c r="K1320" s="26" t="s">
        <v>1191</v>
      </c>
      <c r="L1320" s="27" t="str">
        <f t="shared" si="336"/>
        <v>Yes</v>
      </c>
    </row>
    <row r="1321" spans="1:12" x14ac:dyDescent="0.25">
      <c r="A1321" s="37" t="s">
        <v>414</v>
      </c>
      <c r="B1321" s="22" t="s">
        <v>49</v>
      </c>
      <c r="C1321" s="28">
        <v>8561.3716294999995</v>
      </c>
      <c r="D1321" s="24" t="str">
        <f t="shared" si="333"/>
        <v>N/A</v>
      </c>
      <c r="E1321" s="28">
        <v>8723.4736250999995</v>
      </c>
      <c r="F1321" s="24" t="str">
        <f t="shared" si="334"/>
        <v>N/A</v>
      </c>
      <c r="G1321" s="28">
        <v>9156.7782258000007</v>
      </c>
      <c r="H1321" s="24" t="str">
        <f t="shared" si="335"/>
        <v>N/A</v>
      </c>
      <c r="I1321" s="25">
        <v>1.893</v>
      </c>
      <c r="J1321" s="25">
        <v>4.9669999999999996</v>
      </c>
      <c r="K1321" s="26" t="s">
        <v>1191</v>
      </c>
      <c r="L1321" s="27" t="str">
        <f t="shared" si="336"/>
        <v>Yes</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843.07585276999998</v>
      </c>
      <c r="D1323" s="24" t="str">
        <f t="shared" ref="D1323:D1342" si="337">IF($B1323="N/A","N/A",IF(C1323&gt;10,"No",IF(C1323&lt;-10,"No","Yes")))</f>
        <v>N/A</v>
      </c>
      <c r="E1323" s="28">
        <v>893.32355978999999</v>
      </c>
      <c r="F1323" s="24" t="str">
        <f t="shared" ref="F1323:F1342" si="338">IF($B1323="N/A","N/A",IF(E1323&gt;10,"No",IF(E1323&lt;-10,"No","Yes")))</f>
        <v>N/A</v>
      </c>
      <c r="G1323" s="28">
        <v>916.95686427999999</v>
      </c>
      <c r="H1323" s="24" t="str">
        <f t="shared" ref="H1323:H1342" si="339">IF($B1323="N/A","N/A",IF(G1323&gt;10,"No",IF(G1323&lt;-10,"No","Yes")))</f>
        <v>N/A</v>
      </c>
      <c r="I1323" s="25">
        <v>5.96</v>
      </c>
      <c r="J1323" s="25">
        <v>2.6459999999999999</v>
      </c>
      <c r="K1323" s="26" t="s">
        <v>1191</v>
      </c>
      <c r="L1323" s="27" t="str">
        <f t="shared" ref="L1323:L1342" si="340">IF(J1323="Div by 0", "N/A", IF(K1323="N/A","N/A", IF(J1323&gt;VALUE(MID(K1323,1,2)), "No", IF(J1323&lt;-1*VALUE(MID(K1323,1,2)), "No", "Yes"))))</f>
        <v>Yes</v>
      </c>
    </row>
    <row r="1324" spans="1:12" x14ac:dyDescent="0.25">
      <c r="A1324" s="39" t="s">
        <v>523</v>
      </c>
      <c r="B1324" s="22" t="s">
        <v>49</v>
      </c>
      <c r="C1324" s="28">
        <v>429.99139774999998</v>
      </c>
      <c r="D1324" s="24" t="str">
        <f t="shared" si="337"/>
        <v>N/A</v>
      </c>
      <c r="E1324" s="28">
        <v>313.33079436999998</v>
      </c>
      <c r="F1324" s="24" t="str">
        <f t="shared" si="338"/>
        <v>N/A</v>
      </c>
      <c r="G1324" s="28">
        <v>240.31512341000001</v>
      </c>
      <c r="H1324" s="24" t="str">
        <f t="shared" si="339"/>
        <v>N/A</v>
      </c>
      <c r="I1324" s="25">
        <v>-27.1</v>
      </c>
      <c r="J1324" s="25">
        <v>-23.3</v>
      </c>
      <c r="K1324" s="26" t="s">
        <v>1191</v>
      </c>
      <c r="L1324" s="27" t="str">
        <f t="shared" si="340"/>
        <v>Yes</v>
      </c>
    </row>
    <row r="1325" spans="1:12" x14ac:dyDescent="0.25">
      <c r="A1325" s="39" t="s">
        <v>526</v>
      </c>
      <c r="B1325" s="22" t="s">
        <v>49</v>
      </c>
      <c r="C1325" s="28">
        <v>1821.5961723</v>
      </c>
      <c r="D1325" s="24" t="str">
        <f t="shared" si="337"/>
        <v>N/A</v>
      </c>
      <c r="E1325" s="28">
        <v>1960.9370802999999</v>
      </c>
      <c r="F1325" s="24" t="str">
        <f t="shared" si="338"/>
        <v>N/A</v>
      </c>
      <c r="G1325" s="28">
        <v>1946.8481587000001</v>
      </c>
      <c r="H1325" s="24" t="str">
        <f t="shared" si="339"/>
        <v>N/A</v>
      </c>
      <c r="I1325" s="25">
        <v>7.649</v>
      </c>
      <c r="J1325" s="25">
        <v>-0.71799999999999997</v>
      </c>
      <c r="K1325" s="26" t="s">
        <v>1191</v>
      </c>
      <c r="L1325" s="27" t="str">
        <f t="shared" si="340"/>
        <v>Yes</v>
      </c>
    </row>
    <row r="1326" spans="1:12" x14ac:dyDescent="0.25">
      <c r="A1326" s="39" t="s">
        <v>529</v>
      </c>
      <c r="B1326" s="22" t="s">
        <v>49</v>
      </c>
      <c r="C1326" s="28">
        <v>401.24673974000001</v>
      </c>
      <c r="D1326" s="24" t="str">
        <f t="shared" si="337"/>
        <v>N/A</v>
      </c>
      <c r="E1326" s="28">
        <v>417.4687414</v>
      </c>
      <c r="F1326" s="24" t="str">
        <f t="shared" si="338"/>
        <v>N/A</v>
      </c>
      <c r="G1326" s="28">
        <v>471.84927285999999</v>
      </c>
      <c r="H1326" s="24" t="str">
        <f t="shared" si="339"/>
        <v>N/A</v>
      </c>
      <c r="I1326" s="25">
        <v>4.0430000000000001</v>
      </c>
      <c r="J1326" s="25">
        <v>13.03</v>
      </c>
      <c r="K1326" s="26" t="s">
        <v>1191</v>
      </c>
      <c r="L1326" s="27" t="str">
        <f t="shared" si="340"/>
        <v>Yes</v>
      </c>
    </row>
    <row r="1327" spans="1:12" x14ac:dyDescent="0.25">
      <c r="A1327" s="39" t="s">
        <v>531</v>
      </c>
      <c r="B1327" s="22" t="s">
        <v>49</v>
      </c>
      <c r="C1327" s="28">
        <v>1318.0218539</v>
      </c>
      <c r="D1327" s="24" t="str">
        <f t="shared" si="337"/>
        <v>N/A</v>
      </c>
      <c r="E1327" s="28">
        <v>1408.6110593999999</v>
      </c>
      <c r="F1327" s="24" t="str">
        <f t="shared" si="338"/>
        <v>N/A</v>
      </c>
      <c r="G1327" s="28">
        <v>1432.9884915</v>
      </c>
      <c r="H1327" s="24" t="str">
        <f t="shared" si="339"/>
        <v>N/A</v>
      </c>
      <c r="I1327" s="25">
        <v>6.8730000000000002</v>
      </c>
      <c r="J1327" s="25">
        <v>1.7310000000000001</v>
      </c>
      <c r="K1327" s="26" t="s">
        <v>1191</v>
      </c>
      <c r="L1327" s="27" t="str">
        <f t="shared" si="340"/>
        <v>Yes</v>
      </c>
    </row>
    <row r="1328" spans="1:12" x14ac:dyDescent="0.25">
      <c r="A1328" s="37" t="s">
        <v>567</v>
      </c>
      <c r="B1328" s="22" t="s">
        <v>49</v>
      </c>
      <c r="C1328" s="28">
        <v>1562.7044292999999</v>
      </c>
      <c r="D1328" s="24" t="str">
        <f t="shared" si="337"/>
        <v>N/A</v>
      </c>
      <c r="E1328" s="28">
        <v>1605.6837178000001</v>
      </c>
      <c r="F1328" s="24" t="str">
        <f t="shared" si="338"/>
        <v>N/A</v>
      </c>
      <c r="G1328" s="28">
        <v>1572.2955366000001</v>
      </c>
      <c r="H1328" s="24" t="str">
        <f t="shared" si="339"/>
        <v>N/A</v>
      </c>
      <c r="I1328" s="25">
        <v>2.75</v>
      </c>
      <c r="J1328" s="25">
        <v>-2.08</v>
      </c>
      <c r="K1328" s="26" t="s">
        <v>1191</v>
      </c>
      <c r="L1328" s="27" t="str">
        <f t="shared" si="340"/>
        <v>Yes</v>
      </c>
    </row>
    <row r="1329" spans="1:12" x14ac:dyDescent="0.25">
      <c r="A1329" s="39" t="s">
        <v>523</v>
      </c>
      <c r="B1329" s="22" t="s">
        <v>49</v>
      </c>
      <c r="C1329" s="28">
        <v>13930.415846</v>
      </c>
      <c r="D1329" s="24" t="str">
        <f t="shared" si="337"/>
        <v>N/A</v>
      </c>
      <c r="E1329" s="28">
        <v>14771.825892000001</v>
      </c>
      <c r="F1329" s="24" t="str">
        <f t="shared" si="338"/>
        <v>N/A</v>
      </c>
      <c r="G1329" s="28">
        <v>15529.538568</v>
      </c>
      <c r="H1329" s="24" t="str">
        <f t="shared" si="339"/>
        <v>N/A</v>
      </c>
      <c r="I1329" s="25">
        <v>6.04</v>
      </c>
      <c r="J1329" s="25">
        <v>5.1289999999999996</v>
      </c>
      <c r="K1329" s="26" t="s">
        <v>1191</v>
      </c>
      <c r="L1329" s="27" t="str">
        <f t="shared" si="340"/>
        <v>Yes</v>
      </c>
    </row>
    <row r="1330" spans="1:12" x14ac:dyDescent="0.25">
      <c r="A1330" s="39" t="s">
        <v>526</v>
      </c>
      <c r="B1330" s="22" t="s">
        <v>49</v>
      </c>
      <c r="C1330" s="28">
        <v>2641.0477411000002</v>
      </c>
      <c r="D1330" s="24" t="str">
        <f t="shared" si="337"/>
        <v>N/A</v>
      </c>
      <c r="E1330" s="28">
        <v>2804.4548260000001</v>
      </c>
      <c r="F1330" s="24" t="str">
        <f t="shared" si="338"/>
        <v>N/A</v>
      </c>
      <c r="G1330" s="28">
        <v>2813.3138342000002</v>
      </c>
      <c r="H1330" s="24" t="str">
        <f t="shared" si="339"/>
        <v>N/A</v>
      </c>
      <c r="I1330" s="25">
        <v>6.1870000000000003</v>
      </c>
      <c r="J1330" s="25">
        <v>0.31590000000000001</v>
      </c>
      <c r="K1330" s="26" t="s">
        <v>1191</v>
      </c>
      <c r="L1330" s="27" t="str">
        <f t="shared" si="340"/>
        <v>Yes</v>
      </c>
    </row>
    <row r="1331" spans="1:12" x14ac:dyDescent="0.25">
      <c r="A1331" s="39" t="s">
        <v>529</v>
      </c>
      <c r="B1331" s="22" t="s">
        <v>49</v>
      </c>
      <c r="C1331" s="28">
        <v>71.310866799999999</v>
      </c>
      <c r="D1331" s="24" t="str">
        <f t="shared" si="337"/>
        <v>N/A</v>
      </c>
      <c r="E1331" s="28">
        <v>90.935164322999995</v>
      </c>
      <c r="F1331" s="24" t="str">
        <f t="shared" si="338"/>
        <v>N/A</v>
      </c>
      <c r="G1331" s="28">
        <v>95.622446171999997</v>
      </c>
      <c r="H1331" s="24" t="str">
        <f t="shared" si="339"/>
        <v>N/A</v>
      </c>
      <c r="I1331" s="25">
        <v>27.52</v>
      </c>
      <c r="J1331" s="25">
        <v>5.1550000000000002</v>
      </c>
      <c r="K1331" s="26" t="s">
        <v>1191</v>
      </c>
      <c r="L1331" s="27" t="str">
        <f t="shared" si="340"/>
        <v>Yes</v>
      </c>
    </row>
    <row r="1332" spans="1:12" x14ac:dyDescent="0.25">
      <c r="A1332" s="39" t="s">
        <v>531</v>
      </c>
      <c r="B1332" s="22" t="s">
        <v>49</v>
      </c>
      <c r="C1332" s="28">
        <v>3.3568177552999998</v>
      </c>
      <c r="D1332" s="24" t="str">
        <f t="shared" si="337"/>
        <v>N/A</v>
      </c>
      <c r="E1332" s="28">
        <v>1.5441580696999999</v>
      </c>
      <c r="F1332" s="24" t="str">
        <f t="shared" si="338"/>
        <v>N/A</v>
      </c>
      <c r="G1332" s="28">
        <v>1.2482487056</v>
      </c>
      <c r="H1332" s="24" t="str">
        <f t="shared" si="339"/>
        <v>N/A</v>
      </c>
      <c r="I1332" s="25">
        <v>-54</v>
      </c>
      <c r="J1332" s="25">
        <v>-19.2</v>
      </c>
      <c r="K1332" s="26" t="s">
        <v>1191</v>
      </c>
      <c r="L1332" s="27" t="str">
        <f t="shared" si="340"/>
        <v>Yes</v>
      </c>
    </row>
    <row r="1333" spans="1:12" x14ac:dyDescent="0.25">
      <c r="A1333" s="37" t="s">
        <v>220</v>
      </c>
      <c r="B1333" s="22" t="s">
        <v>49</v>
      </c>
      <c r="C1333" s="28">
        <v>460.57733738000002</v>
      </c>
      <c r="D1333" s="24" t="str">
        <f t="shared" si="337"/>
        <v>N/A</v>
      </c>
      <c r="E1333" s="28">
        <v>474.76419016</v>
      </c>
      <c r="F1333" s="24" t="str">
        <f t="shared" si="338"/>
        <v>N/A</v>
      </c>
      <c r="G1333" s="28">
        <v>510.55592178000001</v>
      </c>
      <c r="H1333" s="24" t="str">
        <f t="shared" si="339"/>
        <v>N/A</v>
      </c>
      <c r="I1333" s="25">
        <v>3.08</v>
      </c>
      <c r="J1333" s="25">
        <v>7.5389999999999997</v>
      </c>
      <c r="K1333" s="26" t="s">
        <v>1191</v>
      </c>
      <c r="L1333" s="27" t="str">
        <f t="shared" si="340"/>
        <v>Yes</v>
      </c>
    </row>
    <row r="1334" spans="1:12" x14ac:dyDescent="0.25">
      <c r="A1334" s="39" t="s">
        <v>523</v>
      </c>
      <c r="B1334" s="22" t="s">
        <v>49</v>
      </c>
      <c r="C1334" s="28">
        <v>63.925353139000002</v>
      </c>
      <c r="D1334" s="24" t="str">
        <f t="shared" si="337"/>
        <v>N/A</v>
      </c>
      <c r="E1334" s="28">
        <v>60.105027651999997</v>
      </c>
      <c r="F1334" s="24" t="str">
        <f t="shared" si="338"/>
        <v>N/A</v>
      </c>
      <c r="G1334" s="28">
        <v>46.730990933999998</v>
      </c>
      <c r="H1334" s="24" t="str">
        <f t="shared" si="339"/>
        <v>N/A</v>
      </c>
      <c r="I1334" s="25">
        <v>-5.98</v>
      </c>
      <c r="J1334" s="25">
        <v>-22.3</v>
      </c>
      <c r="K1334" s="26" t="s">
        <v>1191</v>
      </c>
      <c r="L1334" s="27" t="str">
        <f t="shared" si="340"/>
        <v>Yes</v>
      </c>
    </row>
    <row r="1335" spans="1:12" x14ac:dyDescent="0.25">
      <c r="A1335" s="39" t="s">
        <v>526</v>
      </c>
      <c r="B1335" s="22" t="s">
        <v>49</v>
      </c>
      <c r="C1335" s="28">
        <v>1230.0872296</v>
      </c>
      <c r="D1335" s="24" t="str">
        <f t="shared" si="337"/>
        <v>N/A</v>
      </c>
      <c r="E1335" s="28">
        <v>1256.7942211</v>
      </c>
      <c r="F1335" s="24" t="str">
        <f t="shared" si="338"/>
        <v>N/A</v>
      </c>
      <c r="G1335" s="28">
        <v>1336.9995601000001</v>
      </c>
      <c r="H1335" s="24" t="str">
        <f t="shared" si="339"/>
        <v>N/A</v>
      </c>
      <c r="I1335" s="25">
        <v>2.1709999999999998</v>
      </c>
      <c r="J1335" s="25">
        <v>6.3819999999999997</v>
      </c>
      <c r="K1335" s="26" t="s">
        <v>1191</v>
      </c>
      <c r="L1335" s="27" t="str">
        <f t="shared" si="340"/>
        <v>Yes</v>
      </c>
    </row>
    <row r="1336" spans="1:12" x14ac:dyDescent="0.25">
      <c r="A1336" s="39" t="s">
        <v>529</v>
      </c>
      <c r="B1336" s="22" t="s">
        <v>49</v>
      </c>
      <c r="C1336" s="28">
        <v>245.43069528999999</v>
      </c>
      <c r="D1336" s="24" t="str">
        <f t="shared" si="337"/>
        <v>N/A</v>
      </c>
      <c r="E1336" s="28">
        <v>249.77995701</v>
      </c>
      <c r="F1336" s="24" t="str">
        <f t="shared" si="338"/>
        <v>N/A</v>
      </c>
      <c r="G1336" s="28">
        <v>279.82186674000002</v>
      </c>
      <c r="H1336" s="24" t="str">
        <f t="shared" si="339"/>
        <v>N/A</v>
      </c>
      <c r="I1336" s="25">
        <v>1.772</v>
      </c>
      <c r="J1336" s="25">
        <v>12.03</v>
      </c>
      <c r="K1336" s="26" t="s">
        <v>1191</v>
      </c>
      <c r="L1336" s="27" t="str">
        <f t="shared" si="340"/>
        <v>Yes</v>
      </c>
    </row>
    <row r="1337" spans="1:12" x14ac:dyDescent="0.25">
      <c r="A1337" s="39" t="s">
        <v>531</v>
      </c>
      <c r="B1337" s="22" t="s">
        <v>49</v>
      </c>
      <c r="C1337" s="28">
        <v>301.27145504999999</v>
      </c>
      <c r="D1337" s="24" t="str">
        <f t="shared" si="337"/>
        <v>N/A</v>
      </c>
      <c r="E1337" s="28">
        <v>325.86259761000002</v>
      </c>
      <c r="F1337" s="24" t="str">
        <f t="shared" si="338"/>
        <v>N/A</v>
      </c>
      <c r="G1337" s="28">
        <v>361.96668190000003</v>
      </c>
      <c r="H1337" s="24" t="str">
        <f t="shared" si="339"/>
        <v>N/A</v>
      </c>
      <c r="I1337" s="25">
        <v>8.1620000000000008</v>
      </c>
      <c r="J1337" s="25">
        <v>11.08</v>
      </c>
      <c r="K1337" s="26" t="s">
        <v>1191</v>
      </c>
      <c r="L1337" s="27" t="str">
        <f t="shared" si="340"/>
        <v>Yes</v>
      </c>
    </row>
    <row r="1338" spans="1:12" x14ac:dyDescent="0.25">
      <c r="A1338" s="37" t="s">
        <v>568</v>
      </c>
      <c r="B1338" s="22" t="s">
        <v>49</v>
      </c>
      <c r="C1338" s="28">
        <v>1755.2426072000001</v>
      </c>
      <c r="D1338" s="24" t="str">
        <f t="shared" si="337"/>
        <v>N/A</v>
      </c>
      <c r="E1338" s="28">
        <v>1815.862351</v>
      </c>
      <c r="F1338" s="24" t="str">
        <f t="shared" si="338"/>
        <v>N/A</v>
      </c>
      <c r="G1338" s="28">
        <v>1974.2226338</v>
      </c>
      <c r="H1338" s="24" t="str">
        <f t="shared" si="339"/>
        <v>N/A</v>
      </c>
      <c r="I1338" s="25">
        <v>3.4540000000000002</v>
      </c>
      <c r="J1338" s="25">
        <v>8.7210000000000001</v>
      </c>
      <c r="K1338" s="26" t="s">
        <v>1191</v>
      </c>
      <c r="L1338" s="27" t="str">
        <f t="shared" si="340"/>
        <v>Yes</v>
      </c>
    </row>
    <row r="1339" spans="1:12" x14ac:dyDescent="0.25">
      <c r="A1339" s="39" t="s">
        <v>523</v>
      </c>
      <c r="B1339" s="22" t="s">
        <v>49</v>
      </c>
      <c r="C1339" s="28">
        <v>2606.3967612000001</v>
      </c>
      <c r="D1339" s="24" t="str">
        <f t="shared" si="337"/>
        <v>N/A</v>
      </c>
      <c r="E1339" s="28">
        <v>2927.0095525000002</v>
      </c>
      <c r="F1339" s="24" t="str">
        <f t="shared" si="338"/>
        <v>N/A</v>
      </c>
      <c r="G1339" s="28">
        <v>3395.3895876000001</v>
      </c>
      <c r="H1339" s="24" t="str">
        <f t="shared" si="339"/>
        <v>N/A</v>
      </c>
      <c r="I1339" s="25">
        <v>12.3</v>
      </c>
      <c r="J1339" s="25">
        <v>16</v>
      </c>
      <c r="K1339" s="26" t="s">
        <v>1191</v>
      </c>
      <c r="L1339" s="27" t="str">
        <f t="shared" si="340"/>
        <v>Yes</v>
      </c>
    </row>
    <row r="1340" spans="1:12" x14ac:dyDescent="0.25">
      <c r="A1340" s="39" t="s">
        <v>526</v>
      </c>
      <c r="B1340" s="22" t="s">
        <v>49</v>
      </c>
      <c r="C1340" s="28">
        <v>3505.8124014</v>
      </c>
      <c r="D1340" s="24" t="str">
        <f t="shared" si="337"/>
        <v>N/A</v>
      </c>
      <c r="E1340" s="28">
        <v>3583.5746757000002</v>
      </c>
      <c r="F1340" s="24" t="str">
        <f t="shared" si="338"/>
        <v>N/A</v>
      </c>
      <c r="G1340" s="28">
        <v>3887.0671573999998</v>
      </c>
      <c r="H1340" s="24" t="str">
        <f t="shared" si="339"/>
        <v>N/A</v>
      </c>
      <c r="I1340" s="25">
        <v>2.218</v>
      </c>
      <c r="J1340" s="25">
        <v>8.4689999999999994</v>
      </c>
      <c r="K1340" s="26" t="s">
        <v>1191</v>
      </c>
      <c r="L1340" s="27" t="str">
        <f t="shared" si="340"/>
        <v>Yes</v>
      </c>
    </row>
    <row r="1341" spans="1:12" x14ac:dyDescent="0.25">
      <c r="A1341" s="39" t="s">
        <v>529</v>
      </c>
      <c r="B1341" s="22" t="s">
        <v>49</v>
      </c>
      <c r="C1341" s="28">
        <v>936.81712802000004</v>
      </c>
      <c r="D1341" s="24" t="str">
        <f t="shared" si="337"/>
        <v>N/A</v>
      </c>
      <c r="E1341" s="28">
        <v>981.20643180000002</v>
      </c>
      <c r="F1341" s="24" t="str">
        <f t="shared" si="338"/>
        <v>N/A</v>
      </c>
      <c r="G1341" s="28">
        <v>1094.4134541000001</v>
      </c>
      <c r="H1341" s="24" t="str">
        <f t="shared" si="339"/>
        <v>N/A</v>
      </c>
      <c r="I1341" s="25">
        <v>4.7380000000000004</v>
      </c>
      <c r="J1341" s="25">
        <v>11.54</v>
      </c>
      <c r="K1341" s="26" t="s">
        <v>1191</v>
      </c>
      <c r="L1341" s="27" t="str">
        <f t="shared" si="340"/>
        <v>Yes</v>
      </c>
    </row>
    <row r="1342" spans="1:12" x14ac:dyDescent="0.25">
      <c r="A1342" s="39" t="s">
        <v>531</v>
      </c>
      <c r="B1342" s="22" t="s">
        <v>49</v>
      </c>
      <c r="C1342" s="28">
        <v>1931.5914743000001</v>
      </c>
      <c r="D1342" s="24" t="str">
        <f t="shared" si="337"/>
        <v>N/A</v>
      </c>
      <c r="E1342" s="28">
        <v>1918.7057930999999</v>
      </c>
      <c r="F1342" s="24" t="str">
        <f t="shared" si="338"/>
        <v>N/A</v>
      </c>
      <c r="G1342" s="28">
        <v>2043.4054627</v>
      </c>
      <c r="H1342" s="24" t="str">
        <f t="shared" si="339"/>
        <v>N/A</v>
      </c>
      <c r="I1342" s="25">
        <v>-0.66700000000000004</v>
      </c>
      <c r="J1342" s="25">
        <v>6.4989999999999997</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13.553591442</v>
      </c>
      <c r="D1344" s="24" t="str">
        <f t="shared" ref="D1344:D1373" si="341">IF($B1344="N/A","N/A",IF(C1344&gt;10,"No",IF(C1344&lt;-10,"No","Yes")))</f>
        <v>N/A</v>
      </c>
      <c r="E1344" s="29">
        <v>12.55992691</v>
      </c>
      <c r="F1344" s="24" t="str">
        <f t="shared" ref="F1344:F1373" si="342">IF($B1344="N/A","N/A",IF(E1344&gt;10,"No",IF(E1344&lt;-10,"No","Yes")))</f>
        <v>N/A</v>
      </c>
      <c r="G1344" s="29">
        <v>11.859146063000001</v>
      </c>
      <c r="H1344" s="24" t="str">
        <f t="shared" ref="H1344:H1373" si="343">IF($B1344="N/A","N/A",IF(G1344&gt;10,"No",IF(G1344&lt;-10,"No","Yes")))</f>
        <v>N/A</v>
      </c>
      <c r="I1344" s="25">
        <v>-7.33</v>
      </c>
      <c r="J1344" s="25">
        <v>-5.58</v>
      </c>
      <c r="K1344" s="26" t="s">
        <v>1191</v>
      </c>
      <c r="L1344" s="27" t="str">
        <f t="shared" ref="L1344:L1373" si="344">IF(J1344="Div by 0", "N/A", IF(K1344="N/A","N/A", IF(J1344&gt;VALUE(MID(K1344,1,2)), "No", IF(J1344&lt;-1*VALUE(MID(K1344,1,2)), "No", "Yes"))))</f>
        <v>Yes</v>
      </c>
    </row>
    <row r="1345" spans="1:12" x14ac:dyDescent="0.25">
      <c r="A1345" s="39" t="s">
        <v>523</v>
      </c>
      <c r="B1345" s="22" t="s">
        <v>49</v>
      </c>
      <c r="C1345" s="29">
        <v>29.181845959</v>
      </c>
      <c r="D1345" s="24" t="str">
        <f t="shared" si="341"/>
        <v>N/A</v>
      </c>
      <c r="E1345" s="29">
        <v>21.495726496</v>
      </c>
      <c r="F1345" s="24" t="str">
        <f t="shared" si="342"/>
        <v>N/A</v>
      </c>
      <c r="G1345" s="29">
        <v>17.324320074999999</v>
      </c>
      <c r="H1345" s="24" t="str">
        <f t="shared" si="343"/>
        <v>N/A</v>
      </c>
      <c r="I1345" s="25">
        <v>-26.3</v>
      </c>
      <c r="J1345" s="25">
        <v>-19.399999999999999</v>
      </c>
      <c r="K1345" s="26" t="s">
        <v>1191</v>
      </c>
      <c r="L1345" s="27" t="str">
        <f t="shared" si="344"/>
        <v>Yes</v>
      </c>
    </row>
    <row r="1346" spans="1:12" x14ac:dyDescent="0.25">
      <c r="A1346" s="39" t="s">
        <v>526</v>
      </c>
      <c r="B1346" s="22" t="s">
        <v>49</v>
      </c>
      <c r="C1346" s="29">
        <v>19.213328076</v>
      </c>
      <c r="D1346" s="24" t="str">
        <f t="shared" si="341"/>
        <v>N/A</v>
      </c>
      <c r="E1346" s="29">
        <v>17.236781481000001</v>
      </c>
      <c r="F1346" s="24" t="str">
        <f t="shared" si="342"/>
        <v>N/A</v>
      </c>
      <c r="G1346" s="29">
        <v>16.105818797000001</v>
      </c>
      <c r="H1346" s="24" t="str">
        <f t="shared" si="343"/>
        <v>N/A</v>
      </c>
      <c r="I1346" s="25">
        <v>-10.3</v>
      </c>
      <c r="J1346" s="25">
        <v>-6.56</v>
      </c>
      <c r="K1346" s="26" t="s">
        <v>1191</v>
      </c>
      <c r="L1346" s="27" t="str">
        <f t="shared" si="344"/>
        <v>Yes</v>
      </c>
    </row>
    <row r="1347" spans="1:12" x14ac:dyDescent="0.25">
      <c r="A1347" s="39" t="s">
        <v>529</v>
      </c>
      <c r="B1347" s="22" t="s">
        <v>49</v>
      </c>
      <c r="C1347" s="29">
        <v>5.5114607159000002</v>
      </c>
      <c r="D1347" s="24" t="str">
        <f t="shared" si="341"/>
        <v>N/A</v>
      </c>
      <c r="E1347" s="29">
        <v>5.2583973343999997</v>
      </c>
      <c r="F1347" s="24" t="str">
        <f t="shared" si="342"/>
        <v>N/A</v>
      </c>
      <c r="G1347" s="29">
        <v>5.4007466135</v>
      </c>
      <c r="H1347" s="24" t="str">
        <f t="shared" si="343"/>
        <v>N/A</v>
      </c>
      <c r="I1347" s="25">
        <v>-4.59</v>
      </c>
      <c r="J1347" s="25">
        <v>2.7069999999999999</v>
      </c>
      <c r="K1347" s="26" t="s">
        <v>1191</v>
      </c>
      <c r="L1347" s="27" t="str">
        <f t="shared" si="344"/>
        <v>Yes</v>
      </c>
    </row>
    <row r="1348" spans="1:12" x14ac:dyDescent="0.25">
      <c r="A1348" s="39" t="s">
        <v>531</v>
      </c>
      <c r="B1348" s="22" t="s">
        <v>49</v>
      </c>
      <c r="C1348" s="29">
        <v>30.888701201</v>
      </c>
      <c r="D1348" s="24" t="str">
        <f t="shared" si="341"/>
        <v>N/A</v>
      </c>
      <c r="E1348" s="29">
        <v>31.589782516</v>
      </c>
      <c r="F1348" s="24" t="str">
        <f t="shared" si="342"/>
        <v>N/A</v>
      </c>
      <c r="G1348" s="29">
        <v>29.930818430999999</v>
      </c>
      <c r="H1348" s="24" t="str">
        <f t="shared" si="343"/>
        <v>N/A</v>
      </c>
      <c r="I1348" s="25">
        <v>2.27</v>
      </c>
      <c r="J1348" s="25">
        <v>-5.25</v>
      </c>
      <c r="K1348" s="26" t="s">
        <v>1191</v>
      </c>
      <c r="L1348" s="27" t="str">
        <f t="shared" si="344"/>
        <v>Yes</v>
      </c>
    </row>
    <row r="1349" spans="1:12" ht="12.75" customHeight="1" x14ac:dyDescent="0.25">
      <c r="A1349" s="37" t="s">
        <v>451</v>
      </c>
      <c r="B1349" s="22" t="s">
        <v>49</v>
      </c>
      <c r="C1349" s="29">
        <v>4.1113309955000004</v>
      </c>
      <c r="D1349" s="24" t="str">
        <f t="shared" si="341"/>
        <v>N/A</v>
      </c>
      <c r="E1349" s="29">
        <v>3.8842998559000002</v>
      </c>
      <c r="F1349" s="24" t="str">
        <f t="shared" si="342"/>
        <v>N/A</v>
      </c>
      <c r="G1349" s="29">
        <v>3.7223175615000001</v>
      </c>
      <c r="H1349" s="24" t="str">
        <f t="shared" si="343"/>
        <v>N/A</v>
      </c>
      <c r="I1349" s="25">
        <v>-5.52</v>
      </c>
      <c r="J1349" s="25">
        <v>-4.17</v>
      </c>
      <c r="K1349" s="26" t="s">
        <v>1191</v>
      </c>
      <c r="L1349" s="27" t="str">
        <f t="shared" si="344"/>
        <v>Yes</v>
      </c>
    </row>
    <row r="1350" spans="1:12" x14ac:dyDescent="0.25">
      <c r="A1350" s="39" t="s">
        <v>523</v>
      </c>
      <c r="B1350" s="22" t="s">
        <v>49</v>
      </c>
      <c r="C1350" s="29">
        <v>39.349425341</v>
      </c>
      <c r="D1350" s="24" t="str">
        <f t="shared" si="341"/>
        <v>N/A</v>
      </c>
      <c r="E1350" s="29">
        <v>40.115635998000002</v>
      </c>
      <c r="F1350" s="24" t="str">
        <f t="shared" si="342"/>
        <v>N/A</v>
      </c>
      <c r="G1350" s="29">
        <v>40.588481895000001</v>
      </c>
      <c r="H1350" s="24" t="str">
        <f t="shared" si="343"/>
        <v>N/A</v>
      </c>
      <c r="I1350" s="25">
        <v>1.9470000000000001</v>
      </c>
      <c r="J1350" s="25">
        <v>1.179</v>
      </c>
      <c r="K1350" s="26" t="s">
        <v>1191</v>
      </c>
      <c r="L1350" s="27" t="str">
        <f t="shared" si="344"/>
        <v>Yes</v>
      </c>
    </row>
    <row r="1351" spans="1:12" x14ac:dyDescent="0.25">
      <c r="A1351" s="39" t="s">
        <v>526</v>
      </c>
      <c r="B1351" s="22" t="s">
        <v>49</v>
      </c>
      <c r="C1351" s="29">
        <v>5.4543150067999999</v>
      </c>
      <c r="D1351" s="24" t="str">
        <f t="shared" si="341"/>
        <v>N/A</v>
      </c>
      <c r="E1351" s="29">
        <v>4.9146223977999997</v>
      </c>
      <c r="F1351" s="24" t="str">
        <f t="shared" si="342"/>
        <v>N/A</v>
      </c>
      <c r="G1351" s="29">
        <v>4.9404099137999999</v>
      </c>
      <c r="H1351" s="24" t="str">
        <f t="shared" si="343"/>
        <v>N/A</v>
      </c>
      <c r="I1351" s="25">
        <v>-9.89</v>
      </c>
      <c r="J1351" s="25">
        <v>0.52470000000000006</v>
      </c>
      <c r="K1351" s="26" t="s">
        <v>1191</v>
      </c>
      <c r="L1351" s="27" t="str">
        <f t="shared" si="344"/>
        <v>Yes</v>
      </c>
    </row>
    <row r="1352" spans="1:12" x14ac:dyDescent="0.25">
      <c r="A1352" s="39" t="s">
        <v>529</v>
      </c>
      <c r="B1352" s="22" t="s">
        <v>49</v>
      </c>
      <c r="C1352" s="29">
        <v>0.44762024340000001</v>
      </c>
      <c r="D1352" s="24" t="str">
        <f t="shared" si="341"/>
        <v>N/A</v>
      </c>
      <c r="E1352" s="29">
        <v>0.4685997314</v>
      </c>
      <c r="F1352" s="24" t="str">
        <f t="shared" si="342"/>
        <v>N/A</v>
      </c>
      <c r="G1352" s="29">
        <v>0.48960815769999999</v>
      </c>
      <c r="H1352" s="24" t="str">
        <f t="shared" si="343"/>
        <v>N/A</v>
      </c>
      <c r="I1352" s="25">
        <v>4.6870000000000003</v>
      </c>
      <c r="J1352" s="25">
        <v>4.4829999999999997</v>
      </c>
      <c r="K1352" s="26" t="s">
        <v>1191</v>
      </c>
      <c r="L1352" s="27" t="str">
        <f t="shared" si="344"/>
        <v>Yes</v>
      </c>
    </row>
    <row r="1353" spans="1:12" x14ac:dyDescent="0.25">
      <c r="A1353" s="39" t="s">
        <v>531</v>
      </c>
      <c r="B1353" s="22" t="s">
        <v>49</v>
      </c>
      <c r="C1353" s="29">
        <v>3.2845345300000002E-2</v>
      </c>
      <c r="D1353" s="24" t="str">
        <f t="shared" si="341"/>
        <v>N/A</v>
      </c>
      <c r="E1353" s="29">
        <v>2.9902586599999999E-2</v>
      </c>
      <c r="F1353" s="24" t="str">
        <f t="shared" si="342"/>
        <v>N/A</v>
      </c>
      <c r="G1353" s="29">
        <v>3.4808336600000003E-2</v>
      </c>
      <c r="H1353" s="24" t="str">
        <f t="shared" si="343"/>
        <v>N/A</v>
      </c>
      <c r="I1353" s="25">
        <v>-8.9600000000000009</v>
      </c>
      <c r="J1353" s="25">
        <v>16.41</v>
      </c>
      <c r="K1353" s="26" t="s">
        <v>1191</v>
      </c>
      <c r="L1353" s="27" t="str">
        <f t="shared" si="344"/>
        <v>Yes</v>
      </c>
    </row>
    <row r="1354" spans="1:12" x14ac:dyDescent="0.25">
      <c r="A1354" s="37" t="s">
        <v>452</v>
      </c>
      <c r="B1354" s="22" t="s">
        <v>49</v>
      </c>
      <c r="C1354" s="29">
        <v>65.506222167999994</v>
      </c>
      <c r="D1354" s="24" t="str">
        <f t="shared" si="341"/>
        <v>N/A</v>
      </c>
      <c r="E1354" s="29">
        <v>66.719097808000001</v>
      </c>
      <c r="F1354" s="24" t="str">
        <f t="shared" si="342"/>
        <v>N/A</v>
      </c>
      <c r="G1354" s="29">
        <v>70.061955393000005</v>
      </c>
      <c r="H1354" s="24" t="str">
        <f t="shared" si="343"/>
        <v>N/A</v>
      </c>
      <c r="I1354" s="25">
        <v>1.8520000000000001</v>
      </c>
      <c r="J1354" s="25">
        <v>5.01</v>
      </c>
      <c r="K1354" s="26" t="s">
        <v>1191</v>
      </c>
      <c r="L1354" s="27" t="str">
        <f t="shared" si="344"/>
        <v>Yes</v>
      </c>
    </row>
    <row r="1355" spans="1:12" x14ac:dyDescent="0.25">
      <c r="A1355" s="39" t="s">
        <v>523</v>
      </c>
      <c r="B1355" s="22" t="s">
        <v>49</v>
      </c>
      <c r="C1355" s="29">
        <v>30.911697652000001</v>
      </c>
      <c r="D1355" s="24" t="str">
        <f t="shared" si="341"/>
        <v>N/A</v>
      </c>
      <c r="E1355" s="29">
        <v>30.771744595000001</v>
      </c>
      <c r="F1355" s="24" t="str">
        <f t="shared" si="342"/>
        <v>N/A</v>
      </c>
      <c r="G1355" s="29">
        <v>30.584813708999999</v>
      </c>
      <c r="H1355" s="24" t="str">
        <f t="shared" si="343"/>
        <v>N/A</v>
      </c>
      <c r="I1355" s="25">
        <v>-0.45300000000000001</v>
      </c>
      <c r="J1355" s="25">
        <v>-0.60699999999999998</v>
      </c>
      <c r="K1355" s="26" t="s">
        <v>1191</v>
      </c>
      <c r="L1355" s="27" t="str">
        <f t="shared" si="344"/>
        <v>Yes</v>
      </c>
    </row>
    <row r="1356" spans="1:12" x14ac:dyDescent="0.25">
      <c r="A1356" s="39" t="s">
        <v>526</v>
      </c>
      <c r="B1356" s="22" t="s">
        <v>49</v>
      </c>
      <c r="C1356" s="29">
        <v>64.832835736999996</v>
      </c>
      <c r="D1356" s="24" t="str">
        <f t="shared" si="341"/>
        <v>N/A</v>
      </c>
      <c r="E1356" s="29">
        <v>64.734791896000004</v>
      </c>
      <c r="F1356" s="24" t="str">
        <f t="shared" si="342"/>
        <v>N/A</v>
      </c>
      <c r="G1356" s="29">
        <v>66.918223432000005</v>
      </c>
      <c r="H1356" s="24" t="str">
        <f t="shared" si="343"/>
        <v>N/A</v>
      </c>
      <c r="I1356" s="25">
        <v>-0.151</v>
      </c>
      <c r="J1356" s="25">
        <v>3.3730000000000002</v>
      </c>
      <c r="K1356" s="26" t="s">
        <v>1191</v>
      </c>
      <c r="L1356" s="27" t="str">
        <f t="shared" si="344"/>
        <v>Yes</v>
      </c>
    </row>
    <row r="1357" spans="1:12" x14ac:dyDescent="0.25">
      <c r="A1357" s="39" t="s">
        <v>529</v>
      </c>
      <c r="B1357" s="22" t="s">
        <v>49</v>
      </c>
      <c r="C1357" s="29">
        <v>67.015300969999998</v>
      </c>
      <c r="D1357" s="24" t="str">
        <f t="shared" si="341"/>
        <v>N/A</v>
      </c>
      <c r="E1357" s="29">
        <v>68.505194101000001</v>
      </c>
      <c r="F1357" s="24" t="str">
        <f t="shared" si="342"/>
        <v>N/A</v>
      </c>
      <c r="G1357" s="29">
        <v>72.495236315</v>
      </c>
      <c r="H1357" s="24" t="str">
        <f t="shared" si="343"/>
        <v>N/A</v>
      </c>
      <c r="I1357" s="25">
        <v>2.2229999999999999</v>
      </c>
      <c r="J1357" s="25">
        <v>5.8239999999999998</v>
      </c>
      <c r="K1357" s="26" t="s">
        <v>1191</v>
      </c>
      <c r="L1357" s="27" t="str">
        <f t="shared" si="344"/>
        <v>Yes</v>
      </c>
    </row>
    <row r="1358" spans="1:12" x14ac:dyDescent="0.25">
      <c r="A1358" s="39" t="s">
        <v>531</v>
      </c>
      <c r="B1358" s="22" t="s">
        <v>49</v>
      </c>
      <c r="C1358" s="29">
        <v>77.408267643000002</v>
      </c>
      <c r="D1358" s="24" t="str">
        <f t="shared" si="341"/>
        <v>N/A</v>
      </c>
      <c r="E1358" s="29">
        <v>78.894524376000007</v>
      </c>
      <c r="F1358" s="24" t="str">
        <f t="shared" si="342"/>
        <v>N/A</v>
      </c>
      <c r="G1358" s="29">
        <v>81.230692250999994</v>
      </c>
      <c r="H1358" s="24" t="str">
        <f t="shared" si="343"/>
        <v>N/A</v>
      </c>
      <c r="I1358" s="25">
        <v>1.92</v>
      </c>
      <c r="J1358" s="25">
        <v>2.9609999999999999</v>
      </c>
      <c r="K1358" s="26" t="s">
        <v>1191</v>
      </c>
      <c r="L1358" s="27" t="str">
        <f t="shared" si="344"/>
        <v>Yes</v>
      </c>
    </row>
    <row r="1359" spans="1:12" x14ac:dyDescent="0.25">
      <c r="A1359" s="37" t="s">
        <v>629</v>
      </c>
      <c r="B1359" s="22" t="s">
        <v>49</v>
      </c>
      <c r="C1359" s="29">
        <v>85.078427457999993</v>
      </c>
      <c r="D1359" s="24" t="str">
        <f t="shared" si="341"/>
        <v>N/A</v>
      </c>
      <c r="E1359" s="29">
        <v>87.465974700999993</v>
      </c>
      <c r="F1359" s="24" t="str">
        <f t="shared" si="342"/>
        <v>N/A</v>
      </c>
      <c r="G1359" s="29">
        <v>89.056110945</v>
      </c>
      <c r="H1359" s="24" t="str">
        <f t="shared" si="343"/>
        <v>N/A</v>
      </c>
      <c r="I1359" s="25">
        <v>2.806</v>
      </c>
      <c r="J1359" s="25">
        <v>1.8180000000000001</v>
      </c>
      <c r="K1359" s="26" t="s">
        <v>1191</v>
      </c>
      <c r="L1359" s="27" t="str">
        <f t="shared" si="344"/>
        <v>Yes</v>
      </c>
    </row>
    <row r="1360" spans="1:12" x14ac:dyDescent="0.25">
      <c r="A1360" s="39" t="s">
        <v>523</v>
      </c>
      <c r="B1360" s="22" t="s">
        <v>49</v>
      </c>
      <c r="C1360" s="29">
        <v>91.021693655999997</v>
      </c>
      <c r="D1360" s="24" t="str">
        <f t="shared" si="341"/>
        <v>N/A</v>
      </c>
      <c r="E1360" s="29">
        <v>92.800402211999995</v>
      </c>
      <c r="F1360" s="24" t="str">
        <f t="shared" si="342"/>
        <v>N/A</v>
      </c>
      <c r="G1360" s="29">
        <v>93.318660588</v>
      </c>
      <c r="H1360" s="24" t="str">
        <f t="shared" si="343"/>
        <v>N/A</v>
      </c>
      <c r="I1360" s="25">
        <v>1.954</v>
      </c>
      <c r="J1360" s="25">
        <v>0.5585</v>
      </c>
      <c r="K1360" s="26" t="s">
        <v>1191</v>
      </c>
      <c r="L1360" s="27" t="str">
        <f t="shared" si="344"/>
        <v>Yes</v>
      </c>
    </row>
    <row r="1361" spans="1:12" x14ac:dyDescent="0.25">
      <c r="A1361" s="39" t="s">
        <v>526</v>
      </c>
      <c r="B1361" s="22" t="s">
        <v>49</v>
      </c>
      <c r="C1361" s="29">
        <v>86.713468904999999</v>
      </c>
      <c r="D1361" s="24" t="str">
        <f t="shared" si="341"/>
        <v>N/A</v>
      </c>
      <c r="E1361" s="29">
        <v>88.038758498999997</v>
      </c>
      <c r="F1361" s="24" t="str">
        <f t="shared" si="342"/>
        <v>N/A</v>
      </c>
      <c r="G1361" s="29">
        <v>89.706104718999995</v>
      </c>
      <c r="H1361" s="24" t="str">
        <f t="shared" si="343"/>
        <v>N/A</v>
      </c>
      <c r="I1361" s="25">
        <v>1.528</v>
      </c>
      <c r="J1361" s="25">
        <v>1.8939999999999999</v>
      </c>
      <c r="K1361" s="26" t="s">
        <v>1191</v>
      </c>
      <c r="L1361" s="27" t="str">
        <f t="shared" si="344"/>
        <v>Yes</v>
      </c>
    </row>
    <row r="1362" spans="1:12" x14ac:dyDescent="0.25">
      <c r="A1362" s="39" t="s">
        <v>529</v>
      </c>
      <c r="B1362" s="22" t="s">
        <v>49</v>
      </c>
      <c r="C1362" s="29">
        <v>83.468347244</v>
      </c>
      <c r="D1362" s="24" t="str">
        <f t="shared" si="341"/>
        <v>N/A</v>
      </c>
      <c r="E1362" s="29">
        <v>86.298361807999996</v>
      </c>
      <c r="F1362" s="24" t="str">
        <f t="shared" si="342"/>
        <v>N/A</v>
      </c>
      <c r="G1362" s="29">
        <v>88.335851465999994</v>
      </c>
      <c r="H1362" s="24" t="str">
        <f t="shared" si="343"/>
        <v>N/A</v>
      </c>
      <c r="I1362" s="25">
        <v>3.391</v>
      </c>
      <c r="J1362" s="25">
        <v>2.3610000000000002</v>
      </c>
      <c r="K1362" s="26" t="s">
        <v>1191</v>
      </c>
      <c r="L1362" s="27" t="str">
        <f t="shared" si="344"/>
        <v>Yes</v>
      </c>
    </row>
    <row r="1363" spans="1:12" x14ac:dyDescent="0.25">
      <c r="A1363" s="39" t="s">
        <v>531</v>
      </c>
      <c r="B1363" s="22" t="s">
        <v>49</v>
      </c>
      <c r="C1363" s="29">
        <v>86.308183182999997</v>
      </c>
      <c r="D1363" s="24" t="str">
        <f t="shared" si="341"/>
        <v>N/A</v>
      </c>
      <c r="E1363" s="29">
        <v>89.010799434000006</v>
      </c>
      <c r="F1363" s="24" t="str">
        <f t="shared" si="342"/>
        <v>N/A</v>
      </c>
      <c r="G1363" s="29">
        <v>89.275769046999997</v>
      </c>
      <c r="H1363" s="24" t="str">
        <f t="shared" si="343"/>
        <v>N/A</v>
      </c>
      <c r="I1363" s="25">
        <v>3.1309999999999998</v>
      </c>
      <c r="J1363" s="25">
        <v>0.29770000000000002</v>
      </c>
      <c r="K1363" s="26" t="s">
        <v>1191</v>
      </c>
      <c r="L1363" s="27" t="str">
        <f t="shared" si="344"/>
        <v>Yes</v>
      </c>
    </row>
    <row r="1364" spans="1:12" x14ac:dyDescent="0.25">
      <c r="A1364" s="37" t="s">
        <v>4</v>
      </c>
      <c r="B1364" s="22" t="s">
        <v>49</v>
      </c>
      <c r="C1364" s="23">
        <v>4.8639637237000004</v>
      </c>
      <c r="D1364" s="24" t="str">
        <f t="shared" si="341"/>
        <v>N/A</v>
      </c>
      <c r="E1364" s="23">
        <v>5.3587301587000002</v>
      </c>
      <c r="F1364" s="24" t="str">
        <f t="shared" si="342"/>
        <v>N/A</v>
      </c>
      <c r="G1364" s="23">
        <v>5.4903464557000001</v>
      </c>
      <c r="H1364" s="24" t="str">
        <f t="shared" si="343"/>
        <v>N/A</v>
      </c>
      <c r="I1364" s="25">
        <v>10.17</v>
      </c>
      <c r="J1364" s="25">
        <v>2.456</v>
      </c>
      <c r="K1364" s="26" t="s">
        <v>1191</v>
      </c>
      <c r="L1364" s="27" t="str">
        <f t="shared" si="344"/>
        <v>Yes</v>
      </c>
    </row>
    <row r="1365" spans="1:12" x14ac:dyDescent="0.25">
      <c r="A1365" s="39" t="s">
        <v>523</v>
      </c>
      <c r="B1365" s="22" t="s">
        <v>49</v>
      </c>
      <c r="C1365" s="23">
        <v>0.1697003866</v>
      </c>
      <c r="D1365" s="24" t="str">
        <f t="shared" si="341"/>
        <v>N/A</v>
      </c>
      <c r="E1365" s="23">
        <v>0.25938486729999999</v>
      </c>
      <c r="F1365" s="24" t="str">
        <f t="shared" si="342"/>
        <v>N/A</v>
      </c>
      <c r="G1365" s="23">
        <v>0.2100725953</v>
      </c>
      <c r="H1365" s="24" t="str">
        <f t="shared" si="343"/>
        <v>N/A</v>
      </c>
      <c r="I1365" s="25">
        <v>52.85</v>
      </c>
      <c r="J1365" s="25">
        <v>-19</v>
      </c>
      <c r="K1365" s="26" t="s">
        <v>1191</v>
      </c>
      <c r="L1365" s="27" t="str">
        <f t="shared" si="344"/>
        <v>Yes</v>
      </c>
    </row>
    <row r="1366" spans="1:12" x14ac:dyDescent="0.25">
      <c r="A1366" s="39" t="s">
        <v>526</v>
      </c>
      <c r="B1366" s="22" t="s">
        <v>49</v>
      </c>
      <c r="C1366" s="23">
        <v>7.4798797918000002</v>
      </c>
      <c r="D1366" s="24" t="str">
        <f t="shared" si="341"/>
        <v>N/A</v>
      </c>
      <c r="E1366" s="23">
        <v>8.7026851889000003</v>
      </c>
      <c r="F1366" s="24" t="str">
        <f t="shared" si="342"/>
        <v>N/A</v>
      </c>
      <c r="G1366" s="23">
        <v>8.6801519225000003</v>
      </c>
      <c r="H1366" s="24" t="str">
        <f t="shared" si="343"/>
        <v>N/A</v>
      </c>
      <c r="I1366" s="25">
        <v>16.350000000000001</v>
      </c>
      <c r="J1366" s="25">
        <v>-0.25900000000000001</v>
      </c>
      <c r="K1366" s="26" t="s">
        <v>1191</v>
      </c>
      <c r="L1366" s="27" t="str">
        <f t="shared" si="344"/>
        <v>Yes</v>
      </c>
    </row>
    <row r="1367" spans="1:12" x14ac:dyDescent="0.25">
      <c r="A1367" s="39" t="s">
        <v>529</v>
      </c>
      <c r="B1367" s="22" t="s">
        <v>49</v>
      </c>
      <c r="C1367" s="23">
        <v>5.9164561976999996</v>
      </c>
      <c r="D1367" s="24" t="str">
        <f t="shared" si="341"/>
        <v>N/A</v>
      </c>
      <c r="E1367" s="23">
        <v>6.0973524687999996</v>
      </c>
      <c r="F1367" s="24" t="str">
        <f t="shared" si="342"/>
        <v>N/A</v>
      </c>
      <c r="G1367" s="23">
        <v>6.2056815997000001</v>
      </c>
      <c r="H1367" s="24" t="str">
        <f t="shared" si="343"/>
        <v>N/A</v>
      </c>
      <c r="I1367" s="25">
        <v>3.0579999999999998</v>
      </c>
      <c r="J1367" s="25">
        <v>1.7769999999999999</v>
      </c>
      <c r="K1367" s="26" t="s">
        <v>1191</v>
      </c>
      <c r="L1367" s="27" t="str">
        <f t="shared" si="344"/>
        <v>Yes</v>
      </c>
    </row>
    <row r="1368" spans="1:12" x14ac:dyDescent="0.25">
      <c r="A1368" s="39" t="s">
        <v>531</v>
      </c>
      <c r="B1368" s="22" t="s">
        <v>49</v>
      </c>
      <c r="C1368" s="23">
        <v>3.5595852954999998</v>
      </c>
      <c r="D1368" s="24" t="str">
        <f t="shared" si="341"/>
        <v>N/A</v>
      </c>
      <c r="E1368" s="23">
        <v>3.4212327519999999</v>
      </c>
      <c r="F1368" s="24" t="str">
        <f t="shared" si="342"/>
        <v>N/A</v>
      </c>
      <c r="G1368" s="23">
        <v>3.5018534671000001</v>
      </c>
      <c r="H1368" s="24" t="str">
        <f t="shared" si="343"/>
        <v>N/A</v>
      </c>
      <c r="I1368" s="25">
        <v>-3.89</v>
      </c>
      <c r="J1368" s="25">
        <v>2.3559999999999999</v>
      </c>
      <c r="K1368" s="26" t="s">
        <v>1191</v>
      </c>
      <c r="L1368" s="27" t="str">
        <f t="shared" si="344"/>
        <v>Yes</v>
      </c>
    </row>
    <row r="1369" spans="1:12" x14ac:dyDescent="0.25">
      <c r="A1369" s="37" t="s">
        <v>5</v>
      </c>
      <c r="B1369" s="22" t="s">
        <v>49</v>
      </c>
      <c r="C1369" s="23">
        <v>220.29144364999999</v>
      </c>
      <c r="D1369" s="24" t="str">
        <f t="shared" si="341"/>
        <v>N/A</v>
      </c>
      <c r="E1369" s="23">
        <v>232.13898319</v>
      </c>
      <c r="F1369" s="24" t="str">
        <f t="shared" si="342"/>
        <v>N/A</v>
      </c>
      <c r="G1369" s="23">
        <v>232.68150587</v>
      </c>
      <c r="H1369" s="24" t="str">
        <f t="shared" si="343"/>
        <v>N/A</v>
      </c>
      <c r="I1369" s="25">
        <v>5.3780000000000001</v>
      </c>
      <c r="J1369" s="25">
        <v>0.23369999999999999</v>
      </c>
      <c r="K1369" s="26" t="s">
        <v>1191</v>
      </c>
      <c r="L1369" s="27" t="str">
        <f t="shared" si="344"/>
        <v>Yes</v>
      </c>
    </row>
    <row r="1370" spans="1:12" x14ac:dyDescent="0.25">
      <c r="A1370" s="39" t="s">
        <v>523</v>
      </c>
      <c r="B1370" s="22" t="s">
        <v>49</v>
      </c>
      <c r="C1370" s="23">
        <v>234.26078127</v>
      </c>
      <c r="D1370" s="24" t="str">
        <f t="shared" si="341"/>
        <v>N/A</v>
      </c>
      <c r="E1370" s="23">
        <v>242.57676401000001</v>
      </c>
      <c r="F1370" s="24" t="str">
        <f t="shared" si="342"/>
        <v>N/A</v>
      </c>
      <c r="G1370" s="23">
        <v>246.43225097999999</v>
      </c>
      <c r="H1370" s="24" t="str">
        <f t="shared" si="343"/>
        <v>N/A</v>
      </c>
      <c r="I1370" s="25">
        <v>3.55</v>
      </c>
      <c r="J1370" s="25">
        <v>1.589</v>
      </c>
      <c r="K1370" s="26" t="s">
        <v>1191</v>
      </c>
      <c r="L1370" s="27" t="str">
        <f t="shared" si="344"/>
        <v>Yes</v>
      </c>
    </row>
    <row r="1371" spans="1:12" x14ac:dyDescent="0.25">
      <c r="A1371" s="39" t="s">
        <v>526</v>
      </c>
      <c r="B1371" s="22" t="s">
        <v>49</v>
      </c>
      <c r="C1371" s="23">
        <v>227.84482313000001</v>
      </c>
      <c r="D1371" s="24" t="str">
        <f t="shared" si="341"/>
        <v>N/A</v>
      </c>
      <c r="E1371" s="23">
        <v>253.19431818000001</v>
      </c>
      <c r="F1371" s="24" t="str">
        <f t="shared" si="342"/>
        <v>N/A</v>
      </c>
      <c r="G1371" s="23">
        <v>251.70089037</v>
      </c>
      <c r="H1371" s="24" t="str">
        <f t="shared" si="343"/>
        <v>N/A</v>
      </c>
      <c r="I1371" s="25">
        <v>11.13</v>
      </c>
      <c r="J1371" s="25">
        <v>-0.59</v>
      </c>
      <c r="K1371" s="26" t="s">
        <v>1191</v>
      </c>
      <c r="L1371" s="27" t="str">
        <f t="shared" si="344"/>
        <v>Yes</v>
      </c>
    </row>
    <row r="1372" spans="1:12" x14ac:dyDescent="0.25">
      <c r="A1372" s="39" t="s">
        <v>529</v>
      </c>
      <c r="B1372" s="22" t="s">
        <v>49</v>
      </c>
      <c r="C1372" s="23">
        <v>45.156097561000003</v>
      </c>
      <c r="D1372" s="24" t="str">
        <f t="shared" si="341"/>
        <v>N/A</v>
      </c>
      <c r="E1372" s="23">
        <v>52.422674419000003</v>
      </c>
      <c r="F1372" s="24" t="str">
        <f t="shared" si="342"/>
        <v>N/A</v>
      </c>
      <c r="G1372" s="23">
        <v>51.02757158</v>
      </c>
      <c r="H1372" s="24" t="str">
        <f t="shared" si="343"/>
        <v>N/A</v>
      </c>
      <c r="I1372" s="25">
        <v>16.09</v>
      </c>
      <c r="J1372" s="25">
        <v>-2.66</v>
      </c>
      <c r="K1372" s="26" t="s">
        <v>1191</v>
      </c>
      <c r="L1372" s="27" t="str">
        <f t="shared" si="344"/>
        <v>Yes</v>
      </c>
    </row>
    <row r="1373" spans="1:12" x14ac:dyDescent="0.25">
      <c r="A1373" s="39" t="s">
        <v>531</v>
      </c>
      <c r="B1373" s="22" t="s">
        <v>49</v>
      </c>
      <c r="C1373" s="23">
        <v>35.964285713999999</v>
      </c>
      <c r="D1373" s="24" t="str">
        <f t="shared" si="341"/>
        <v>N/A</v>
      </c>
      <c r="E1373" s="23">
        <v>13.538461538</v>
      </c>
      <c r="F1373" s="24" t="str">
        <f t="shared" si="342"/>
        <v>N/A</v>
      </c>
      <c r="G1373" s="23">
        <v>10.03125</v>
      </c>
      <c r="H1373" s="24" t="str">
        <f t="shared" si="343"/>
        <v>N/A</v>
      </c>
      <c r="I1373" s="25">
        <v>-62.4</v>
      </c>
      <c r="J1373" s="25">
        <v>-25.9</v>
      </c>
      <c r="K1373" s="26" t="s">
        <v>1191</v>
      </c>
      <c r="L1373" s="27" t="str">
        <f t="shared" si="344"/>
        <v>Yes</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200</v>
      </c>
      <c r="J1375" s="25">
        <v>133.30000000000001</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18</v>
      </c>
      <c r="D1376" s="24" t="str">
        <f t="shared" si="345"/>
        <v>N/A</v>
      </c>
      <c r="E1376" s="23">
        <v>22</v>
      </c>
      <c r="F1376" s="24" t="str">
        <f t="shared" si="346"/>
        <v>N/A</v>
      </c>
      <c r="G1376" s="23">
        <v>21</v>
      </c>
      <c r="H1376" s="24" t="str">
        <f t="shared" si="347"/>
        <v>N/A</v>
      </c>
      <c r="I1376" s="25">
        <v>22.22</v>
      </c>
      <c r="J1376" s="25">
        <v>-4.55</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50</v>
      </c>
      <c r="J1377" s="25">
        <v>-11.1</v>
      </c>
      <c r="K1377" s="38" t="s">
        <v>49</v>
      </c>
      <c r="L1377" s="27" t="str">
        <f t="shared" si="348"/>
        <v>N/A</v>
      </c>
    </row>
    <row r="1378" spans="1:12" x14ac:dyDescent="0.25">
      <c r="A1378" s="39" t="s">
        <v>570</v>
      </c>
      <c r="B1378" s="22" t="s">
        <v>49</v>
      </c>
      <c r="C1378" s="23">
        <v>0</v>
      </c>
      <c r="D1378" s="24" t="str">
        <f t="shared" si="345"/>
        <v>N/A</v>
      </c>
      <c r="E1378" s="23">
        <v>0</v>
      </c>
      <c r="F1378" s="24" t="str">
        <f t="shared" si="346"/>
        <v>N/A</v>
      </c>
      <c r="G1378" s="23">
        <v>33</v>
      </c>
      <c r="H1378" s="24" t="str">
        <f t="shared" si="347"/>
        <v>N/A</v>
      </c>
      <c r="I1378" s="25" t="s">
        <v>1205</v>
      </c>
      <c r="J1378" s="25" t="s">
        <v>1205</v>
      </c>
      <c r="K1378" s="38" t="s">
        <v>49</v>
      </c>
      <c r="L1378" s="27" t="str">
        <f t="shared" si="348"/>
        <v>N/A</v>
      </c>
    </row>
    <row r="1379" spans="1:12" x14ac:dyDescent="0.25">
      <c r="A1379" s="39" t="s">
        <v>571</v>
      </c>
      <c r="B1379" s="22" t="s">
        <v>49</v>
      </c>
      <c r="C1379" s="23">
        <v>26</v>
      </c>
      <c r="D1379" s="24" t="str">
        <f t="shared" si="345"/>
        <v>N/A</v>
      </c>
      <c r="E1379" s="23">
        <v>24</v>
      </c>
      <c r="F1379" s="24" t="str">
        <f t="shared" si="346"/>
        <v>N/A</v>
      </c>
      <c r="G1379" s="23">
        <v>26</v>
      </c>
      <c r="H1379" s="24" t="str">
        <f t="shared" si="347"/>
        <v>N/A</v>
      </c>
      <c r="I1379" s="25">
        <v>-7.69</v>
      </c>
      <c r="J1379" s="25">
        <v>8.3330000000000002</v>
      </c>
      <c r="K1379" s="38" t="s">
        <v>49</v>
      </c>
      <c r="L1379" s="27" t="str">
        <f t="shared" si="348"/>
        <v>N/A</v>
      </c>
    </row>
    <row r="1380" spans="1:12" x14ac:dyDescent="0.25">
      <c r="A1380" s="39" t="s">
        <v>572</v>
      </c>
      <c r="B1380" s="22" t="s">
        <v>49</v>
      </c>
      <c r="C1380" s="23">
        <v>11</v>
      </c>
      <c r="D1380" s="24" t="str">
        <f t="shared" si="345"/>
        <v>N/A</v>
      </c>
      <c r="E1380" s="23">
        <v>11</v>
      </c>
      <c r="F1380" s="24" t="str">
        <f t="shared" si="346"/>
        <v>N/A</v>
      </c>
      <c r="G1380" s="23">
        <v>11</v>
      </c>
      <c r="H1380" s="24" t="str">
        <f t="shared" si="347"/>
        <v>N/A</v>
      </c>
      <c r="I1380" s="25">
        <v>-40</v>
      </c>
      <c r="J1380" s="25">
        <v>0</v>
      </c>
      <c r="K1380" s="38" t="s">
        <v>49</v>
      </c>
      <c r="L1380" s="27" t="str">
        <f t="shared" si="348"/>
        <v>N/A</v>
      </c>
    </row>
    <row r="1381" spans="1:12" x14ac:dyDescent="0.25">
      <c r="A1381" s="37" t="s">
        <v>741</v>
      </c>
      <c r="B1381" s="22" t="s">
        <v>49</v>
      </c>
      <c r="C1381" s="28">
        <v>1379084</v>
      </c>
      <c r="D1381" s="24" t="str">
        <f t="shared" si="345"/>
        <v>N/A</v>
      </c>
      <c r="E1381" s="28">
        <v>1196087</v>
      </c>
      <c r="F1381" s="24" t="str">
        <f t="shared" si="346"/>
        <v>N/A</v>
      </c>
      <c r="G1381" s="28">
        <v>3798931</v>
      </c>
      <c r="H1381" s="24" t="str">
        <f t="shared" si="347"/>
        <v>N/A</v>
      </c>
      <c r="I1381" s="25">
        <v>-13.3</v>
      </c>
      <c r="J1381" s="25">
        <v>217.6</v>
      </c>
      <c r="K1381" s="38" t="s">
        <v>49</v>
      </c>
      <c r="L1381" s="27" t="str">
        <f t="shared" si="348"/>
        <v>N/A</v>
      </c>
    </row>
    <row r="1382" spans="1:12" x14ac:dyDescent="0.25">
      <c r="A1382" s="39" t="s">
        <v>573</v>
      </c>
      <c r="B1382" s="22" t="s">
        <v>49</v>
      </c>
      <c r="C1382" s="28">
        <v>857622</v>
      </c>
      <c r="D1382" s="24" t="str">
        <f t="shared" si="345"/>
        <v>N/A</v>
      </c>
      <c r="E1382" s="28">
        <v>767825</v>
      </c>
      <c r="F1382" s="24" t="str">
        <f t="shared" si="346"/>
        <v>N/A</v>
      </c>
      <c r="G1382" s="28">
        <v>1306682</v>
      </c>
      <c r="H1382" s="24" t="str">
        <f t="shared" si="347"/>
        <v>N/A</v>
      </c>
      <c r="I1382" s="25">
        <v>-10.5</v>
      </c>
      <c r="J1382" s="25">
        <v>70.180000000000007</v>
      </c>
      <c r="K1382" s="38" t="s">
        <v>49</v>
      </c>
      <c r="L1382" s="27" t="str">
        <f t="shared" si="348"/>
        <v>N/A</v>
      </c>
    </row>
    <row r="1383" spans="1:12" x14ac:dyDescent="0.25">
      <c r="A1383" s="39" t="s">
        <v>567</v>
      </c>
      <c r="B1383" s="22" t="s">
        <v>49</v>
      </c>
      <c r="C1383" s="28">
        <v>186849</v>
      </c>
      <c r="D1383" s="24" t="str">
        <f t="shared" si="345"/>
        <v>N/A</v>
      </c>
      <c r="E1383" s="28">
        <v>175235</v>
      </c>
      <c r="F1383" s="24" t="str">
        <f t="shared" si="346"/>
        <v>N/A</v>
      </c>
      <c r="G1383" s="28">
        <v>213954</v>
      </c>
      <c r="H1383" s="24" t="str">
        <f t="shared" si="347"/>
        <v>N/A</v>
      </c>
      <c r="I1383" s="25">
        <v>-6.22</v>
      </c>
      <c r="J1383" s="25">
        <v>22.1</v>
      </c>
      <c r="K1383" s="38" t="s">
        <v>49</v>
      </c>
      <c r="L1383" s="27" t="str">
        <f t="shared" si="348"/>
        <v>N/A</v>
      </c>
    </row>
    <row r="1384" spans="1:12" x14ac:dyDescent="0.25">
      <c r="A1384" s="39" t="s">
        <v>220</v>
      </c>
      <c r="B1384" s="22" t="s">
        <v>49</v>
      </c>
      <c r="C1384" s="28">
        <v>1377380</v>
      </c>
      <c r="D1384" s="24" t="str">
        <f t="shared" si="345"/>
        <v>N/A</v>
      </c>
      <c r="E1384" s="28">
        <v>1195230</v>
      </c>
      <c r="F1384" s="24" t="str">
        <f t="shared" si="346"/>
        <v>N/A</v>
      </c>
      <c r="G1384" s="28">
        <v>3758841</v>
      </c>
      <c r="H1384" s="24" t="str">
        <f t="shared" si="347"/>
        <v>N/A</v>
      </c>
      <c r="I1384" s="25">
        <v>-13.2</v>
      </c>
      <c r="J1384" s="25">
        <v>214.5</v>
      </c>
      <c r="K1384" s="38" t="s">
        <v>49</v>
      </c>
      <c r="L1384" s="27" t="str">
        <f t="shared" si="348"/>
        <v>N/A</v>
      </c>
    </row>
    <row r="1385" spans="1:12" x14ac:dyDescent="0.25">
      <c r="A1385" s="39" t="s">
        <v>568</v>
      </c>
      <c r="B1385" s="22" t="s">
        <v>49</v>
      </c>
      <c r="C1385" s="28">
        <v>447804</v>
      </c>
      <c r="D1385" s="24" t="str">
        <f t="shared" si="345"/>
        <v>N/A</v>
      </c>
      <c r="E1385" s="28">
        <v>461012</v>
      </c>
      <c r="F1385" s="24" t="str">
        <f t="shared" si="346"/>
        <v>N/A</v>
      </c>
      <c r="G1385" s="28">
        <v>517431</v>
      </c>
      <c r="H1385" s="24" t="str">
        <f t="shared" si="347"/>
        <v>N/A</v>
      </c>
      <c r="I1385" s="25">
        <v>2.95</v>
      </c>
      <c r="J1385" s="25">
        <v>12.24</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23734603</v>
      </c>
      <c r="D1387" s="24" t="str">
        <f t="shared" ref="D1387:D1401" si="349">IF($B1387="N/A","N/A",IF(C1387&gt;10,"No",IF(C1387&lt;-10,"No","Yes")))</f>
        <v>N/A</v>
      </c>
      <c r="E1387" s="28">
        <v>31289200</v>
      </c>
      <c r="F1387" s="24" t="str">
        <f t="shared" ref="F1387:F1401" si="350">IF($B1387="N/A","N/A",IF(E1387&gt;10,"No",IF(E1387&lt;-10,"No","Yes")))</f>
        <v>N/A</v>
      </c>
      <c r="G1387" s="28">
        <v>34768664</v>
      </c>
      <c r="H1387" s="24" t="str">
        <f t="shared" ref="H1387:H1401" si="351">IF($B1387="N/A","N/A",IF(G1387&gt;10,"No",IF(G1387&lt;-10,"No","Yes")))</f>
        <v>N/A</v>
      </c>
      <c r="I1387" s="25">
        <v>31.83</v>
      </c>
      <c r="J1387" s="25">
        <v>11.12</v>
      </c>
      <c r="K1387" s="26" t="s">
        <v>1191</v>
      </c>
      <c r="L1387" s="27" t="str">
        <f t="shared" ref="L1387:L1401" si="352">IF(J1387="Div by 0", "N/A", IF(K1387="N/A","N/A", IF(J1387&gt;VALUE(MID(K1387,1,2)), "No", IF(J1387&lt;-1*VALUE(MID(K1387,1,2)), "No", "Yes"))))</f>
        <v>Yes</v>
      </c>
    </row>
    <row r="1388" spans="1:12" x14ac:dyDescent="0.25">
      <c r="A1388" s="37" t="s">
        <v>575</v>
      </c>
      <c r="B1388" s="22" t="s">
        <v>49</v>
      </c>
      <c r="C1388" s="23">
        <v>45074</v>
      </c>
      <c r="D1388" s="24" t="str">
        <f t="shared" si="349"/>
        <v>N/A</v>
      </c>
      <c r="E1388" s="23">
        <v>22144</v>
      </c>
      <c r="F1388" s="24" t="str">
        <f t="shared" si="350"/>
        <v>N/A</v>
      </c>
      <c r="G1388" s="23">
        <v>18963</v>
      </c>
      <c r="H1388" s="24" t="str">
        <f t="shared" si="351"/>
        <v>N/A</v>
      </c>
      <c r="I1388" s="25">
        <v>-50.9</v>
      </c>
      <c r="J1388" s="25">
        <v>-14.4</v>
      </c>
      <c r="K1388" s="26" t="s">
        <v>1191</v>
      </c>
      <c r="L1388" s="27" t="str">
        <f t="shared" si="352"/>
        <v>Yes</v>
      </c>
    </row>
    <row r="1389" spans="1:12" x14ac:dyDescent="0.25">
      <c r="A1389" s="37" t="s">
        <v>576</v>
      </c>
      <c r="B1389" s="22" t="s">
        <v>49</v>
      </c>
      <c r="C1389" s="28">
        <v>526.56970759000001</v>
      </c>
      <c r="D1389" s="24" t="str">
        <f t="shared" si="349"/>
        <v>N/A</v>
      </c>
      <c r="E1389" s="28">
        <v>1412.9877168</v>
      </c>
      <c r="F1389" s="24" t="str">
        <f t="shared" si="350"/>
        <v>N/A</v>
      </c>
      <c r="G1389" s="28">
        <v>1833.5001846</v>
      </c>
      <c r="H1389" s="24" t="str">
        <f t="shared" si="351"/>
        <v>N/A</v>
      </c>
      <c r="I1389" s="25">
        <v>168.3</v>
      </c>
      <c r="J1389" s="25">
        <v>29.76</v>
      </c>
      <c r="K1389" s="26" t="s">
        <v>1191</v>
      </c>
      <c r="L1389" s="27" t="str">
        <f t="shared" si="352"/>
        <v>Yes</v>
      </c>
    </row>
    <row r="1390" spans="1:12" x14ac:dyDescent="0.25">
      <c r="A1390" s="37" t="s">
        <v>577</v>
      </c>
      <c r="B1390" s="22" t="s">
        <v>49</v>
      </c>
      <c r="C1390" s="28">
        <v>16734275</v>
      </c>
      <c r="D1390" s="24" t="str">
        <f t="shared" si="349"/>
        <v>N/A</v>
      </c>
      <c r="E1390" s="28">
        <v>34082812</v>
      </c>
      <c r="F1390" s="24" t="str">
        <f t="shared" si="350"/>
        <v>N/A</v>
      </c>
      <c r="G1390" s="28">
        <v>37745604</v>
      </c>
      <c r="H1390" s="24" t="str">
        <f t="shared" si="351"/>
        <v>N/A</v>
      </c>
      <c r="I1390" s="25">
        <v>103.7</v>
      </c>
      <c r="J1390" s="25">
        <v>10.75</v>
      </c>
      <c r="K1390" s="26" t="s">
        <v>1191</v>
      </c>
      <c r="L1390" s="27" t="str">
        <f t="shared" si="352"/>
        <v>Yes</v>
      </c>
    </row>
    <row r="1391" spans="1:12" x14ac:dyDescent="0.25">
      <c r="A1391" s="37" t="s">
        <v>578</v>
      </c>
      <c r="B1391" s="22" t="s">
        <v>49</v>
      </c>
      <c r="C1391" s="23">
        <v>73164</v>
      </c>
      <c r="D1391" s="24" t="str">
        <f t="shared" si="349"/>
        <v>N/A</v>
      </c>
      <c r="E1391" s="23">
        <v>110015</v>
      </c>
      <c r="F1391" s="24" t="str">
        <f t="shared" si="350"/>
        <v>N/A</v>
      </c>
      <c r="G1391" s="23">
        <v>118764</v>
      </c>
      <c r="H1391" s="24" t="str">
        <f t="shared" si="351"/>
        <v>N/A</v>
      </c>
      <c r="I1391" s="25">
        <v>50.37</v>
      </c>
      <c r="J1391" s="25">
        <v>7.9530000000000003</v>
      </c>
      <c r="K1391" s="26" t="s">
        <v>1191</v>
      </c>
      <c r="L1391" s="27" t="str">
        <f t="shared" si="352"/>
        <v>Yes</v>
      </c>
    </row>
    <row r="1392" spans="1:12" x14ac:dyDescent="0.25">
      <c r="A1392" s="37" t="s">
        <v>579</v>
      </c>
      <c r="B1392" s="22" t="s">
        <v>49</v>
      </c>
      <c r="C1392" s="28">
        <v>228.72280083000001</v>
      </c>
      <c r="D1392" s="24" t="str">
        <f t="shared" si="349"/>
        <v>N/A</v>
      </c>
      <c r="E1392" s="28">
        <v>309.80149979999999</v>
      </c>
      <c r="F1392" s="24" t="str">
        <f t="shared" si="350"/>
        <v>N/A</v>
      </c>
      <c r="G1392" s="28">
        <v>317.82024855999998</v>
      </c>
      <c r="H1392" s="24" t="str">
        <f t="shared" si="351"/>
        <v>N/A</v>
      </c>
      <c r="I1392" s="25">
        <v>35.450000000000003</v>
      </c>
      <c r="J1392" s="25">
        <v>2.5880000000000001</v>
      </c>
      <c r="K1392" s="26" t="s">
        <v>1191</v>
      </c>
      <c r="L1392" s="27" t="str">
        <f t="shared" si="352"/>
        <v>Yes</v>
      </c>
    </row>
    <row r="1393" spans="1:12" x14ac:dyDescent="0.25">
      <c r="A1393" s="37" t="s">
        <v>589</v>
      </c>
      <c r="B1393" s="22" t="s">
        <v>49</v>
      </c>
      <c r="C1393" s="28">
        <v>9204825</v>
      </c>
      <c r="D1393" s="24" t="str">
        <f t="shared" si="349"/>
        <v>N/A</v>
      </c>
      <c r="E1393" s="28">
        <v>21827050</v>
      </c>
      <c r="F1393" s="24" t="str">
        <f t="shared" si="350"/>
        <v>N/A</v>
      </c>
      <c r="G1393" s="28">
        <v>24723480</v>
      </c>
      <c r="H1393" s="24" t="str">
        <f t="shared" si="351"/>
        <v>N/A</v>
      </c>
      <c r="I1393" s="25">
        <v>137.1</v>
      </c>
      <c r="J1393" s="25">
        <v>13.27</v>
      </c>
      <c r="K1393" s="26" t="s">
        <v>1191</v>
      </c>
      <c r="L1393" s="27" t="str">
        <f t="shared" si="352"/>
        <v>Yes</v>
      </c>
    </row>
    <row r="1394" spans="1:12" x14ac:dyDescent="0.25">
      <c r="A1394" s="37" t="s">
        <v>591</v>
      </c>
      <c r="B1394" s="22" t="s">
        <v>49</v>
      </c>
      <c r="C1394" s="23">
        <v>36295</v>
      </c>
      <c r="D1394" s="24" t="str">
        <f t="shared" si="349"/>
        <v>N/A</v>
      </c>
      <c r="E1394" s="23">
        <v>66762</v>
      </c>
      <c r="F1394" s="24" t="str">
        <f t="shared" si="350"/>
        <v>N/A</v>
      </c>
      <c r="G1394" s="23">
        <v>74101</v>
      </c>
      <c r="H1394" s="24" t="str">
        <f t="shared" si="351"/>
        <v>N/A</v>
      </c>
      <c r="I1394" s="25">
        <v>83.94</v>
      </c>
      <c r="J1394" s="25">
        <v>10.99</v>
      </c>
      <c r="K1394" s="26" t="s">
        <v>1191</v>
      </c>
      <c r="L1394" s="27" t="str">
        <f t="shared" si="352"/>
        <v>Yes</v>
      </c>
    </row>
    <row r="1395" spans="1:12" x14ac:dyDescent="0.25">
      <c r="A1395" s="37" t="s">
        <v>590</v>
      </c>
      <c r="B1395" s="22" t="s">
        <v>49</v>
      </c>
      <c r="C1395" s="28">
        <v>253.61137898000001</v>
      </c>
      <c r="D1395" s="24" t="str">
        <f t="shared" si="349"/>
        <v>N/A</v>
      </c>
      <c r="E1395" s="28">
        <v>326.93822833000002</v>
      </c>
      <c r="F1395" s="24" t="str">
        <f t="shared" si="350"/>
        <v>N/A</v>
      </c>
      <c r="G1395" s="28">
        <v>333.64569978999998</v>
      </c>
      <c r="H1395" s="24" t="str">
        <f t="shared" si="351"/>
        <v>N/A</v>
      </c>
      <c r="I1395" s="25">
        <v>28.91</v>
      </c>
      <c r="J1395" s="25">
        <v>2.052</v>
      </c>
      <c r="K1395" s="26" t="s">
        <v>1191</v>
      </c>
      <c r="L1395" s="27" t="str">
        <f t="shared" si="352"/>
        <v>Yes</v>
      </c>
    </row>
    <row r="1396" spans="1:12" x14ac:dyDescent="0.25">
      <c r="A1396" s="37" t="s">
        <v>580</v>
      </c>
      <c r="B1396" s="22" t="s">
        <v>49</v>
      </c>
      <c r="C1396" s="28">
        <v>6524051</v>
      </c>
      <c r="D1396" s="24" t="str">
        <f t="shared" si="349"/>
        <v>N/A</v>
      </c>
      <c r="E1396" s="28">
        <v>9091528</v>
      </c>
      <c r="F1396" s="24" t="str">
        <f t="shared" si="350"/>
        <v>N/A</v>
      </c>
      <c r="G1396" s="28">
        <v>9913339</v>
      </c>
      <c r="H1396" s="24" t="str">
        <f t="shared" si="351"/>
        <v>N/A</v>
      </c>
      <c r="I1396" s="25">
        <v>39.35</v>
      </c>
      <c r="J1396" s="25">
        <v>9.0389999999999997</v>
      </c>
      <c r="K1396" s="26" t="s">
        <v>1191</v>
      </c>
      <c r="L1396" s="27" t="str">
        <f t="shared" si="352"/>
        <v>Yes</v>
      </c>
    </row>
    <row r="1397" spans="1:12" x14ac:dyDescent="0.25">
      <c r="A1397" s="37" t="s">
        <v>581</v>
      </c>
      <c r="B1397" s="22" t="s">
        <v>49</v>
      </c>
      <c r="C1397" s="23">
        <v>1897</v>
      </c>
      <c r="D1397" s="24" t="str">
        <f t="shared" si="349"/>
        <v>N/A</v>
      </c>
      <c r="E1397" s="23">
        <v>1977</v>
      </c>
      <c r="F1397" s="24" t="str">
        <f t="shared" si="350"/>
        <v>N/A</v>
      </c>
      <c r="G1397" s="23">
        <v>2356</v>
      </c>
      <c r="H1397" s="24" t="str">
        <f t="shared" si="351"/>
        <v>N/A</v>
      </c>
      <c r="I1397" s="25">
        <v>4.2169999999999996</v>
      </c>
      <c r="J1397" s="25">
        <v>19.170000000000002</v>
      </c>
      <c r="K1397" s="26" t="s">
        <v>1191</v>
      </c>
      <c r="L1397" s="27" t="str">
        <f t="shared" si="352"/>
        <v>Yes</v>
      </c>
    </row>
    <row r="1398" spans="1:12" x14ac:dyDescent="0.25">
      <c r="A1398" s="37" t="s">
        <v>582</v>
      </c>
      <c r="B1398" s="22" t="s">
        <v>49</v>
      </c>
      <c r="C1398" s="28">
        <v>3439.1412756999998</v>
      </c>
      <c r="D1398" s="24" t="str">
        <f t="shared" si="349"/>
        <v>N/A</v>
      </c>
      <c r="E1398" s="28">
        <v>4598.6484572999998</v>
      </c>
      <c r="F1398" s="24" t="str">
        <f t="shared" si="350"/>
        <v>N/A</v>
      </c>
      <c r="G1398" s="28">
        <v>4207.6990661999998</v>
      </c>
      <c r="H1398" s="24" t="str">
        <f t="shared" si="351"/>
        <v>N/A</v>
      </c>
      <c r="I1398" s="25">
        <v>33.72</v>
      </c>
      <c r="J1398" s="25">
        <v>-8.5</v>
      </c>
      <c r="K1398" s="26" t="s">
        <v>1191</v>
      </c>
      <c r="L1398" s="27" t="str">
        <f t="shared" si="352"/>
        <v>Yes</v>
      </c>
    </row>
    <row r="1399" spans="1:12" ht="12.75" customHeight="1" x14ac:dyDescent="0.25">
      <c r="A1399" s="37" t="s">
        <v>848</v>
      </c>
      <c r="B1399" s="22" t="s">
        <v>49</v>
      </c>
      <c r="C1399" s="28">
        <v>117772440</v>
      </c>
      <c r="D1399" s="24" t="str">
        <f t="shared" si="349"/>
        <v>N/A</v>
      </c>
      <c r="E1399" s="28">
        <v>134764422</v>
      </c>
      <c r="F1399" s="24" t="str">
        <f t="shared" si="350"/>
        <v>N/A</v>
      </c>
      <c r="G1399" s="28">
        <v>156892742</v>
      </c>
      <c r="H1399" s="24" t="str">
        <f t="shared" si="351"/>
        <v>N/A</v>
      </c>
      <c r="I1399" s="25">
        <v>14.43</v>
      </c>
      <c r="J1399" s="25">
        <v>16.420000000000002</v>
      </c>
      <c r="K1399" s="26" t="s">
        <v>1191</v>
      </c>
      <c r="L1399" s="27" t="str">
        <f t="shared" si="352"/>
        <v>Yes</v>
      </c>
    </row>
    <row r="1400" spans="1:12" x14ac:dyDescent="0.25">
      <c r="A1400" s="37" t="s">
        <v>583</v>
      </c>
      <c r="B1400" s="22" t="s">
        <v>49</v>
      </c>
      <c r="C1400" s="23">
        <v>14395</v>
      </c>
      <c r="D1400" s="24" t="str">
        <f t="shared" si="349"/>
        <v>N/A</v>
      </c>
      <c r="E1400" s="23">
        <v>15005</v>
      </c>
      <c r="F1400" s="24" t="str">
        <f t="shared" si="350"/>
        <v>N/A</v>
      </c>
      <c r="G1400" s="23">
        <v>16183</v>
      </c>
      <c r="H1400" s="24" t="str">
        <f t="shared" si="351"/>
        <v>N/A</v>
      </c>
      <c r="I1400" s="25">
        <v>4.2380000000000004</v>
      </c>
      <c r="J1400" s="25">
        <v>7.851</v>
      </c>
      <c r="K1400" s="26" t="s">
        <v>1191</v>
      </c>
      <c r="L1400" s="27" t="str">
        <f t="shared" si="352"/>
        <v>Yes</v>
      </c>
    </row>
    <row r="1401" spans="1:12" x14ac:dyDescent="0.25">
      <c r="A1401" s="37" t="s">
        <v>584</v>
      </c>
      <c r="B1401" s="22" t="s">
        <v>49</v>
      </c>
      <c r="C1401" s="28">
        <v>8181.4824592000004</v>
      </c>
      <c r="D1401" s="24" t="str">
        <f t="shared" si="349"/>
        <v>N/A</v>
      </c>
      <c r="E1401" s="28">
        <v>8981.3010329999997</v>
      </c>
      <c r="F1401" s="24" t="str">
        <f t="shared" si="350"/>
        <v>N/A</v>
      </c>
      <c r="G1401" s="28">
        <v>9694.9108324000008</v>
      </c>
      <c r="H1401" s="24" t="str">
        <f t="shared" si="351"/>
        <v>N/A</v>
      </c>
      <c r="I1401" s="25">
        <v>9.7759999999999998</v>
      </c>
      <c r="J1401" s="25">
        <v>7.9459999999999997</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132161598</v>
      </c>
      <c r="D1403" s="24" t="str">
        <f t="shared" ref="D1403:D1426" si="353">IF($B1403="N/A","N/A",IF(C1403&gt;10,"No",IF(C1403&lt;-10,"No","Yes")))</f>
        <v>N/A</v>
      </c>
      <c r="E1403" s="38">
        <v>147817722</v>
      </c>
      <c r="F1403" s="24" t="str">
        <f t="shared" ref="F1403:F1426" si="354">IF($B1403="N/A","N/A",IF(E1403&gt;10,"No",IF(E1403&lt;-10,"No","Yes")))</f>
        <v>N/A</v>
      </c>
      <c r="G1403" s="38">
        <v>174254759</v>
      </c>
      <c r="H1403" s="24" t="str">
        <f t="shared" ref="H1403:H1426" si="355">IF($B1403="N/A","N/A",IF(G1403&gt;10,"No",IF(G1403&lt;-10,"No","Yes")))</f>
        <v>N/A</v>
      </c>
      <c r="I1403" s="25">
        <v>11.85</v>
      </c>
      <c r="J1403" s="25">
        <v>17.88</v>
      </c>
      <c r="K1403" s="26" t="s">
        <v>1191</v>
      </c>
      <c r="L1403" s="27" t="str">
        <f t="shared" ref="L1403:L1426" si="356">IF(J1403="Div by 0", "N/A", IF(K1403="N/A","N/A", IF(J1403&gt;VALUE(MID(K1403,1,2)), "No", IF(J1403&lt;-1*VALUE(MID(K1403,1,2)), "No", "Yes"))))</f>
        <v>Yes</v>
      </c>
    </row>
    <row r="1404" spans="1:12" x14ac:dyDescent="0.25">
      <c r="A1404" s="40" t="s">
        <v>454</v>
      </c>
      <c r="B1404" s="22" t="s">
        <v>49</v>
      </c>
      <c r="C1404" s="30">
        <v>17312</v>
      </c>
      <c r="D1404" s="30" t="str">
        <f t="shared" si="353"/>
        <v>N/A</v>
      </c>
      <c r="E1404" s="30">
        <v>17956</v>
      </c>
      <c r="F1404" s="30" t="str">
        <f t="shared" si="354"/>
        <v>N/A</v>
      </c>
      <c r="G1404" s="30">
        <v>19498</v>
      </c>
      <c r="H1404" s="24" t="str">
        <f t="shared" si="355"/>
        <v>N/A</v>
      </c>
      <c r="I1404" s="25">
        <v>3.72</v>
      </c>
      <c r="J1404" s="25">
        <v>8.5879999999999992</v>
      </c>
      <c r="K1404" s="26" t="s">
        <v>1191</v>
      </c>
      <c r="L1404" s="27" t="str">
        <f t="shared" si="356"/>
        <v>Yes</v>
      </c>
    </row>
    <row r="1405" spans="1:12" ht="12.75" customHeight="1" x14ac:dyDescent="0.25">
      <c r="A1405" s="40" t="s">
        <v>752</v>
      </c>
      <c r="B1405" s="22" t="s">
        <v>49</v>
      </c>
      <c r="C1405" s="38">
        <v>7634.1033964999997</v>
      </c>
      <c r="D1405" s="24" t="str">
        <f t="shared" si="353"/>
        <v>N/A</v>
      </c>
      <c r="E1405" s="38">
        <v>8232.2188683000004</v>
      </c>
      <c r="F1405" s="24" t="str">
        <f t="shared" si="354"/>
        <v>N/A</v>
      </c>
      <c r="G1405" s="38">
        <v>8937.0581084999994</v>
      </c>
      <c r="H1405" s="24" t="str">
        <f t="shared" si="355"/>
        <v>N/A</v>
      </c>
      <c r="I1405" s="25">
        <v>7.835</v>
      </c>
      <c r="J1405" s="25">
        <v>8.5619999999999994</v>
      </c>
      <c r="K1405" s="26" t="s">
        <v>1191</v>
      </c>
      <c r="L1405" s="27" t="str">
        <f t="shared" si="356"/>
        <v>Yes</v>
      </c>
    </row>
    <row r="1406" spans="1:12" x14ac:dyDescent="0.25">
      <c r="A1406" s="39" t="s">
        <v>523</v>
      </c>
      <c r="B1406" s="22" t="s">
        <v>49</v>
      </c>
      <c r="C1406" s="38">
        <v>5895.8917767000003</v>
      </c>
      <c r="D1406" s="24" t="str">
        <f t="shared" si="353"/>
        <v>N/A</v>
      </c>
      <c r="E1406" s="38">
        <v>6494.3315326000002</v>
      </c>
      <c r="F1406" s="24" t="str">
        <f t="shared" si="354"/>
        <v>N/A</v>
      </c>
      <c r="G1406" s="38">
        <v>7423.7690763000001</v>
      </c>
      <c r="H1406" s="24" t="str">
        <f t="shared" si="355"/>
        <v>N/A</v>
      </c>
      <c r="I1406" s="25">
        <v>10.15</v>
      </c>
      <c r="J1406" s="25">
        <v>14.31</v>
      </c>
      <c r="K1406" s="26" t="s">
        <v>1191</v>
      </c>
      <c r="L1406" s="27" t="str">
        <f t="shared" si="356"/>
        <v>Yes</v>
      </c>
    </row>
    <row r="1407" spans="1:12" x14ac:dyDescent="0.25">
      <c r="A1407" s="39" t="s">
        <v>526</v>
      </c>
      <c r="B1407" s="22" t="s">
        <v>49</v>
      </c>
      <c r="C1407" s="38">
        <v>9380.8870327999994</v>
      </c>
      <c r="D1407" s="24" t="str">
        <f t="shared" si="353"/>
        <v>N/A</v>
      </c>
      <c r="E1407" s="38">
        <v>9818.0672740999998</v>
      </c>
      <c r="F1407" s="24" t="str">
        <f t="shared" si="354"/>
        <v>N/A</v>
      </c>
      <c r="G1407" s="38">
        <v>10301.60658</v>
      </c>
      <c r="H1407" s="24" t="str">
        <f t="shared" si="355"/>
        <v>N/A</v>
      </c>
      <c r="I1407" s="25">
        <v>4.66</v>
      </c>
      <c r="J1407" s="25">
        <v>4.9249999999999998</v>
      </c>
      <c r="K1407" s="26" t="s">
        <v>1191</v>
      </c>
      <c r="L1407" s="27" t="str">
        <f t="shared" si="356"/>
        <v>Yes</v>
      </c>
    </row>
    <row r="1408" spans="1:12" x14ac:dyDescent="0.25">
      <c r="A1408" s="39" t="s">
        <v>529</v>
      </c>
      <c r="B1408" s="22" t="s">
        <v>49</v>
      </c>
      <c r="C1408" s="38">
        <v>1304.6930456</v>
      </c>
      <c r="D1408" s="24" t="str">
        <f t="shared" si="353"/>
        <v>N/A</v>
      </c>
      <c r="E1408" s="38">
        <v>1695.0756303000001</v>
      </c>
      <c r="F1408" s="24" t="str">
        <f t="shared" si="354"/>
        <v>N/A</v>
      </c>
      <c r="G1408" s="38">
        <v>2441.9216301000001</v>
      </c>
      <c r="H1408" s="24" t="str">
        <f t="shared" si="355"/>
        <v>N/A</v>
      </c>
      <c r="I1408" s="25">
        <v>29.92</v>
      </c>
      <c r="J1408" s="25">
        <v>44.06</v>
      </c>
      <c r="K1408" s="26" t="s">
        <v>1191</v>
      </c>
      <c r="L1408" s="27" t="str">
        <f t="shared" si="356"/>
        <v>No</v>
      </c>
    </row>
    <row r="1409" spans="1:12" x14ac:dyDescent="0.25">
      <c r="A1409" s="39" t="s">
        <v>531</v>
      </c>
      <c r="B1409" s="22" t="s">
        <v>49</v>
      </c>
      <c r="C1409" s="38">
        <v>921.85144928</v>
      </c>
      <c r="D1409" s="24" t="str">
        <f t="shared" si="353"/>
        <v>N/A</v>
      </c>
      <c r="E1409" s="38">
        <v>997.06827309000005</v>
      </c>
      <c r="F1409" s="24" t="str">
        <f t="shared" si="354"/>
        <v>N/A</v>
      </c>
      <c r="G1409" s="38">
        <v>1044.3807829</v>
      </c>
      <c r="H1409" s="24" t="str">
        <f t="shared" si="355"/>
        <v>N/A</v>
      </c>
      <c r="I1409" s="25">
        <v>8.1590000000000007</v>
      </c>
      <c r="J1409" s="25">
        <v>4.7450000000000001</v>
      </c>
      <c r="K1409" s="26" t="s">
        <v>1191</v>
      </c>
      <c r="L1409" s="27" t="str">
        <f t="shared" si="356"/>
        <v>Yes</v>
      </c>
    </row>
    <row r="1410" spans="1:12" ht="12.75" customHeight="1" x14ac:dyDescent="0.25">
      <c r="A1410" s="37" t="s">
        <v>455</v>
      </c>
      <c r="B1410" s="22" t="s">
        <v>49</v>
      </c>
      <c r="C1410" s="24">
        <v>2.7211868096999998</v>
      </c>
      <c r="D1410" s="24" t="str">
        <f t="shared" si="353"/>
        <v>N/A</v>
      </c>
      <c r="E1410" s="24">
        <v>2.8187232546000001</v>
      </c>
      <c r="F1410" s="24" t="str">
        <f t="shared" si="354"/>
        <v>N/A</v>
      </c>
      <c r="G1410" s="24">
        <v>2.9506747901999999</v>
      </c>
      <c r="H1410" s="24" t="str">
        <f t="shared" si="355"/>
        <v>N/A</v>
      </c>
      <c r="I1410" s="25">
        <v>3.5840000000000001</v>
      </c>
      <c r="J1410" s="25">
        <v>4.681</v>
      </c>
      <c r="K1410" s="26" t="s">
        <v>1191</v>
      </c>
      <c r="L1410" s="27" t="str">
        <f t="shared" si="356"/>
        <v>Yes</v>
      </c>
    </row>
    <row r="1411" spans="1:12" x14ac:dyDescent="0.25">
      <c r="A1411" s="39" t="s">
        <v>523</v>
      </c>
      <c r="B1411" s="22" t="s">
        <v>49</v>
      </c>
      <c r="C1411" s="24">
        <v>16.548757844000001</v>
      </c>
      <c r="D1411" s="24" t="str">
        <f t="shared" si="353"/>
        <v>N/A</v>
      </c>
      <c r="E1411" s="24">
        <v>17.682252387999998</v>
      </c>
      <c r="F1411" s="24" t="str">
        <f t="shared" si="354"/>
        <v>N/A</v>
      </c>
      <c r="G1411" s="24">
        <v>19.572394278000001</v>
      </c>
      <c r="H1411" s="24" t="str">
        <f t="shared" si="355"/>
        <v>N/A</v>
      </c>
      <c r="I1411" s="25">
        <v>6.8490000000000002</v>
      </c>
      <c r="J1411" s="25">
        <v>10.69</v>
      </c>
      <c r="K1411" s="26" t="s">
        <v>1191</v>
      </c>
      <c r="L1411" s="27" t="str">
        <f t="shared" si="356"/>
        <v>Yes</v>
      </c>
    </row>
    <row r="1412" spans="1:12" x14ac:dyDescent="0.25">
      <c r="A1412" s="39" t="s">
        <v>526</v>
      </c>
      <c r="B1412" s="22" t="s">
        <v>49</v>
      </c>
      <c r="C1412" s="24">
        <v>6.7443105002000001</v>
      </c>
      <c r="D1412" s="24" t="str">
        <f t="shared" si="353"/>
        <v>N/A</v>
      </c>
      <c r="E1412" s="24">
        <v>7.2015972523</v>
      </c>
      <c r="F1412" s="24" t="str">
        <f t="shared" si="354"/>
        <v>N/A</v>
      </c>
      <c r="G1412" s="24">
        <v>7.8546194345</v>
      </c>
      <c r="H1412" s="24" t="str">
        <f t="shared" si="355"/>
        <v>N/A</v>
      </c>
      <c r="I1412" s="25">
        <v>6.78</v>
      </c>
      <c r="J1412" s="25">
        <v>9.0679999999999996</v>
      </c>
      <c r="K1412" s="26" t="s">
        <v>1191</v>
      </c>
      <c r="L1412" s="27" t="str">
        <f t="shared" si="356"/>
        <v>Yes</v>
      </c>
    </row>
    <row r="1413" spans="1:12" x14ac:dyDescent="0.25">
      <c r="A1413" s="39" t="s">
        <v>529</v>
      </c>
      <c r="B1413" s="22" t="s">
        <v>49</v>
      </c>
      <c r="C1413" s="24">
        <v>0.113815635</v>
      </c>
      <c r="D1413" s="24" t="str">
        <f t="shared" si="353"/>
        <v>N/A</v>
      </c>
      <c r="E1413" s="24">
        <v>9.7261688400000004E-2</v>
      </c>
      <c r="F1413" s="24" t="str">
        <f t="shared" si="354"/>
        <v>N/A</v>
      </c>
      <c r="G1413" s="24">
        <v>8.2812832599999997E-2</v>
      </c>
      <c r="H1413" s="24" t="str">
        <f t="shared" si="355"/>
        <v>N/A</v>
      </c>
      <c r="I1413" s="25">
        <v>-14.5</v>
      </c>
      <c r="J1413" s="25">
        <v>-14.9</v>
      </c>
      <c r="K1413" s="26" t="s">
        <v>1191</v>
      </c>
      <c r="L1413" s="27" t="str">
        <f t="shared" si="356"/>
        <v>Yes</v>
      </c>
    </row>
    <row r="1414" spans="1:12" x14ac:dyDescent="0.25">
      <c r="A1414" s="39" t="s">
        <v>531</v>
      </c>
      <c r="B1414" s="22" t="s">
        <v>49</v>
      </c>
      <c r="C1414" s="24">
        <v>0.32376126129999999</v>
      </c>
      <c r="D1414" s="24" t="str">
        <f t="shared" si="353"/>
        <v>N/A</v>
      </c>
      <c r="E1414" s="24">
        <v>0.28637477140000001</v>
      </c>
      <c r="F1414" s="24" t="str">
        <f t="shared" si="354"/>
        <v>N/A</v>
      </c>
      <c r="G1414" s="24">
        <v>0.30566070569999998</v>
      </c>
      <c r="H1414" s="24" t="str">
        <f t="shared" si="355"/>
        <v>N/A</v>
      </c>
      <c r="I1414" s="25">
        <v>-11.5</v>
      </c>
      <c r="J1414" s="25">
        <v>6.7350000000000003</v>
      </c>
      <c r="K1414" s="26" t="s">
        <v>1191</v>
      </c>
      <c r="L1414" s="27" t="str">
        <f t="shared" si="356"/>
        <v>Yes</v>
      </c>
    </row>
    <row r="1415" spans="1:12" ht="25.5" customHeight="1" x14ac:dyDescent="0.25">
      <c r="A1415" s="40" t="s">
        <v>744</v>
      </c>
      <c r="B1415" s="22" t="s">
        <v>49</v>
      </c>
      <c r="C1415" s="38">
        <v>117772440</v>
      </c>
      <c r="D1415" s="24" t="str">
        <f t="shared" si="353"/>
        <v>N/A</v>
      </c>
      <c r="E1415" s="38">
        <v>134764422</v>
      </c>
      <c r="F1415" s="24" t="str">
        <f t="shared" si="354"/>
        <v>N/A</v>
      </c>
      <c r="G1415" s="38">
        <v>156892742</v>
      </c>
      <c r="H1415" s="24" t="str">
        <f t="shared" si="355"/>
        <v>N/A</v>
      </c>
      <c r="I1415" s="25">
        <v>14.43</v>
      </c>
      <c r="J1415" s="25">
        <v>16.420000000000002</v>
      </c>
      <c r="K1415" s="26" t="s">
        <v>1191</v>
      </c>
      <c r="L1415" s="27" t="str">
        <f t="shared" si="356"/>
        <v>Yes</v>
      </c>
    </row>
    <row r="1416" spans="1:12" ht="12.75" customHeight="1" x14ac:dyDescent="0.25">
      <c r="A1416" s="40" t="s">
        <v>456</v>
      </c>
      <c r="B1416" s="22" t="s">
        <v>49</v>
      </c>
      <c r="C1416" s="30">
        <v>14395</v>
      </c>
      <c r="D1416" s="30" t="str">
        <f t="shared" si="353"/>
        <v>N/A</v>
      </c>
      <c r="E1416" s="30">
        <v>15005</v>
      </c>
      <c r="F1416" s="30" t="str">
        <f t="shared" si="354"/>
        <v>N/A</v>
      </c>
      <c r="G1416" s="30">
        <v>16183</v>
      </c>
      <c r="H1416" s="24" t="str">
        <f t="shared" si="355"/>
        <v>N/A</v>
      </c>
      <c r="I1416" s="25">
        <v>4.2380000000000004</v>
      </c>
      <c r="J1416" s="25">
        <v>7.851</v>
      </c>
      <c r="K1416" s="26" t="s">
        <v>1191</v>
      </c>
      <c r="L1416" s="27" t="str">
        <f t="shared" si="356"/>
        <v>Yes</v>
      </c>
    </row>
    <row r="1417" spans="1:12" ht="25" x14ac:dyDescent="0.25">
      <c r="A1417" s="40" t="s">
        <v>753</v>
      </c>
      <c r="B1417" s="22" t="s">
        <v>49</v>
      </c>
      <c r="C1417" s="38">
        <v>8181.4824592000004</v>
      </c>
      <c r="D1417" s="24" t="str">
        <f t="shared" si="353"/>
        <v>N/A</v>
      </c>
      <c r="E1417" s="38">
        <v>8981.3010329999997</v>
      </c>
      <c r="F1417" s="24" t="str">
        <f t="shared" si="354"/>
        <v>N/A</v>
      </c>
      <c r="G1417" s="38">
        <v>9694.9108324000008</v>
      </c>
      <c r="H1417" s="24" t="str">
        <f t="shared" si="355"/>
        <v>N/A</v>
      </c>
      <c r="I1417" s="25">
        <v>9.7759999999999998</v>
      </c>
      <c r="J1417" s="25">
        <v>7.9459999999999997</v>
      </c>
      <c r="K1417" s="26" t="s">
        <v>1191</v>
      </c>
      <c r="L1417" s="27" t="str">
        <f t="shared" si="356"/>
        <v>Yes</v>
      </c>
    </row>
    <row r="1418" spans="1:12" x14ac:dyDescent="0.25">
      <c r="A1418" s="39" t="s">
        <v>585</v>
      </c>
      <c r="B1418" s="22" t="s">
        <v>49</v>
      </c>
      <c r="C1418" s="38">
        <v>5377.8401996000002</v>
      </c>
      <c r="D1418" s="24" t="str">
        <f t="shared" si="353"/>
        <v>N/A</v>
      </c>
      <c r="E1418" s="38">
        <v>6207.8644406000003</v>
      </c>
      <c r="F1418" s="24" t="str">
        <f t="shared" si="354"/>
        <v>N/A</v>
      </c>
      <c r="G1418" s="38">
        <v>7171.1831118</v>
      </c>
      <c r="H1418" s="24" t="str">
        <f t="shared" si="355"/>
        <v>N/A</v>
      </c>
      <c r="I1418" s="25">
        <v>15.43</v>
      </c>
      <c r="J1418" s="25">
        <v>15.52</v>
      </c>
      <c r="K1418" s="26" t="s">
        <v>1191</v>
      </c>
      <c r="L1418" s="27" t="str">
        <f t="shared" si="356"/>
        <v>Yes</v>
      </c>
    </row>
    <row r="1419" spans="1:12" x14ac:dyDescent="0.25">
      <c r="A1419" s="39" t="s">
        <v>586</v>
      </c>
      <c r="B1419" s="22" t="s">
        <v>49</v>
      </c>
      <c r="C1419" s="38">
        <v>10847.204564</v>
      </c>
      <c r="D1419" s="24" t="str">
        <f t="shared" si="353"/>
        <v>N/A</v>
      </c>
      <c r="E1419" s="38">
        <v>11405.95225</v>
      </c>
      <c r="F1419" s="24" t="str">
        <f t="shared" si="354"/>
        <v>N/A</v>
      </c>
      <c r="G1419" s="38">
        <v>11841.862109</v>
      </c>
      <c r="H1419" s="24" t="str">
        <f t="shared" si="355"/>
        <v>N/A</v>
      </c>
      <c r="I1419" s="25">
        <v>5.1509999999999998</v>
      </c>
      <c r="J1419" s="25">
        <v>3.8220000000000001</v>
      </c>
      <c r="K1419" s="26" t="s">
        <v>1191</v>
      </c>
      <c r="L1419" s="27" t="str">
        <f t="shared" si="356"/>
        <v>Yes</v>
      </c>
    </row>
    <row r="1420" spans="1:12" x14ac:dyDescent="0.25">
      <c r="A1420" s="39" t="s">
        <v>587</v>
      </c>
      <c r="B1420" s="22" t="s">
        <v>49</v>
      </c>
      <c r="C1420" s="38">
        <v>12621.307692</v>
      </c>
      <c r="D1420" s="24" t="str">
        <f t="shared" si="353"/>
        <v>N/A</v>
      </c>
      <c r="E1420" s="38">
        <v>14510.5</v>
      </c>
      <c r="F1420" s="24" t="str">
        <f t="shared" si="354"/>
        <v>N/A</v>
      </c>
      <c r="G1420" s="38">
        <v>16916.846153999999</v>
      </c>
      <c r="H1420" s="24" t="str">
        <f t="shared" si="355"/>
        <v>N/A</v>
      </c>
      <c r="I1420" s="25">
        <v>14.97</v>
      </c>
      <c r="J1420" s="25">
        <v>16.579999999999998</v>
      </c>
      <c r="K1420" s="26" t="s">
        <v>1191</v>
      </c>
      <c r="L1420" s="27" t="str">
        <f t="shared" si="356"/>
        <v>Yes</v>
      </c>
    </row>
    <row r="1421" spans="1:12" x14ac:dyDescent="0.25">
      <c r="A1421" s="39" t="s">
        <v>588</v>
      </c>
      <c r="B1421" s="22" t="s">
        <v>49</v>
      </c>
      <c r="C1421" s="38">
        <v>5138.8</v>
      </c>
      <c r="D1421" s="24" t="str">
        <f t="shared" si="353"/>
        <v>N/A</v>
      </c>
      <c r="E1421" s="38">
        <v>12117</v>
      </c>
      <c r="F1421" s="24" t="str">
        <f t="shared" si="354"/>
        <v>N/A</v>
      </c>
      <c r="G1421" s="38">
        <v>7292</v>
      </c>
      <c r="H1421" s="24" t="str">
        <f t="shared" si="355"/>
        <v>N/A</v>
      </c>
      <c r="I1421" s="25">
        <v>135.80000000000001</v>
      </c>
      <c r="J1421" s="25">
        <v>-39.799999999999997</v>
      </c>
      <c r="K1421" s="26" t="s">
        <v>1191</v>
      </c>
      <c r="L1421" s="27" t="str">
        <f t="shared" si="356"/>
        <v>No</v>
      </c>
    </row>
    <row r="1422" spans="1:12" ht="25" x14ac:dyDescent="0.25">
      <c r="A1422" s="37" t="s">
        <v>457</v>
      </c>
      <c r="B1422" s="22" t="s">
        <v>49</v>
      </c>
      <c r="C1422" s="24">
        <v>2.2626781496000001</v>
      </c>
      <c r="D1422" s="24" t="str">
        <f t="shared" si="353"/>
        <v>N/A</v>
      </c>
      <c r="E1422" s="24">
        <v>2.3554768565000002</v>
      </c>
      <c r="F1422" s="24" t="str">
        <f t="shared" si="354"/>
        <v>N/A</v>
      </c>
      <c r="G1422" s="24">
        <v>2.4490086229000001</v>
      </c>
      <c r="H1422" s="24" t="str">
        <f t="shared" si="355"/>
        <v>N/A</v>
      </c>
      <c r="I1422" s="25">
        <v>4.101</v>
      </c>
      <c r="J1422" s="25">
        <v>3.9710000000000001</v>
      </c>
      <c r="K1422" s="26" t="s">
        <v>1191</v>
      </c>
      <c r="L1422" s="27" t="str">
        <f t="shared" si="356"/>
        <v>Yes</v>
      </c>
    </row>
    <row r="1423" spans="1:12" x14ac:dyDescent="0.25">
      <c r="A1423" s="39" t="s">
        <v>523</v>
      </c>
      <c r="B1423" s="22" t="s">
        <v>49</v>
      </c>
      <c r="C1423" s="24">
        <v>16.487648953000001</v>
      </c>
      <c r="D1423" s="24" t="str">
        <f t="shared" si="353"/>
        <v>N/A</v>
      </c>
      <c r="E1423" s="24">
        <v>17.616892911000001</v>
      </c>
      <c r="F1423" s="24" t="str">
        <f t="shared" si="354"/>
        <v>N/A</v>
      </c>
      <c r="G1423" s="24">
        <v>19.517371482000001</v>
      </c>
      <c r="H1423" s="24" t="str">
        <f t="shared" si="355"/>
        <v>N/A</v>
      </c>
      <c r="I1423" s="25">
        <v>6.8490000000000002</v>
      </c>
      <c r="J1423" s="25">
        <v>10.79</v>
      </c>
      <c r="K1423" s="26" t="s">
        <v>1191</v>
      </c>
      <c r="L1423" s="27" t="str">
        <f t="shared" si="356"/>
        <v>Yes</v>
      </c>
    </row>
    <row r="1424" spans="1:12" x14ac:dyDescent="0.25">
      <c r="A1424" s="39" t="s">
        <v>526</v>
      </c>
      <c r="B1424" s="22" t="s">
        <v>49</v>
      </c>
      <c r="C1424" s="24">
        <v>5.1839229383000003</v>
      </c>
      <c r="D1424" s="24" t="str">
        <f t="shared" si="353"/>
        <v>N/A</v>
      </c>
      <c r="E1424" s="24">
        <v>5.5701380840999999</v>
      </c>
      <c r="F1424" s="24" t="str">
        <f t="shared" si="354"/>
        <v>N/A</v>
      </c>
      <c r="G1424" s="24">
        <v>5.9913123564999999</v>
      </c>
      <c r="H1424" s="24" t="str">
        <f t="shared" si="355"/>
        <v>N/A</v>
      </c>
      <c r="I1424" s="25">
        <v>7.45</v>
      </c>
      <c r="J1424" s="25">
        <v>7.5609999999999999</v>
      </c>
      <c r="K1424" s="26" t="s">
        <v>1191</v>
      </c>
      <c r="L1424" s="27" t="str">
        <f t="shared" si="356"/>
        <v>Yes</v>
      </c>
    </row>
    <row r="1425" spans="1:13" x14ac:dyDescent="0.25">
      <c r="A1425" s="39" t="s">
        <v>529</v>
      </c>
      <c r="B1425" s="22" t="s">
        <v>49</v>
      </c>
      <c r="C1425" s="24">
        <v>3.5482092000000002E-3</v>
      </c>
      <c r="D1425" s="24" t="str">
        <f t="shared" si="353"/>
        <v>N/A</v>
      </c>
      <c r="E1425" s="24">
        <v>3.8141838999999999E-3</v>
      </c>
      <c r="F1425" s="24" t="str">
        <f t="shared" si="354"/>
        <v>N/A</v>
      </c>
      <c r="G1425" s="24">
        <v>3.3748176000000002E-3</v>
      </c>
      <c r="H1425" s="24" t="str">
        <f t="shared" si="355"/>
        <v>N/A</v>
      </c>
      <c r="I1425" s="25">
        <v>7.4960000000000004</v>
      </c>
      <c r="J1425" s="25">
        <v>-11.5</v>
      </c>
      <c r="K1425" s="26" t="s">
        <v>1191</v>
      </c>
      <c r="L1425" s="27" t="str">
        <f t="shared" si="356"/>
        <v>Yes</v>
      </c>
    </row>
    <row r="1426" spans="1:13" x14ac:dyDescent="0.25">
      <c r="A1426" s="39" t="s">
        <v>531</v>
      </c>
      <c r="B1426" s="22" t="s">
        <v>49</v>
      </c>
      <c r="C1426" s="24">
        <v>5.8652401999999999E-3</v>
      </c>
      <c r="D1426" s="24" t="str">
        <f t="shared" si="353"/>
        <v>N/A</v>
      </c>
      <c r="E1426" s="24">
        <v>4.6003978999999999E-3</v>
      </c>
      <c r="F1426" s="24" t="str">
        <f t="shared" si="354"/>
        <v>N/A</v>
      </c>
      <c r="G1426" s="24">
        <v>4.3510420999999999E-3</v>
      </c>
      <c r="H1426" s="24" t="str">
        <f t="shared" si="355"/>
        <v>N/A</v>
      </c>
      <c r="I1426" s="25">
        <v>-21.6</v>
      </c>
      <c r="J1426" s="25">
        <v>-5.42</v>
      </c>
      <c r="K1426" s="26" t="s">
        <v>1191</v>
      </c>
      <c r="L1426" s="27" t="str">
        <f t="shared" si="356"/>
        <v>Yes</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2025-04-12T20:52:04Z</dcterms:modified>
</cp:coreProperties>
</file>