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1000" yWindow="370" windowWidth="15190" windowHeight="7920" tabRatio="825"/>
  </bookViews>
  <sheets>
    <sheet name="Tab1 Displaced Resident Review " sheetId="16" r:id="rId1"/>
    <sheet name="Tab2 Round1&amp;2 ACA 5506 Offset" sheetId="17" r:id="rId2"/>
    <sheet name="Tab3 ACA 5506 Cap Award Detail" sheetId="19" r:id="rId3"/>
    <sheet name="Tab4 ACA 5506 Cap Award Summary" sheetId="18" r:id="rId4"/>
  </sheets>
  <definedNames>
    <definedName name="_xlnm.Print_Area" localSheetId="3">'Tab4 ACA 5506 Cap Award Summary'!$A$1:$I$98</definedName>
    <definedName name="_xlnm.Print_Titles" localSheetId="2">'Tab3 ACA 5506 Cap Award Detail'!$1:$14</definedName>
    <definedName name="_xlnm.Print_Titles" localSheetId="3">'Tab4 ACA 5506 Cap Award Summary'!$1:$6</definedName>
    <definedName name="tm_385745033">#REF!</definedName>
    <definedName name="tm_385745064">#REF!</definedName>
  </definedNames>
  <calcPr calcId="145621"/>
</workbook>
</file>

<file path=xl/calcChain.xml><?xml version="1.0" encoding="utf-8"?>
<calcChain xmlns="http://schemas.openxmlformats.org/spreadsheetml/2006/main">
  <c r="B98" i="18" l="1"/>
  <c r="E95" i="18"/>
  <c r="B95" i="18"/>
  <c r="E94" i="18"/>
  <c r="B94" i="18"/>
  <c r="E93" i="18"/>
  <c r="B93" i="18"/>
  <c r="E92" i="18"/>
  <c r="B92" i="18"/>
  <c r="E91" i="18"/>
  <c r="B91" i="18"/>
  <c r="E90" i="18"/>
  <c r="B90" i="18"/>
  <c r="E89" i="18"/>
  <c r="B89" i="18"/>
  <c r="E88" i="18"/>
  <c r="B88" i="18"/>
  <c r="E87" i="18"/>
  <c r="B87" i="18"/>
  <c r="E86" i="18"/>
  <c r="B86" i="18"/>
  <c r="E85" i="18"/>
  <c r="B85" i="18"/>
  <c r="E84" i="18"/>
  <c r="B84" i="18"/>
  <c r="E83" i="18"/>
  <c r="B83" i="18"/>
  <c r="E82" i="18"/>
  <c r="B82" i="18"/>
  <c r="E81" i="18"/>
  <c r="B81" i="18"/>
  <c r="E80" i="18"/>
  <c r="B80" i="18"/>
  <c r="E79" i="18"/>
  <c r="B79" i="18"/>
  <c r="E78" i="18"/>
  <c r="B78" i="18"/>
  <c r="E77" i="18"/>
  <c r="C77" i="18"/>
  <c r="D77" i="18" s="1"/>
  <c r="B77" i="18"/>
  <c r="E75" i="18"/>
  <c r="B75" i="18"/>
  <c r="E74" i="18"/>
  <c r="B74" i="18"/>
  <c r="E73" i="18"/>
  <c r="B73" i="18"/>
  <c r="E72" i="18"/>
  <c r="B72" i="18"/>
  <c r="E71" i="18"/>
  <c r="B71" i="18"/>
  <c r="E70" i="18"/>
  <c r="B70" i="18"/>
  <c r="E69" i="18"/>
  <c r="B69" i="18"/>
  <c r="E68" i="18"/>
  <c r="B68" i="18"/>
  <c r="E67" i="18"/>
  <c r="B67" i="18"/>
  <c r="E66" i="18"/>
  <c r="B66" i="18"/>
  <c r="E65" i="18"/>
  <c r="B65" i="18"/>
  <c r="E64" i="18"/>
  <c r="B64" i="18"/>
  <c r="E63" i="18"/>
  <c r="B63" i="18"/>
  <c r="E62" i="18"/>
  <c r="B62" i="18"/>
  <c r="E61" i="18"/>
  <c r="B61" i="18"/>
  <c r="E60" i="18"/>
  <c r="B60" i="18"/>
  <c r="E59" i="18"/>
  <c r="C59" i="18"/>
  <c r="D59" i="18" s="1"/>
  <c r="B59" i="18"/>
  <c r="E58" i="18"/>
  <c r="C58" i="18"/>
  <c r="B58" i="18"/>
  <c r="E57" i="18"/>
  <c r="C57" i="18"/>
  <c r="B57" i="18"/>
  <c r="E55" i="18"/>
  <c r="D55" i="18"/>
  <c r="C55" i="18"/>
  <c r="B55" i="18"/>
  <c r="E54" i="18"/>
  <c r="D54" i="18"/>
  <c r="C54" i="18"/>
  <c r="B54" i="18"/>
  <c r="H46" i="18"/>
  <c r="B32" i="18"/>
  <c r="H29" i="18"/>
  <c r="B15" i="18"/>
  <c r="B4" i="18"/>
  <c r="B3" i="18"/>
  <c r="B2" i="18"/>
  <c r="B1" i="18"/>
  <c r="L791" i="19"/>
  <c r="F790" i="19"/>
  <c r="R789" i="19"/>
  <c r="Q789" i="19"/>
  <c r="O789" i="19"/>
  <c r="N789" i="19"/>
  <c r="R788" i="19"/>
  <c r="Q788" i="19"/>
  <c r="O788" i="19"/>
  <c r="N788" i="19"/>
  <c r="R787" i="19"/>
  <c r="Q787" i="19"/>
  <c r="O787" i="19"/>
  <c r="N787" i="19"/>
  <c r="R786" i="19"/>
  <c r="Q786" i="19"/>
  <c r="O786" i="19"/>
  <c r="N786" i="19"/>
  <c r="R785" i="19"/>
  <c r="Q785" i="19"/>
  <c r="O785" i="19"/>
  <c r="N785" i="19"/>
  <c r="R784" i="19"/>
  <c r="Q784" i="19"/>
  <c r="O784" i="19"/>
  <c r="N784" i="19"/>
  <c r="R783" i="19"/>
  <c r="Q783" i="19"/>
  <c r="O783" i="19"/>
  <c r="N783" i="19"/>
  <c r="R782" i="19"/>
  <c r="Q782" i="19"/>
  <c r="O782" i="19"/>
  <c r="N782" i="19"/>
  <c r="R781" i="19"/>
  <c r="Q781" i="19"/>
  <c r="O781" i="19"/>
  <c r="N781" i="19"/>
  <c r="R780" i="19"/>
  <c r="Q780" i="19"/>
  <c r="O780" i="19"/>
  <c r="N780" i="19"/>
  <c r="R779" i="19"/>
  <c r="Q779" i="19"/>
  <c r="O779" i="19"/>
  <c r="N779" i="19"/>
  <c r="R778" i="19"/>
  <c r="Q778" i="19"/>
  <c r="O778" i="19"/>
  <c r="N778" i="19"/>
  <c r="R777" i="19"/>
  <c r="Q777" i="19"/>
  <c r="O777" i="19"/>
  <c r="N777" i="19"/>
  <c r="R776" i="19"/>
  <c r="Q776" i="19"/>
  <c r="O776" i="19"/>
  <c r="N776" i="19"/>
  <c r="R775" i="19"/>
  <c r="Q775" i="19"/>
  <c r="O775" i="19"/>
  <c r="N775" i="19"/>
  <c r="R774" i="19"/>
  <c r="Q774" i="19"/>
  <c r="O774" i="19"/>
  <c r="N774" i="19"/>
  <c r="R773" i="19"/>
  <c r="Q773" i="19"/>
  <c r="O773" i="19"/>
  <c r="N773" i="19"/>
  <c r="R772" i="19"/>
  <c r="Q772" i="19"/>
  <c r="O772" i="19"/>
  <c r="N772" i="19"/>
  <c r="R771" i="19"/>
  <c r="Q771" i="19"/>
  <c r="O771" i="19"/>
  <c r="N771" i="19"/>
  <c r="R770" i="19"/>
  <c r="Q770" i="19"/>
  <c r="O770" i="19"/>
  <c r="N770" i="19"/>
  <c r="R769" i="19"/>
  <c r="Q769" i="19"/>
  <c r="O769" i="19"/>
  <c r="N769" i="19"/>
  <c r="R768" i="19"/>
  <c r="Q768" i="19"/>
  <c r="O768" i="19"/>
  <c r="N768" i="19"/>
  <c r="R767" i="19"/>
  <c r="Q767" i="19"/>
  <c r="O767" i="19"/>
  <c r="N767" i="19"/>
  <c r="R766" i="19"/>
  <c r="Q766" i="19"/>
  <c r="O766" i="19"/>
  <c r="N766" i="19"/>
  <c r="R765" i="19"/>
  <c r="Q765" i="19"/>
  <c r="O765" i="19"/>
  <c r="N765" i="19"/>
  <c r="R764" i="19"/>
  <c r="Q764" i="19"/>
  <c r="O764" i="19"/>
  <c r="N764" i="19"/>
  <c r="R763" i="19"/>
  <c r="Q763" i="19"/>
  <c r="O763" i="19"/>
  <c r="N763" i="19"/>
  <c r="R762" i="19"/>
  <c r="Q762" i="19"/>
  <c r="O762" i="19"/>
  <c r="N762" i="19"/>
  <c r="R761" i="19"/>
  <c r="Q761" i="19"/>
  <c r="O761" i="19"/>
  <c r="N761" i="19"/>
  <c r="R760" i="19"/>
  <c r="R793" i="19" s="1"/>
  <c r="Q760" i="19"/>
  <c r="O760" i="19"/>
  <c r="N760" i="19"/>
  <c r="O792" i="19" s="1"/>
  <c r="R752" i="19"/>
  <c r="L750" i="19"/>
  <c r="F749" i="19"/>
  <c r="R748" i="19"/>
  <c r="Q748" i="19"/>
  <c r="O748" i="19"/>
  <c r="N748" i="19"/>
  <c r="R747" i="19"/>
  <c r="Q747" i="19"/>
  <c r="O747" i="19"/>
  <c r="N747" i="19"/>
  <c r="R746" i="19"/>
  <c r="Q746" i="19"/>
  <c r="O746" i="19"/>
  <c r="N746" i="19"/>
  <c r="R745" i="19"/>
  <c r="Q745" i="19"/>
  <c r="O745" i="19"/>
  <c r="N745" i="19"/>
  <c r="R744" i="19"/>
  <c r="Q744" i="19"/>
  <c r="O744" i="19"/>
  <c r="N744" i="19"/>
  <c r="R743" i="19"/>
  <c r="Q743" i="19"/>
  <c r="O743" i="19"/>
  <c r="N743" i="19"/>
  <c r="R742" i="19"/>
  <c r="Q742" i="19"/>
  <c r="O742" i="19"/>
  <c r="N742" i="19"/>
  <c r="R741" i="19"/>
  <c r="Q741" i="19"/>
  <c r="O741" i="19"/>
  <c r="N741" i="19"/>
  <c r="R740" i="19"/>
  <c r="Q740" i="19"/>
  <c r="O740" i="19"/>
  <c r="N740" i="19"/>
  <c r="R739" i="19"/>
  <c r="Q739" i="19"/>
  <c r="O739" i="19"/>
  <c r="N739" i="19"/>
  <c r="R738" i="19"/>
  <c r="Q738" i="19"/>
  <c r="O738" i="19"/>
  <c r="N738" i="19"/>
  <c r="R737" i="19"/>
  <c r="Q737" i="19"/>
  <c r="O737" i="19"/>
  <c r="N737" i="19"/>
  <c r="R736" i="19"/>
  <c r="Q736" i="19"/>
  <c r="O736" i="19"/>
  <c r="N736" i="19"/>
  <c r="R735" i="19"/>
  <c r="Q735" i="19"/>
  <c r="O735" i="19"/>
  <c r="N735" i="19"/>
  <c r="R734" i="19"/>
  <c r="Q734" i="19"/>
  <c r="O734" i="19"/>
  <c r="N734" i="19"/>
  <c r="R733" i="19"/>
  <c r="Q733" i="19"/>
  <c r="O733" i="19"/>
  <c r="N733" i="19"/>
  <c r="R732" i="19"/>
  <c r="Q732" i="19"/>
  <c r="O732" i="19"/>
  <c r="N732" i="19"/>
  <c r="R731" i="19"/>
  <c r="Q731" i="19"/>
  <c r="O731" i="19"/>
  <c r="N731" i="19"/>
  <c r="R730" i="19"/>
  <c r="Q730" i="19"/>
  <c r="O730" i="19"/>
  <c r="N730" i="19"/>
  <c r="R729" i="19"/>
  <c r="Q729" i="19"/>
  <c r="O729" i="19"/>
  <c r="N729" i="19"/>
  <c r="R728" i="19"/>
  <c r="Q728" i="19"/>
  <c r="O728" i="19"/>
  <c r="N728" i="19"/>
  <c r="R727" i="19"/>
  <c r="Q727" i="19"/>
  <c r="O727" i="19"/>
  <c r="N727" i="19"/>
  <c r="R726" i="19"/>
  <c r="Q726" i="19"/>
  <c r="O726" i="19"/>
  <c r="N726" i="19"/>
  <c r="R725" i="19"/>
  <c r="Q725" i="19"/>
  <c r="O725" i="19"/>
  <c r="N725" i="19"/>
  <c r="R724" i="19"/>
  <c r="Q724" i="19"/>
  <c r="O724" i="19"/>
  <c r="N724" i="19"/>
  <c r="R723" i="19"/>
  <c r="Q723" i="19"/>
  <c r="O723" i="19"/>
  <c r="N723" i="19"/>
  <c r="R722" i="19"/>
  <c r="Q722" i="19"/>
  <c r="O722" i="19"/>
  <c r="N722" i="19"/>
  <c r="R721" i="19"/>
  <c r="Q721" i="19"/>
  <c r="O721" i="19"/>
  <c r="N721" i="19"/>
  <c r="R720" i="19"/>
  <c r="Q720" i="19"/>
  <c r="O720" i="19"/>
  <c r="N720" i="19"/>
  <c r="R719" i="19"/>
  <c r="Q719" i="19"/>
  <c r="O719" i="19"/>
  <c r="N719" i="19"/>
  <c r="O751" i="19" s="1"/>
  <c r="R711" i="19"/>
  <c r="L709" i="19"/>
  <c r="F708" i="19"/>
  <c r="R707" i="19"/>
  <c r="Q707" i="19"/>
  <c r="O707" i="19"/>
  <c r="N707" i="19"/>
  <c r="R706" i="19"/>
  <c r="Q706" i="19"/>
  <c r="O706" i="19"/>
  <c r="N706" i="19"/>
  <c r="R705" i="19"/>
  <c r="Q705" i="19"/>
  <c r="O705" i="19"/>
  <c r="N705" i="19"/>
  <c r="R704" i="19"/>
  <c r="Q704" i="19"/>
  <c r="O704" i="19"/>
  <c r="N704" i="19"/>
  <c r="R703" i="19"/>
  <c r="Q703" i="19"/>
  <c r="O703" i="19"/>
  <c r="N703" i="19"/>
  <c r="R702" i="19"/>
  <c r="Q702" i="19"/>
  <c r="O702" i="19"/>
  <c r="N702" i="19"/>
  <c r="R701" i="19"/>
  <c r="Q701" i="19"/>
  <c r="O701" i="19"/>
  <c r="N701" i="19"/>
  <c r="R700" i="19"/>
  <c r="Q700" i="19"/>
  <c r="O700" i="19"/>
  <c r="N700" i="19"/>
  <c r="R699" i="19"/>
  <c r="Q699" i="19"/>
  <c r="O699" i="19"/>
  <c r="N699" i="19"/>
  <c r="R698" i="19"/>
  <c r="Q698" i="19"/>
  <c r="O698" i="19"/>
  <c r="N698" i="19"/>
  <c r="R697" i="19"/>
  <c r="Q697" i="19"/>
  <c r="O697" i="19"/>
  <c r="N697" i="19"/>
  <c r="R696" i="19"/>
  <c r="Q696" i="19"/>
  <c r="O696" i="19"/>
  <c r="N696" i="19"/>
  <c r="R695" i="19"/>
  <c r="Q695" i="19"/>
  <c r="O695" i="19"/>
  <c r="N695" i="19"/>
  <c r="R694" i="19"/>
  <c r="Q694" i="19"/>
  <c r="O694" i="19"/>
  <c r="N694" i="19"/>
  <c r="R693" i="19"/>
  <c r="Q693" i="19"/>
  <c r="O693" i="19"/>
  <c r="N693" i="19"/>
  <c r="R692" i="19"/>
  <c r="Q692" i="19"/>
  <c r="O692" i="19"/>
  <c r="N692" i="19"/>
  <c r="R691" i="19"/>
  <c r="Q691" i="19"/>
  <c r="O691" i="19"/>
  <c r="N691" i="19"/>
  <c r="R690" i="19"/>
  <c r="Q690" i="19"/>
  <c r="O690" i="19"/>
  <c r="N690" i="19"/>
  <c r="R689" i="19"/>
  <c r="Q689" i="19"/>
  <c r="O689" i="19"/>
  <c r="N689" i="19"/>
  <c r="R688" i="19"/>
  <c r="Q688" i="19"/>
  <c r="O688" i="19"/>
  <c r="N688" i="19"/>
  <c r="R687" i="19"/>
  <c r="Q687" i="19"/>
  <c r="O687" i="19"/>
  <c r="N687" i="19"/>
  <c r="R686" i="19"/>
  <c r="Q686" i="19"/>
  <c r="O686" i="19"/>
  <c r="N686" i="19"/>
  <c r="R685" i="19"/>
  <c r="Q685" i="19"/>
  <c r="O685" i="19"/>
  <c r="N685" i="19"/>
  <c r="R684" i="19"/>
  <c r="Q684" i="19"/>
  <c r="O684" i="19"/>
  <c r="N684" i="19"/>
  <c r="R683" i="19"/>
  <c r="Q683" i="19"/>
  <c r="O683" i="19"/>
  <c r="N683" i="19"/>
  <c r="R682" i="19"/>
  <c r="Q682" i="19"/>
  <c r="O682" i="19"/>
  <c r="N682" i="19"/>
  <c r="R681" i="19"/>
  <c r="Q681" i="19"/>
  <c r="O681" i="19"/>
  <c r="N681" i="19"/>
  <c r="R680" i="19"/>
  <c r="Q680" i="19"/>
  <c r="O680" i="19"/>
  <c r="N680" i="19"/>
  <c r="R679" i="19"/>
  <c r="Q679" i="19"/>
  <c r="O679" i="19"/>
  <c r="N679" i="19"/>
  <c r="R678" i="19"/>
  <c r="Q678" i="19"/>
  <c r="O678" i="19"/>
  <c r="N678" i="19"/>
  <c r="O710" i="19" s="1"/>
  <c r="R670" i="19"/>
  <c r="L668" i="19"/>
  <c r="F667" i="19"/>
  <c r="R666" i="19"/>
  <c r="Q666" i="19"/>
  <c r="O666" i="19"/>
  <c r="N666" i="19"/>
  <c r="R665" i="19"/>
  <c r="Q665" i="19"/>
  <c r="O665" i="19"/>
  <c r="N665" i="19"/>
  <c r="R664" i="19"/>
  <c r="Q664" i="19"/>
  <c r="O664" i="19"/>
  <c r="N664" i="19"/>
  <c r="R663" i="19"/>
  <c r="Q663" i="19"/>
  <c r="O663" i="19"/>
  <c r="N663" i="19"/>
  <c r="R662" i="19"/>
  <c r="Q662" i="19"/>
  <c r="O662" i="19"/>
  <c r="N662" i="19"/>
  <c r="R661" i="19"/>
  <c r="Q661" i="19"/>
  <c r="O661" i="19"/>
  <c r="N661" i="19"/>
  <c r="R660" i="19"/>
  <c r="Q660" i="19"/>
  <c r="O660" i="19"/>
  <c r="N660" i="19"/>
  <c r="R659" i="19"/>
  <c r="Q659" i="19"/>
  <c r="O659" i="19"/>
  <c r="N659" i="19"/>
  <c r="R658" i="19"/>
  <c r="Q658" i="19"/>
  <c r="O658" i="19"/>
  <c r="N658" i="19"/>
  <c r="R657" i="19"/>
  <c r="Q657" i="19"/>
  <c r="O657" i="19"/>
  <c r="N657" i="19"/>
  <c r="R656" i="19"/>
  <c r="Q656" i="19"/>
  <c r="O656" i="19"/>
  <c r="N656" i="19"/>
  <c r="R655" i="19"/>
  <c r="Q655" i="19"/>
  <c r="O655" i="19"/>
  <c r="N655" i="19"/>
  <c r="R654" i="19"/>
  <c r="Q654" i="19"/>
  <c r="O654" i="19"/>
  <c r="N654" i="19"/>
  <c r="R653" i="19"/>
  <c r="Q653" i="19"/>
  <c r="O653" i="19"/>
  <c r="N653" i="19"/>
  <c r="R652" i="19"/>
  <c r="Q652" i="19"/>
  <c r="O652" i="19"/>
  <c r="N652" i="19"/>
  <c r="R651" i="19"/>
  <c r="Q651" i="19"/>
  <c r="O651" i="19"/>
  <c r="N651" i="19"/>
  <c r="R650" i="19"/>
  <c r="Q650" i="19"/>
  <c r="O650" i="19"/>
  <c r="N650" i="19"/>
  <c r="R649" i="19"/>
  <c r="Q649" i="19"/>
  <c r="O649" i="19"/>
  <c r="N649" i="19"/>
  <c r="R648" i="19"/>
  <c r="Q648" i="19"/>
  <c r="O648" i="19"/>
  <c r="N648" i="19"/>
  <c r="R647" i="19"/>
  <c r="Q647" i="19"/>
  <c r="O647" i="19"/>
  <c r="N647" i="19"/>
  <c r="R646" i="19"/>
  <c r="Q646" i="19"/>
  <c r="O646" i="19"/>
  <c r="N646" i="19"/>
  <c r="R645" i="19"/>
  <c r="Q645" i="19"/>
  <c r="O645" i="19"/>
  <c r="N645" i="19"/>
  <c r="R644" i="19"/>
  <c r="Q644" i="19"/>
  <c r="O644" i="19"/>
  <c r="N644" i="19"/>
  <c r="R643" i="19"/>
  <c r="Q643" i="19"/>
  <c r="O643" i="19"/>
  <c r="N643" i="19"/>
  <c r="R642" i="19"/>
  <c r="Q642" i="19"/>
  <c r="O642" i="19"/>
  <c r="N642" i="19"/>
  <c r="R641" i="19"/>
  <c r="Q641" i="19"/>
  <c r="O641" i="19"/>
  <c r="N641" i="19"/>
  <c r="R640" i="19"/>
  <c r="Q640" i="19"/>
  <c r="O640" i="19"/>
  <c r="N640" i="19"/>
  <c r="R639" i="19"/>
  <c r="Q639" i="19"/>
  <c r="O639" i="19"/>
  <c r="N639" i="19"/>
  <c r="R638" i="19"/>
  <c r="Q638" i="19"/>
  <c r="O638" i="19"/>
  <c r="N638" i="19"/>
  <c r="R637" i="19"/>
  <c r="Q637" i="19"/>
  <c r="O637" i="19"/>
  <c r="O669" i="19" s="1"/>
  <c r="N637" i="19"/>
  <c r="L627" i="19"/>
  <c r="F626" i="19"/>
  <c r="R625" i="19"/>
  <c r="Q625" i="19"/>
  <c r="O625" i="19"/>
  <c r="N625" i="19"/>
  <c r="R624" i="19"/>
  <c r="Q624" i="19"/>
  <c r="O624" i="19"/>
  <c r="N624" i="19"/>
  <c r="R623" i="19"/>
  <c r="Q623" i="19"/>
  <c r="O623" i="19"/>
  <c r="N623" i="19"/>
  <c r="R622" i="19"/>
  <c r="Q622" i="19"/>
  <c r="O622" i="19"/>
  <c r="N622" i="19"/>
  <c r="R621" i="19"/>
  <c r="Q621" i="19"/>
  <c r="O621" i="19"/>
  <c r="N621" i="19"/>
  <c r="R620" i="19"/>
  <c r="Q620" i="19"/>
  <c r="O620" i="19"/>
  <c r="N620" i="19"/>
  <c r="R619" i="19"/>
  <c r="Q619" i="19"/>
  <c r="O619" i="19"/>
  <c r="N619" i="19"/>
  <c r="R618" i="19"/>
  <c r="Q618" i="19"/>
  <c r="O618" i="19"/>
  <c r="N618" i="19"/>
  <c r="R617" i="19"/>
  <c r="Q617" i="19"/>
  <c r="O617" i="19"/>
  <c r="N617" i="19"/>
  <c r="R616" i="19"/>
  <c r="Q616" i="19"/>
  <c r="O616" i="19"/>
  <c r="N616" i="19"/>
  <c r="R615" i="19"/>
  <c r="Q615" i="19"/>
  <c r="O615" i="19"/>
  <c r="N615" i="19"/>
  <c r="R614" i="19"/>
  <c r="Q614" i="19"/>
  <c r="O614" i="19"/>
  <c r="N614" i="19"/>
  <c r="R613" i="19"/>
  <c r="Q613" i="19"/>
  <c r="O613" i="19"/>
  <c r="N613" i="19"/>
  <c r="R612" i="19"/>
  <c r="Q612" i="19"/>
  <c r="O612" i="19"/>
  <c r="N612" i="19"/>
  <c r="R611" i="19"/>
  <c r="Q611" i="19"/>
  <c r="O611" i="19"/>
  <c r="N611" i="19"/>
  <c r="R610" i="19"/>
  <c r="Q610" i="19"/>
  <c r="O610" i="19"/>
  <c r="N610" i="19"/>
  <c r="R609" i="19"/>
  <c r="Q609" i="19"/>
  <c r="O609" i="19"/>
  <c r="N609" i="19"/>
  <c r="R608" i="19"/>
  <c r="Q608" i="19"/>
  <c r="O608" i="19"/>
  <c r="N608" i="19"/>
  <c r="R607" i="19"/>
  <c r="Q607" i="19"/>
  <c r="O607" i="19"/>
  <c r="N607" i="19"/>
  <c r="R606" i="19"/>
  <c r="Q606" i="19"/>
  <c r="O606" i="19"/>
  <c r="N606" i="19"/>
  <c r="R605" i="19"/>
  <c r="Q605" i="19"/>
  <c r="O605" i="19"/>
  <c r="N605" i="19"/>
  <c r="R604" i="19"/>
  <c r="Q604" i="19"/>
  <c r="O604" i="19"/>
  <c r="N604" i="19"/>
  <c r="R603" i="19"/>
  <c r="Q603" i="19"/>
  <c r="O603" i="19"/>
  <c r="N603" i="19"/>
  <c r="R602" i="19"/>
  <c r="Q602" i="19"/>
  <c r="O602" i="19"/>
  <c r="N602" i="19"/>
  <c r="R601" i="19"/>
  <c r="Q601" i="19"/>
  <c r="O601" i="19"/>
  <c r="N601" i="19"/>
  <c r="R600" i="19"/>
  <c r="Q600" i="19"/>
  <c r="O600" i="19"/>
  <c r="N600" i="19"/>
  <c r="R599" i="19"/>
  <c r="Q599" i="19"/>
  <c r="O599" i="19"/>
  <c r="N599" i="19"/>
  <c r="R598" i="19"/>
  <c r="Q598" i="19"/>
  <c r="O598" i="19"/>
  <c r="N598" i="19"/>
  <c r="R597" i="19"/>
  <c r="Q597" i="19"/>
  <c r="O597" i="19"/>
  <c r="N597" i="19"/>
  <c r="R596" i="19"/>
  <c r="R629" i="19" s="1"/>
  <c r="Q596" i="19"/>
  <c r="O596" i="19"/>
  <c r="O628" i="19" s="1"/>
  <c r="N596" i="19"/>
  <c r="R588" i="19"/>
  <c r="L586" i="19"/>
  <c r="F585" i="19"/>
  <c r="R584" i="19"/>
  <c r="Q584" i="19"/>
  <c r="O584" i="19"/>
  <c r="N584" i="19"/>
  <c r="R583" i="19"/>
  <c r="Q583" i="19"/>
  <c r="O583" i="19"/>
  <c r="N583" i="19"/>
  <c r="R582" i="19"/>
  <c r="Q582" i="19"/>
  <c r="O582" i="19"/>
  <c r="N582" i="19"/>
  <c r="R581" i="19"/>
  <c r="Q581" i="19"/>
  <c r="O581" i="19"/>
  <c r="N581" i="19"/>
  <c r="R580" i="19"/>
  <c r="Q580" i="19"/>
  <c r="O580" i="19"/>
  <c r="N580" i="19"/>
  <c r="R579" i="19"/>
  <c r="Q579" i="19"/>
  <c r="O579" i="19"/>
  <c r="N579" i="19"/>
  <c r="R578" i="19"/>
  <c r="Q578" i="19"/>
  <c r="O578" i="19"/>
  <c r="N578" i="19"/>
  <c r="R577" i="19"/>
  <c r="Q577" i="19"/>
  <c r="O577" i="19"/>
  <c r="N577" i="19"/>
  <c r="R576" i="19"/>
  <c r="Q576" i="19"/>
  <c r="O576" i="19"/>
  <c r="N576" i="19"/>
  <c r="R575" i="19"/>
  <c r="Q575" i="19"/>
  <c r="O575" i="19"/>
  <c r="N575" i="19"/>
  <c r="R574" i="19"/>
  <c r="Q574" i="19"/>
  <c r="O574" i="19"/>
  <c r="N574" i="19"/>
  <c r="R573" i="19"/>
  <c r="Q573" i="19"/>
  <c r="O573" i="19"/>
  <c r="N573" i="19"/>
  <c r="R572" i="19"/>
  <c r="Q572" i="19"/>
  <c r="O572" i="19"/>
  <c r="N572" i="19"/>
  <c r="R571" i="19"/>
  <c r="Q571" i="19"/>
  <c r="O571" i="19"/>
  <c r="N571" i="19"/>
  <c r="R570" i="19"/>
  <c r="Q570" i="19"/>
  <c r="O570" i="19"/>
  <c r="N570" i="19"/>
  <c r="R569" i="19"/>
  <c r="Q569" i="19"/>
  <c r="O569" i="19"/>
  <c r="N569" i="19"/>
  <c r="R568" i="19"/>
  <c r="Q568" i="19"/>
  <c r="O568" i="19"/>
  <c r="N568" i="19"/>
  <c r="R567" i="19"/>
  <c r="Q567" i="19"/>
  <c r="O567" i="19"/>
  <c r="N567" i="19"/>
  <c r="R566" i="19"/>
  <c r="Q566" i="19"/>
  <c r="O566" i="19"/>
  <c r="N566" i="19"/>
  <c r="R565" i="19"/>
  <c r="Q565" i="19"/>
  <c r="O565" i="19"/>
  <c r="N565" i="19"/>
  <c r="R564" i="19"/>
  <c r="Q564" i="19"/>
  <c r="O564" i="19"/>
  <c r="N564" i="19"/>
  <c r="R563" i="19"/>
  <c r="Q563" i="19"/>
  <c r="O563" i="19"/>
  <c r="N563" i="19"/>
  <c r="R562" i="19"/>
  <c r="Q562" i="19"/>
  <c r="O562" i="19"/>
  <c r="N562" i="19"/>
  <c r="R561" i="19"/>
  <c r="Q561" i="19"/>
  <c r="O561" i="19"/>
  <c r="N561" i="19"/>
  <c r="R560" i="19"/>
  <c r="Q560" i="19"/>
  <c r="O560" i="19"/>
  <c r="N560" i="19"/>
  <c r="R559" i="19"/>
  <c r="Q559" i="19"/>
  <c r="O559" i="19"/>
  <c r="N559" i="19"/>
  <c r="R558" i="19"/>
  <c r="Q558" i="19"/>
  <c r="O558" i="19"/>
  <c r="N558" i="19"/>
  <c r="R557" i="19"/>
  <c r="Q557" i="19"/>
  <c r="O557" i="19"/>
  <c r="N557" i="19"/>
  <c r="R556" i="19"/>
  <c r="Q556" i="19"/>
  <c r="O556" i="19"/>
  <c r="N556" i="19"/>
  <c r="R555" i="19"/>
  <c r="Q555" i="19"/>
  <c r="O555" i="19"/>
  <c r="O587" i="19" s="1"/>
  <c r="N555" i="19"/>
  <c r="R547" i="19"/>
  <c r="L545" i="19"/>
  <c r="F544" i="19"/>
  <c r="R543" i="19"/>
  <c r="Q543" i="19"/>
  <c r="O543" i="19"/>
  <c r="N543" i="19"/>
  <c r="R542" i="19"/>
  <c r="Q542" i="19"/>
  <c r="O542" i="19"/>
  <c r="N542" i="19"/>
  <c r="R541" i="19"/>
  <c r="Q541" i="19"/>
  <c r="O541" i="19"/>
  <c r="N541" i="19"/>
  <c r="R540" i="19"/>
  <c r="Q540" i="19"/>
  <c r="O540" i="19"/>
  <c r="N540" i="19"/>
  <c r="R539" i="19"/>
  <c r="Q539" i="19"/>
  <c r="O539" i="19"/>
  <c r="N539" i="19"/>
  <c r="R538" i="19"/>
  <c r="Q538" i="19"/>
  <c r="O538" i="19"/>
  <c r="N538" i="19"/>
  <c r="R537" i="19"/>
  <c r="Q537" i="19"/>
  <c r="O537" i="19"/>
  <c r="N537" i="19"/>
  <c r="R536" i="19"/>
  <c r="Q536" i="19"/>
  <c r="O536" i="19"/>
  <c r="N536" i="19"/>
  <c r="R535" i="19"/>
  <c r="Q535" i="19"/>
  <c r="O535" i="19"/>
  <c r="N535" i="19"/>
  <c r="R534" i="19"/>
  <c r="Q534" i="19"/>
  <c r="O534" i="19"/>
  <c r="N534" i="19"/>
  <c r="R533" i="19"/>
  <c r="Q533" i="19"/>
  <c r="O533" i="19"/>
  <c r="N533" i="19"/>
  <c r="R532" i="19"/>
  <c r="Q532" i="19"/>
  <c r="O532" i="19"/>
  <c r="N532" i="19"/>
  <c r="R531" i="19"/>
  <c r="Q531" i="19"/>
  <c r="O531" i="19"/>
  <c r="N531" i="19"/>
  <c r="R530" i="19"/>
  <c r="Q530" i="19"/>
  <c r="O530" i="19"/>
  <c r="N530" i="19"/>
  <c r="R529" i="19"/>
  <c r="Q529" i="19"/>
  <c r="O529" i="19"/>
  <c r="N529" i="19"/>
  <c r="R528" i="19"/>
  <c r="Q528" i="19"/>
  <c r="O528" i="19"/>
  <c r="N528" i="19"/>
  <c r="R527" i="19"/>
  <c r="Q527" i="19"/>
  <c r="O527" i="19"/>
  <c r="N527" i="19"/>
  <c r="R526" i="19"/>
  <c r="Q526" i="19"/>
  <c r="O526" i="19"/>
  <c r="N526" i="19"/>
  <c r="R525" i="19"/>
  <c r="Q525" i="19"/>
  <c r="O525" i="19"/>
  <c r="N525" i="19"/>
  <c r="R524" i="19"/>
  <c r="Q524" i="19"/>
  <c r="O524" i="19"/>
  <c r="N524" i="19"/>
  <c r="R523" i="19"/>
  <c r="Q523" i="19"/>
  <c r="O523" i="19"/>
  <c r="N523" i="19"/>
  <c r="R522" i="19"/>
  <c r="Q522" i="19"/>
  <c r="O522" i="19"/>
  <c r="N522" i="19"/>
  <c r="R521" i="19"/>
  <c r="Q521" i="19"/>
  <c r="O521" i="19"/>
  <c r="N521" i="19"/>
  <c r="R520" i="19"/>
  <c r="Q520" i="19"/>
  <c r="O520" i="19"/>
  <c r="N520" i="19"/>
  <c r="R519" i="19"/>
  <c r="Q519" i="19"/>
  <c r="O519" i="19"/>
  <c r="N519" i="19"/>
  <c r="R518" i="19"/>
  <c r="Q518" i="19"/>
  <c r="O518" i="19"/>
  <c r="N518" i="19"/>
  <c r="R517" i="19"/>
  <c r="Q517" i="19"/>
  <c r="O517" i="19"/>
  <c r="N517" i="19"/>
  <c r="R516" i="19"/>
  <c r="Q516" i="19"/>
  <c r="O516" i="19"/>
  <c r="N516" i="19"/>
  <c r="R515" i="19"/>
  <c r="Q515" i="19"/>
  <c r="O515" i="19"/>
  <c r="N515" i="19"/>
  <c r="R514" i="19"/>
  <c r="Q514" i="19"/>
  <c r="O514" i="19"/>
  <c r="O546" i="19" s="1"/>
  <c r="N514" i="19"/>
  <c r="R506" i="19"/>
  <c r="L504" i="19"/>
  <c r="F503" i="19"/>
  <c r="R502" i="19"/>
  <c r="Q502" i="19"/>
  <c r="O502" i="19"/>
  <c r="N502" i="19"/>
  <c r="R501" i="19"/>
  <c r="Q501" i="19"/>
  <c r="O501" i="19"/>
  <c r="N501" i="19"/>
  <c r="R500" i="19"/>
  <c r="Q500" i="19"/>
  <c r="O500" i="19"/>
  <c r="N500" i="19"/>
  <c r="R499" i="19"/>
  <c r="Q499" i="19"/>
  <c r="O499" i="19"/>
  <c r="N499" i="19"/>
  <c r="R498" i="19"/>
  <c r="Q498" i="19"/>
  <c r="O498" i="19"/>
  <c r="N498" i="19"/>
  <c r="R497" i="19"/>
  <c r="Q497" i="19"/>
  <c r="O497" i="19"/>
  <c r="N497" i="19"/>
  <c r="R496" i="19"/>
  <c r="Q496" i="19"/>
  <c r="O496" i="19"/>
  <c r="N496" i="19"/>
  <c r="R495" i="19"/>
  <c r="Q495" i="19"/>
  <c r="O495" i="19"/>
  <c r="N495" i="19"/>
  <c r="R494" i="19"/>
  <c r="Q494" i="19"/>
  <c r="O494" i="19"/>
  <c r="N494" i="19"/>
  <c r="R493" i="19"/>
  <c r="Q493" i="19"/>
  <c r="O493" i="19"/>
  <c r="N493" i="19"/>
  <c r="R492" i="19"/>
  <c r="Q492" i="19"/>
  <c r="O492" i="19"/>
  <c r="N492" i="19"/>
  <c r="R491" i="19"/>
  <c r="Q491" i="19"/>
  <c r="O491" i="19"/>
  <c r="N491" i="19"/>
  <c r="R490" i="19"/>
  <c r="Q490" i="19"/>
  <c r="O490" i="19"/>
  <c r="N490" i="19"/>
  <c r="R489" i="19"/>
  <c r="Q489" i="19"/>
  <c r="O489" i="19"/>
  <c r="N489" i="19"/>
  <c r="R488" i="19"/>
  <c r="Q488" i="19"/>
  <c r="O488" i="19"/>
  <c r="N488" i="19"/>
  <c r="R487" i="19"/>
  <c r="Q487" i="19"/>
  <c r="O487" i="19"/>
  <c r="N487" i="19"/>
  <c r="R486" i="19"/>
  <c r="Q486" i="19"/>
  <c r="O486" i="19"/>
  <c r="N486" i="19"/>
  <c r="R485" i="19"/>
  <c r="Q485" i="19"/>
  <c r="O485" i="19"/>
  <c r="N485" i="19"/>
  <c r="R484" i="19"/>
  <c r="Q484" i="19"/>
  <c r="O484" i="19"/>
  <c r="N484" i="19"/>
  <c r="R483" i="19"/>
  <c r="Q483" i="19"/>
  <c r="O483" i="19"/>
  <c r="N483" i="19"/>
  <c r="R482" i="19"/>
  <c r="Q482" i="19"/>
  <c r="O482" i="19"/>
  <c r="N482" i="19"/>
  <c r="R481" i="19"/>
  <c r="Q481" i="19"/>
  <c r="O481" i="19"/>
  <c r="N481" i="19"/>
  <c r="R480" i="19"/>
  <c r="Q480" i="19"/>
  <c r="O480" i="19"/>
  <c r="N480" i="19"/>
  <c r="R479" i="19"/>
  <c r="Q479" i="19"/>
  <c r="O479" i="19"/>
  <c r="N479" i="19"/>
  <c r="R478" i="19"/>
  <c r="Q478" i="19"/>
  <c r="O478" i="19"/>
  <c r="N478" i="19"/>
  <c r="R477" i="19"/>
  <c r="Q477" i="19"/>
  <c r="O477" i="19"/>
  <c r="N477" i="19"/>
  <c r="R476" i="19"/>
  <c r="Q476" i="19"/>
  <c r="O476" i="19"/>
  <c r="N476" i="19"/>
  <c r="R475" i="19"/>
  <c r="Q475" i="19"/>
  <c r="O475" i="19"/>
  <c r="N475" i="19"/>
  <c r="R474" i="19"/>
  <c r="Q474" i="19"/>
  <c r="O474" i="19"/>
  <c r="N474" i="19"/>
  <c r="R473" i="19"/>
  <c r="Q473" i="19"/>
  <c r="O473" i="19"/>
  <c r="O505" i="19" s="1"/>
  <c r="N473" i="19"/>
  <c r="L463" i="19"/>
  <c r="F462" i="19"/>
  <c r="R461" i="19"/>
  <c r="Q461" i="19"/>
  <c r="O461" i="19"/>
  <c r="N461" i="19"/>
  <c r="R460" i="19"/>
  <c r="Q460" i="19"/>
  <c r="O460" i="19"/>
  <c r="N460" i="19"/>
  <c r="R459" i="19"/>
  <c r="Q459" i="19"/>
  <c r="O459" i="19"/>
  <c r="N459" i="19"/>
  <c r="R458" i="19"/>
  <c r="Q458" i="19"/>
  <c r="O458" i="19"/>
  <c r="N458" i="19"/>
  <c r="R457" i="19"/>
  <c r="Q457" i="19"/>
  <c r="O457" i="19"/>
  <c r="N457" i="19"/>
  <c r="R456" i="19"/>
  <c r="Q456" i="19"/>
  <c r="O456" i="19"/>
  <c r="N456" i="19"/>
  <c r="R455" i="19"/>
  <c r="Q455" i="19"/>
  <c r="O455" i="19"/>
  <c r="N455" i="19"/>
  <c r="R454" i="19"/>
  <c r="Q454" i="19"/>
  <c r="O454" i="19"/>
  <c r="N454" i="19"/>
  <c r="R453" i="19"/>
  <c r="Q453" i="19"/>
  <c r="O453" i="19"/>
  <c r="N453" i="19"/>
  <c r="R452" i="19"/>
  <c r="Q452" i="19"/>
  <c r="O452" i="19"/>
  <c r="N452" i="19"/>
  <c r="R451" i="19"/>
  <c r="Q451" i="19"/>
  <c r="O451" i="19"/>
  <c r="N451" i="19"/>
  <c r="R450" i="19"/>
  <c r="Q450" i="19"/>
  <c r="O450" i="19"/>
  <c r="N450" i="19"/>
  <c r="R449" i="19"/>
  <c r="Q449" i="19"/>
  <c r="O449" i="19"/>
  <c r="N449" i="19"/>
  <c r="R448" i="19"/>
  <c r="Q448" i="19"/>
  <c r="O448" i="19"/>
  <c r="N448" i="19"/>
  <c r="R447" i="19"/>
  <c r="Q447" i="19"/>
  <c r="O447" i="19"/>
  <c r="N447" i="19"/>
  <c r="R446" i="19"/>
  <c r="Q446" i="19"/>
  <c r="O446" i="19"/>
  <c r="N446" i="19"/>
  <c r="R445" i="19"/>
  <c r="Q445" i="19"/>
  <c r="O445" i="19"/>
  <c r="N445" i="19"/>
  <c r="R444" i="19"/>
  <c r="Q444" i="19"/>
  <c r="O444" i="19"/>
  <c r="N444" i="19"/>
  <c r="R443" i="19"/>
  <c r="Q443" i="19"/>
  <c r="O443" i="19"/>
  <c r="N443" i="19"/>
  <c r="R442" i="19"/>
  <c r="Q442" i="19"/>
  <c r="O442" i="19"/>
  <c r="N442" i="19"/>
  <c r="R441" i="19"/>
  <c r="Q441" i="19"/>
  <c r="O441" i="19"/>
  <c r="N441" i="19"/>
  <c r="R440" i="19"/>
  <c r="Q440" i="19"/>
  <c r="O440" i="19"/>
  <c r="N440" i="19"/>
  <c r="R439" i="19"/>
  <c r="Q439" i="19"/>
  <c r="O439" i="19"/>
  <c r="N439" i="19"/>
  <c r="R438" i="19"/>
  <c r="Q438" i="19"/>
  <c r="O438" i="19"/>
  <c r="N438" i="19"/>
  <c r="R437" i="19"/>
  <c r="Q437" i="19"/>
  <c r="O437" i="19"/>
  <c r="N437" i="19"/>
  <c r="R436" i="19"/>
  <c r="Q436" i="19"/>
  <c r="O436" i="19"/>
  <c r="N436" i="19"/>
  <c r="R435" i="19"/>
  <c r="Q435" i="19"/>
  <c r="O435" i="19"/>
  <c r="N435" i="19"/>
  <c r="R434" i="19"/>
  <c r="Q434" i="19"/>
  <c r="O434" i="19"/>
  <c r="N434" i="19"/>
  <c r="R433" i="19"/>
  <c r="Q433" i="19"/>
  <c r="O433" i="19"/>
  <c r="N433" i="19"/>
  <c r="R432" i="19"/>
  <c r="R465" i="19" s="1"/>
  <c r="Q432" i="19"/>
  <c r="O432" i="19"/>
  <c r="O464" i="19" s="1"/>
  <c r="N432" i="19"/>
  <c r="R424" i="19"/>
  <c r="L422" i="19"/>
  <c r="F421" i="19"/>
  <c r="R420" i="19"/>
  <c r="Q420" i="19"/>
  <c r="O420" i="19"/>
  <c r="N420" i="19"/>
  <c r="R419" i="19"/>
  <c r="Q419" i="19"/>
  <c r="O419" i="19"/>
  <c r="N419" i="19"/>
  <c r="R418" i="19"/>
  <c r="Q418" i="19"/>
  <c r="O418" i="19"/>
  <c r="N418" i="19"/>
  <c r="R417" i="19"/>
  <c r="Q417" i="19"/>
  <c r="O417" i="19"/>
  <c r="N417" i="19"/>
  <c r="R416" i="19"/>
  <c r="Q416" i="19"/>
  <c r="O416" i="19"/>
  <c r="N416" i="19"/>
  <c r="R415" i="19"/>
  <c r="Q415" i="19"/>
  <c r="O415" i="19"/>
  <c r="N415" i="19"/>
  <c r="R414" i="19"/>
  <c r="Q414" i="19"/>
  <c r="O414" i="19"/>
  <c r="N414" i="19"/>
  <c r="R413" i="19"/>
  <c r="Q413" i="19"/>
  <c r="O413" i="19"/>
  <c r="N413" i="19"/>
  <c r="R412" i="19"/>
  <c r="Q412" i="19"/>
  <c r="O412" i="19"/>
  <c r="N412" i="19"/>
  <c r="R411" i="19"/>
  <c r="Q411" i="19"/>
  <c r="O411" i="19"/>
  <c r="N411" i="19"/>
  <c r="R410" i="19"/>
  <c r="Q410" i="19"/>
  <c r="O410" i="19"/>
  <c r="N410" i="19"/>
  <c r="R409" i="19"/>
  <c r="Q409" i="19"/>
  <c r="O409" i="19"/>
  <c r="N409" i="19"/>
  <c r="R408" i="19"/>
  <c r="Q408" i="19"/>
  <c r="O408" i="19"/>
  <c r="N408" i="19"/>
  <c r="R407" i="19"/>
  <c r="Q407" i="19"/>
  <c r="O407" i="19"/>
  <c r="N407" i="19"/>
  <c r="R406" i="19"/>
  <c r="Q406" i="19"/>
  <c r="O406" i="19"/>
  <c r="N406" i="19"/>
  <c r="R405" i="19"/>
  <c r="Q405" i="19"/>
  <c r="O405" i="19"/>
  <c r="N405" i="19"/>
  <c r="R404" i="19"/>
  <c r="Q404" i="19"/>
  <c r="O404" i="19"/>
  <c r="N404" i="19"/>
  <c r="R403" i="19"/>
  <c r="Q403" i="19"/>
  <c r="O403" i="19"/>
  <c r="N403" i="19"/>
  <c r="R402" i="19"/>
  <c r="Q402" i="19"/>
  <c r="O402" i="19"/>
  <c r="N402" i="19"/>
  <c r="R401" i="19"/>
  <c r="Q401" i="19"/>
  <c r="O401" i="19"/>
  <c r="N401" i="19"/>
  <c r="R400" i="19"/>
  <c r="Q400" i="19"/>
  <c r="O400" i="19"/>
  <c r="N400" i="19"/>
  <c r="R399" i="19"/>
  <c r="Q399" i="19"/>
  <c r="O399" i="19"/>
  <c r="N399" i="19"/>
  <c r="R398" i="19"/>
  <c r="Q398" i="19"/>
  <c r="O398" i="19"/>
  <c r="N398" i="19"/>
  <c r="R397" i="19"/>
  <c r="Q397" i="19"/>
  <c r="O397" i="19"/>
  <c r="N397" i="19"/>
  <c r="R396" i="19"/>
  <c r="Q396" i="19"/>
  <c r="O396" i="19"/>
  <c r="N396" i="19"/>
  <c r="R395" i="19"/>
  <c r="Q395" i="19"/>
  <c r="O395" i="19"/>
  <c r="N395" i="19"/>
  <c r="R394" i="19"/>
  <c r="Q394" i="19"/>
  <c r="O394" i="19"/>
  <c r="N394" i="19"/>
  <c r="R393" i="19"/>
  <c r="Q393" i="19"/>
  <c r="O393" i="19"/>
  <c r="N393" i="19"/>
  <c r="R392" i="19"/>
  <c r="Q392" i="19"/>
  <c r="O392" i="19"/>
  <c r="N392" i="19"/>
  <c r="R391" i="19"/>
  <c r="Q391" i="19"/>
  <c r="O391" i="19"/>
  <c r="O423" i="19" s="1"/>
  <c r="N391" i="19"/>
  <c r="R383" i="19"/>
  <c r="L381" i="19"/>
  <c r="F380" i="19"/>
  <c r="R379" i="19"/>
  <c r="Q379" i="19"/>
  <c r="O379" i="19"/>
  <c r="N379" i="19"/>
  <c r="R378" i="19"/>
  <c r="Q378" i="19"/>
  <c r="O378" i="19"/>
  <c r="N378" i="19"/>
  <c r="R377" i="19"/>
  <c r="Q377" i="19"/>
  <c r="O377" i="19"/>
  <c r="N377" i="19"/>
  <c r="R376" i="19"/>
  <c r="Q376" i="19"/>
  <c r="O376" i="19"/>
  <c r="N376" i="19"/>
  <c r="R375" i="19"/>
  <c r="Q375" i="19"/>
  <c r="O375" i="19"/>
  <c r="N375" i="19"/>
  <c r="R374" i="19"/>
  <c r="Q374" i="19"/>
  <c r="O374" i="19"/>
  <c r="N374" i="19"/>
  <c r="R373" i="19"/>
  <c r="Q373" i="19"/>
  <c r="O373" i="19"/>
  <c r="N373" i="19"/>
  <c r="R372" i="19"/>
  <c r="Q372" i="19"/>
  <c r="O372" i="19"/>
  <c r="N372" i="19"/>
  <c r="R371" i="19"/>
  <c r="Q371" i="19"/>
  <c r="O371" i="19"/>
  <c r="N371" i="19"/>
  <c r="R370" i="19"/>
  <c r="Q370" i="19"/>
  <c r="O370" i="19"/>
  <c r="N370" i="19"/>
  <c r="R369" i="19"/>
  <c r="Q369" i="19"/>
  <c r="O369" i="19"/>
  <c r="N369" i="19"/>
  <c r="R368" i="19"/>
  <c r="Q368" i="19"/>
  <c r="O368" i="19"/>
  <c r="N368" i="19"/>
  <c r="R367" i="19"/>
  <c r="Q367" i="19"/>
  <c r="O367" i="19"/>
  <c r="N367" i="19"/>
  <c r="R366" i="19"/>
  <c r="Q366" i="19"/>
  <c r="O366" i="19"/>
  <c r="N366" i="19"/>
  <c r="R365" i="19"/>
  <c r="Q365" i="19"/>
  <c r="O365" i="19"/>
  <c r="N365" i="19"/>
  <c r="R364" i="19"/>
  <c r="Q364" i="19"/>
  <c r="O364" i="19"/>
  <c r="N364" i="19"/>
  <c r="R363" i="19"/>
  <c r="Q363" i="19"/>
  <c r="O363" i="19"/>
  <c r="N363" i="19"/>
  <c r="R362" i="19"/>
  <c r="Q362" i="19"/>
  <c r="O362" i="19"/>
  <c r="N362" i="19"/>
  <c r="R361" i="19"/>
  <c r="Q361" i="19"/>
  <c r="O361" i="19"/>
  <c r="N361" i="19"/>
  <c r="R360" i="19"/>
  <c r="Q360" i="19"/>
  <c r="O360" i="19"/>
  <c r="N360" i="19"/>
  <c r="R359" i="19"/>
  <c r="Q359" i="19"/>
  <c r="O359" i="19"/>
  <c r="N359" i="19"/>
  <c r="R358" i="19"/>
  <c r="Q358" i="19"/>
  <c r="O358" i="19"/>
  <c r="N358" i="19"/>
  <c r="R357" i="19"/>
  <c r="Q357" i="19"/>
  <c r="O357" i="19"/>
  <c r="N357" i="19"/>
  <c r="R356" i="19"/>
  <c r="Q356" i="19"/>
  <c r="O356" i="19"/>
  <c r="N356" i="19"/>
  <c r="R355" i="19"/>
  <c r="Q355" i="19"/>
  <c r="O355" i="19"/>
  <c r="N355" i="19"/>
  <c r="R354" i="19"/>
  <c r="Q354" i="19"/>
  <c r="O354" i="19"/>
  <c r="N354" i="19"/>
  <c r="R353" i="19"/>
  <c r="Q353" i="19"/>
  <c r="O353" i="19"/>
  <c r="N353" i="19"/>
  <c r="R352" i="19"/>
  <c r="Q352" i="19"/>
  <c r="O352" i="19"/>
  <c r="N352" i="19"/>
  <c r="R351" i="19"/>
  <c r="Q351" i="19"/>
  <c r="O351" i="19"/>
  <c r="N351" i="19"/>
  <c r="R350" i="19"/>
  <c r="Q350" i="19"/>
  <c r="O350" i="19"/>
  <c r="O382" i="19" s="1"/>
  <c r="N350" i="19"/>
  <c r="R342" i="19"/>
  <c r="L340" i="19"/>
  <c r="F339" i="19"/>
  <c r="R338" i="19"/>
  <c r="Q338" i="19"/>
  <c r="O338" i="19"/>
  <c r="N338" i="19"/>
  <c r="R337" i="19"/>
  <c r="Q337" i="19"/>
  <c r="O337" i="19"/>
  <c r="N337" i="19"/>
  <c r="R336" i="19"/>
  <c r="Q336" i="19"/>
  <c r="O336" i="19"/>
  <c r="N336" i="19"/>
  <c r="R335" i="19"/>
  <c r="Q335" i="19"/>
  <c r="O335" i="19"/>
  <c r="N335" i="19"/>
  <c r="R334" i="19"/>
  <c r="Q334" i="19"/>
  <c r="O334" i="19"/>
  <c r="N334" i="19"/>
  <c r="R333" i="19"/>
  <c r="Q333" i="19"/>
  <c r="O333" i="19"/>
  <c r="N333" i="19"/>
  <c r="R332" i="19"/>
  <c r="Q332" i="19"/>
  <c r="O332" i="19"/>
  <c r="N332" i="19"/>
  <c r="R331" i="19"/>
  <c r="Q331" i="19"/>
  <c r="O331" i="19"/>
  <c r="N331" i="19"/>
  <c r="R330" i="19"/>
  <c r="Q330" i="19"/>
  <c r="O330" i="19"/>
  <c r="N330" i="19"/>
  <c r="R329" i="19"/>
  <c r="Q329" i="19"/>
  <c r="O329" i="19"/>
  <c r="N329" i="19"/>
  <c r="R328" i="19"/>
  <c r="Q328" i="19"/>
  <c r="O328" i="19"/>
  <c r="N328" i="19"/>
  <c r="R327" i="19"/>
  <c r="Q327" i="19"/>
  <c r="O327" i="19"/>
  <c r="N327" i="19"/>
  <c r="R326" i="19"/>
  <c r="Q326" i="19"/>
  <c r="O326" i="19"/>
  <c r="N326" i="19"/>
  <c r="R325" i="19"/>
  <c r="Q325" i="19"/>
  <c r="O325" i="19"/>
  <c r="N325" i="19"/>
  <c r="R324" i="19"/>
  <c r="Q324" i="19"/>
  <c r="O324" i="19"/>
  <c r="N324" i="19"/>
  <c r="R323" i="19"/>
  <c r="Q323" i="19"/>
  <c r="O323" i="19"/>
  <c r="N323" i="19"/>
  <c r="R322" i="19"/>
  <c r="Q322" i="19"/>
  <c r="O322" i="19"/>
  <c r="N322" i="19"/>
  <c r="R321" i="19"/>
  <c r="Q321" i="19"/>
  <c r="O321" i="19"/>
  <c r="N321" i="19"/>
  <c r="R320" i="19"/>
  <c r="Q320" i="19"/>
  <c r="O320" i="19"/>
  <c r="N320" i="19"/>
  <c r="R319" i="19"/>
  <c r="Q319" i="19"/>
  <c r="O319" i="19"/>
  <c r="N319" i="19"/>
  <c r="R318" i="19"/>
  <c r="Q318" i="19"/>
  <c r="O318" i="19"/>
  <c r="N318" i="19"/>
  <c r="R317" i="19"/>
  <c r="Q317" i="19"/>
  <c r="O317" i="19"/>
  <c r="N317" i="19"/>
  <c r="R316" i="19"/>
  <c r="Q316" i="19"/>
  <c r="O316" i="19"/>
  <c r="N316" i="19"/>
  <c r="R315" i="19"/>
  <c r="Q315" i="19"/>
  <c r="O315" i="19"/>
  <c r="N315" i="19"/>
  <c r="R314" i="19"/>
  <c r="Q314" i="19"/>
  <c r="O314" i="19"/>
  <c r="N314" i="19"/>
  <c r="R313" i="19"/>
  <c r="Q313" i="19"/>
  <c r="O313" i="19"/>
  <c r="N313" i="19"/>
  <c r="R312" i="19"/>
  <c r="Q312" i="19"/>
  <c r="O312" i="19"/>
  <c r="N312" i="19"/>
  <c r="R311" i="19"/>
  <c r="Q311" i="19"/>
  <c r="O311" i="19"/>
  <c r="N311" i="19"/>
  <c r="R310" i="19"/>
  <c r="Q310" i="19"/>
  <c r="O310" i="19"/>
  <c r="N310" i="19"/>
  <c r="R309" i="19"/>
  <c r="Q309" i="19"/>
  <c r="O309" i="19"/>
  <c r="O341" i="19" s="1"/>
  <c r="N309" i="19"/>
  <c r="L299" i="19"/>
  <c r="F298" i="19"/>
  <c r="R297" i="19"/>
  <c r="Q297" i="19"/>
  <c r="O297" i="19"/>
  <c r="N297" i="19"/>
  <c r="R296" i="19"/>
  <c r="Q296" i="19"/>
  <c r="O296" i="19"/>
  <c r="N296" i="19"/>
  <c r="R295" i="19"/>
  <c r="Q295" i="19"/>
  <c r="O295" i="19"/>
  <c r="N295" i="19"/>
  <c r="R294" i="19"/>
  <c r="Q294" i="19"/>
  <c r="O294" i="19"/>
  <c r="N294" i="19"/>
  <c r="R293" i="19"/>
  <c r="Q293" i="19"/>
  <c r="O293" i="19"/>
  <c r="N293" i="19"/>
  <c r="R292" i="19"/>
  <c r="Q292" i="19"/>
  <c r="O292" i="19"/>
  <c r="N292" i="19"/>
  <c r="R291" i="19"/>
  <c r="Q291" i="19"/>
  <c r="O291" i="19"/>
  <c r="N291" i="19"/>
  <c r="R290" i="19"/>
  <c r="Q290" i="19"/>
  <c r="O290" i="19"/>
  <c r="N290" i="19"/>
  <c r="R289" i="19"/>
  <c r="Q289" i="19"/>
  <c r="O289" i="19"/>
  <c r="N289" i="19"/>
  <c r="R288" i="19"/>
  <c r="Q288" i="19"/>
  <c r="O288" i="19"/>
  <c r="N288" i="19"/>
  <c r="R287" i="19"/>
  <c r="Q287" i="19"/>
  <c r="O287" i="19"/>
  <c r="N287" i="19"/>
  <c r="R286" i="19"/>
  <c r="Q286" i="19"/>
  <c r="O286" i="19"/>
  <c r="N286" i="19"/>
  <c r="R285" i="19"/>
  <c r="Q285" i="19"/>
  <c r="O285" i="19"/>
  <c r="N285" i="19"/>
  <c r="R284" i="19"/>
  <c r="Q284" i="19"/>
  <c r="O284" i="19"/>
  <c r="N284" i="19"/>
  <c r="R283" i="19"/>
  <c r="Q283" i="19"/>
  <c r="O283" i="19"/>
  <c r="N283" i="19"/>
  <c r="R282" i="19"/>
  <c r="Q282" i="19"/>
  <c r="O282" i="19"/>
  <c r="N282" i="19"/>
  <c r="R281" i="19"/>
  <c r="Q281" i="19"/>
  <c r="O281" i="19"/>
  <c r="N281" i="19"/>
  <c r="R280" i="19"/>
  <c r="Q280" i="19"/>
  <c r="O280" i="19"/>
  <c r="N280" i="19"/>
  <c r="R279" i="19"/>
  <c r="Q279" i="19"/>
  <c r="O279" i="19"/>
  <c r="N279" i="19"/>
  <c r="R278" i="19"/>
  <c r="Q278" i="19"/>
  <c r="O278" i="19"/>
  <c r="N278" i="19"/>
  <c r="R277" i="19"/>
  <c r="Q277" i="19"/>
  <c r="O277" i="19"/>
  <c r="N277" i="19"/>
  <c r="R276" i="19"/>
  <c r="Q276" i="19"/>
  <c r="O276" i="19"/>
  <c r="N276" i="19"/>
  <c r="R275" i="19"/>
  <c r="Q275" i="19"/>
  <c r="O275" i="19"/>
  <c r="N275" i="19"/>
  <c r="R274" i="19"/>
  <c r="Q274" i="19"/>
  <c r="O274" i="19"/>
  <c r="N274" i="19"/>
  <c r="R273" i="19"/>
  <c r="Q273" i="19"/>
  <c r="O273" i="19"/>
  <c r="N273" i="19"/>
  <c r="R272" i="19"/>
  <c r="Q272" i="19"/>
  <c r="O272" i="19"/>
  <c r="N272" i="19"/>
  <c r="R271" i="19"/>
  <c r="Q271" i="19"/>
  <c r="O271" i="19"/>
  <c r="N271" i="19"/>
  <c r="R270" i="19"/>
  <c r="Q270" i="19"/>
  <c r="O270" i="19"/>
  <c r="N270" i="19"/>
  <c r="R269" i="19"/>
  <c r="Q269" i="19"/>
  <c r="O269" i="19"/>
  <c r="N269" i="19"/>
  <c r="R268" i="19"/>
  <c r="R301" i="19" s="1"/>
  <c r="Q268" i="19"/>
  <c r="O268" i="19"/>
  <c r="O300" i="19" s="1"/>
  <c r="N268" i="19"/>
  <c r="R260" i="19"/>
  <c r="L258" i="19"/>
  <c r="F257" i="19"/>
  <c r="R256" i="19"/>
  <c r="Q256" i="19"/>
  <c r="O256" i="19"/>
  <c r="N256" i="19"/>
  <c r="R255" i="19"/>
  <c r="Q255" i="19"/>
  <c r="O255" i="19"/>
  <c r="N255" i="19"/>
  <c r="R254" i="19"/>
  <c r="Q254" i="19"/>
  <c r="O254" i="19"/>
  <c r="N254" i="19"/>
  <c r="R253" i="19"/>
  <c r="Q253" i="19"/>
  <c r="O253" i="19"/>
  <c r="N253" i="19"/>
  <c r="R252" i="19"/>
  <c r="Q252" i="19"/>
  <c r="O252" i="19"/>
  <c r="N252" i="19"/>
  <c r="R251" i="19"/>
  <c r="Q251" i="19"/>
  <c r="O251" i="19"/>
  <c r="N251" i="19"/>
  <c r="R250" i="19"/>
  <c r="Q250" i="19"/>
  <c r="O250" i="19"/>
  <c r="N250" i="19"/>
  <c r="R249" i="19"/>
  <c r="Q249" i="19"/>
  <c r="O249" i="19"/>
  <c r="N249" i="19"/>
  <c r="R248" i="19"/>
  <c r="Q248" i="19"/>
  <c r="O248" i="19"/>
  <c r="N248" i="19"/>
  <c r="R247" i="19"/>
  <c r="Q247" i="19"/>
  <c r="O247" i="19"/>
  <c r="N247" i="19"/>
  <c r="R246" i="19"/>
  <c r="Q246" i="19"/>
  <c r="O246" i="19"/>
  <c r="N246" i="19"/>
  <c r="R245" i="19"/>
  <c r="Q245" i="19"/>
  <c r="O245" i="19"/>
  <c r="N245" i="19"/>
  <c r="R244" i="19"/>
  <c r="Q244" i="19"/>
  <c r="O244" i="19"/>
  <c r="N244" i="19"/>
  <c r="R243" i="19"/>
  <c r="Q243" i="19"/>
  <c r="O243" i="19"/>
  <c r="N243" i="19"/>
  <c r="R242" i="19"/>
  <c r="Q242" i="19"/>
  <c r="O242" i="19"/>
  <c r="N242" i="19"/>
  <c r="R241" i="19"/>
  <c r="Q241" i="19"/>
  <c r="O241" i="19"/>
  <c r="N241" i="19"/>
  <c r="R240" i="19"/>
  <c r="Q240" i="19"/>
  <c r="O240" i="19"/>
  <c r="N240" i="19"/>
  <c r="R239" i="19"/>
  <c r="Q239" i="19"/>
  <c r="O239" i="19"/>
  <c r="N239" i="19"/>
  <c r="R238" i="19"/>
  <c r="Q238" i="19"/>
  <c r="O238" i="19"/>
  <c r="N238" i="19"/>
  <c r="R237" i="19"/>
  <c r="Q237" i="19"/>
  <c r="O237" i="19"/>
  <c r="N237" i="19"/>
  <c r="R236" i="19"/>
  <c r="Q236" i="19"/>
  <c r="O236" i="19"/>
  <c r="N236" i="19"/>
  <c r="R235" i="19"/>
  <c r="Q235" i="19"/>
  <c r="O235" i="19"/>
  <c r="N235" i="19"/>
  <c r="R234" i="19"/>
  <c r="Q234" i="19"/>
  <c r="O234" i="19"/>
  <c r="N234" i="19"/>
  <c r="R233" i="19"/>
  <c r="Q233" i="19"/>
  <c r="O233" i="19"/>
  <c r="N233" i="19"/>
  <c r="R232" i="19"/>
  <c r="Q232" i="19"/>
  <c r="O232" i="19"/>
  <c r="N232" i="19"/>
  <c r="R231" i="19"/>
  <c r="Q231" i="19"/>
  <c r="O231" i="19"/>
  <c r="N231" i="19"/>
  <c r="R230" i="19"/>
  <c r="Q230" i="19"/>
  <c r="O230" i="19"/>
  <c r="N230" i="19"/>
  <c r="R229" i="19"/>
  <c r="Q229" i="19"/>
  <c r="O229" i="19"/>
  <c r="N229" i="19"/>
  <c r="R228" i="19"/>
  <c r="Q228" i="19"/>
  <c r="O228" i="19"/>
  <c r="N228" i="19"/>
  <c r="R227" i="19"/>
  <c r="Q227" i="19"/>
  <c r="O227" i="19"/>
  <c r="O259" i="19" s="1"/>
  <c r="N227" i="19"/>
  <c r="L217" i="19"/>
  <c r="F216" i="19"/>
  <c r="R215" i="19"/>
  <c r="Q215" i="19"/>
  <c r="O215" i="19"/>
  <c r="N215" i="19"/>
  <c r="R214" i="19"/>
  <c r="Q214" i="19"/>
  <c r="O214" i="19"/>
  <c r="N214" i="19"/>
  <c r="R213" i="19"/>
  <c r="Q213" i="19"/>
  <c r="O213" i="19"/>
  <c r="N213" i="19"/>
  <c r="R212" i="19"/>
  <c r="Q212" i="19"/>
  <c r="O212" i="19"/>
  <c r="N212" i="19"/>
  <c r="R211" i="19"/>
  <c r="Q211" i="19"/>
  <c r="O211" i="19"/>
  <c r="N211" i="19"/>
  <c r="R210" i="19"/>
  <c r="Q210" i="19"/>
  <c r="O210" i="19"/>
  <c r="N210" i="19"/>
  <c r="R209" i="19"/>
  <c r="Q209" i="19"/>
  <c r="O209" i="19"/>
  <c r="N209" i="19"/>
  <c r="R208" i="19"/>
  <c r="Q208" i="19"/>
  <c r="O208" i="19"/>
  <c r="N208" i="19"/>
  <c r="R207" i="19"/>
  <c r="Q207" i="19"/>
  <c r="O207" i="19"/>
  <c r="N207" i="19"/>
  <c r="R206" i="19"/>
  <c r="Q206" i="19"/>
  <c r="O206" i="19"/>
  <c r="N206" i="19"/>
  <c r="R205" i="19"/>
  <c r="Q205" i="19"/>
  <c r="O205" i="19"/>
  <c r="N205" i="19"/>
  <c r="R204" i="19"/>
  <c r="Q204" i="19"/>
  <c r="O204" i="19"/>
  <c r="N204" i="19"/>
  <c r="R203" i="19"/>
  <c r="Q203" i="19"/>
  <c r="O203" i="19"/>
  <c r="N203" i="19"/>
  <c r="R202" i="19"/>
  <c r="Q202" i="19"/>
  <c r="O202" i="19"/>
  <c r="N202" i="19"/>
  <c r="R201" i="19"/>
  <c r="Q201" i="19"/>
  <c r="O201" i="19"/>
  <c r="N201" i="19"/>
  <c r="R200" i="19"/>
  <c r="Q200" i="19"/>
  <c r="O200" i="19"/>
  <c r="N200" i="19"/>
  <c r="R199" i="19"/>
  <c r="Q199" i="19"/>
  <c r="O199" i="19"/>
  <c r="N199" i="19"/>
  <c r="R198" i="19"/>
  <c r="Q198" i="19"/>
  <c r="O198" i="19"/>
  <c r="N198" i="19"/>
  <c r="R197" i="19"/>
  <c r="Q197" i="19"/>
  <c r="O197" i="19"/>
  <c r="N197" i="19"/>
  <c r="R196" i="19"/>
  <c r="Q196" i="19"/>
  <c r="O196" i="19"/>
  <c r="N196" i="19"/>
  <c r="R195" i="19"/>
  <c r="Q195" i="19"/>
  <c r="O195" i="19"/>
  <c r="N195" i="19"/>
  <c r="R194" i="19"/>
  <c r="Q194" i="19"/>
  <c r="O194" i="19"/>
  <c r="N194" i="19"/>
  <c r="R193" i="19"/>
  <c r="Q193" i="19"/>
  <c r="O193" i="19"/>
  <c r="N193" i="19"/>
  <c r="R192" i="19"/>
  <c r="Q192" i="19"/>
  <c r="O192" i="19"/>
  <c r="N192" i="19"/>
  <c r="R191" i="19"/>
  <c r="Q191" i="19"/>
  <c r="O191" i="19"/>
  <c r="N191" i="19"/>
  <c r="R190" i="19"/>
  <c r="Q190" i="19"/>
  <c r="O190" i="19"/>
  <c r="N190" i="19"/>
  <c r="R189" i="19"/>
  <c r="Q189" i="19"/>
  <c r="O189" i="19"/>
  <c r="N189" i="19"/>
  <c r="R188" i="19"/>
  <c r="Q188" i="19"/>
  <c r="O188" i="19"/>
  <c r="N188" i="19"/>
  <c r="R187" i="19"/>
  <c r="Q187" i="19"/>
  <c r="O187" i="19"/>
  <c r="N187" i="19"/>
  <c r="R186" i="19"/>
  <c r="R219" i="19" s="1"/>
  <c r="Q186" i="19"/>
  <c r="O186" i="19"/>
  <c r="O218" i="19" s="1"/>
  <c r="N186" i="19"/>
  <c r="R178" i="19"/>
  <c r="L176" i="19"/>
  <c r="F175" i="19"/>
  <c r="R174" i="19"/>
  <c r="Q174" i="19"/>
  <c r="O174" i="19"/>
  <c r="N174" i="19"/>
  <c r="R173" i="19"/>
  <c r="Q173" i="19"/>
  <c r="O173" i="19"/>
  <c r="N173" i="19"/>
  <c r="R172" i="19"/>
  <c r="Q172" i="19"/>
  <c r="O172" i="19"/>
  <c r="N172" i="19"/>
  <c r="R171" i="19"/>
  <c r="Q171" i="19"/>
  <c r="O171" i="19"/>
  <c r="N171" i="19"/>
  <c r="R170" i="19"/>
  <c r="Q170" i="19"/>
  <c r="O170" i="19"/>
  <c r="N170" i="19"/>
  <c r="R169" i="19"/>
  <c r="Q169" i="19"/>
  <c r="O169" i="19"/>
  <c r="N169" i="19"/>
  <c r="R168" i="19"/>
  <c r="Q168" i="19"/>
  <c r="O168" i="19"/>
  <c r="N168" i="19"/>
  <c r="R167" i="19"/>
  <c r="Q167" i="19"/>
  <c r="O167" i="19"/>
  <c r="N167" i="19"/>
  <c r="R166" i="19"/>
  <c r="Q166" i="19"/>
  <c r="O166" i="19"/>
  <c r="N166" i="19"/>
  <c r="R165" i="19"/>
  <c r="Q165" i="19"/>
  <c r="O165" i="19"/>
  <c r="N165" i="19"/>
  <c r="R164" i="19"/>
  <c r="Q164" i="19"/>
  <c r="O164" i="19"/>
  <c r="N164" i="19"/>
  <c r="R163" i="19"/>
  <c r="Q163" i="19"/>
  <c r="O163" i="19"/>
  <c r="N163" i="19"/>
  <c r="R162" i="19"/>
  <c r="Q162" i="19"/>
  <c r="O162" i="19"/>
  <c r="N162" i="19"/>
  <c r="R161" i="19"/>
  <c r="Q161" i="19"/>
  <c r="O161" i="19"/>
  <c r="N161" i="19"/>
  <c r="R160" i="19"/>
  <c r="Q160" i="19"/>
  <c r="O160" i="19"/>
  <c r="N160" i="19"/>
  <c r="R159" i="19"/>
  <c r="Q159" i="19"/>
  <c r="O159" i="19"/>
  <c r="N159" i="19"/>
  <c r="R158" i="19"/>
  <c r="Q158" i="19"/>
  <c r="O158" i="19"/>
  <c r="N158" i="19"/>
  <c r="R157" i="19"/>
  <c r="Q157" i="19"/>
  <c r="O157" i="19"/>
  <c r="N157" i="19"/>
  <c r="R156" i="19"/>
  <c r="Q156" i="19"/>
  <c r="O156" i="19"/>
  <c r="N156" i="19"/>
  <c r="R155" i="19"/>
  <c r="Q155" i="19"/>
  <c r="O155" i="19"/>
  <c r="N155" i="19"/>
  <c r="R154" i="19"/>
  <c r="Q154" i="19"/>
  <c r="O154" i="19"/>
  <c r="N154" i="19"/>
  <c r="R153" i="19"/>
  <c r="Q153" i="19"/>
  <c r="O153" i="19"/>
  <c r="N153" i="19"/>
  <c r="R152" i="19"/>
  <c r="Q152" i="19"/>
  <c r="O152" i="19"/>
  <c r="N152" i="19"/>
  <c r="R151" i="19"/>
  <c r="Q151" i="19"/>
  <c r="O151" i="19"/>
  <c r="N151" i="19"/>
  <c r="R150" i="19"/>
  <c r="Q150" i="19"/>
  <c r="O150" i="19"/>
  <c r="N150" i="19"/>
  <c r="R149" i="19"/>
  <c r="Q149" i="19"/>
  <c r="O149" i="19"/>
  <c r="N149" i="19"/>
  <c r="R148" i="19"/>
  <c r="Q148" i="19"/>
  <c r="O148" i="19"/>
  <c r="N148" i="19"/>
  <c r="R147" i="19"/>
  <c r="Q147" i="19"/>
  <c r="O147" i="19"/>
  <c r="N147" i="19"/>
  <c r="R146" i="19"/>
  <c r="Q146" i="19"/>
  <c r="O146" i="19"/>
  <c r="N146" i="19"/>
  <c r="R145" i="19"/>
  <c r="Q145" i="19"/>
  <c r="O145" i="19"/>
  <c r="O177" i="19" s="1"/>
  <c r="N145" i="19"/>
  <c r="L135" i="19"/>
  <c r="F134" i="19"/>
  <c r="R133" i="19"/>
  <c r="Q133" i="19"/>
  <c r="O133" i="19"/>
  <c r="N133" i="19"/>
  <c r="R132" i="19"/>
  <c r="Q132" i="19"/>
  <c r="O132" i="19"/>
  <c r="N132" i="19"/>
  <c r="R131" i="19"/>
  <c r="Q131" i="19"/>
  <c r="O131" i="19"/>
  <c r="N131" i="19"/>
  <c r="R130" i="19"/>
  <c r="Q130" i="19"/>
  <c r="O130" i="19"/>
  <c r="N130" i="19"/>
  <c r="R129" i="19"/>
  <c r="Q129" i="19"/>
  <c r="O129" i="19"/>
  <c r="N129" i="19"/>
  <c r="R128" i="19"/>
  <c r="Q128" i="19"/>
  <c r="O128" i="19"/>
  <c r="N128" i="19"/>
  <c r="R127" i="19"/>
  <c r="Q127" i="19"/>
  <c r="O127" i="19"/>
  <c r="N127" i="19"/>
  <c r="R126" i="19"/>
  <c r="Q126" i="19"/>
  <c r="O126" i="19"/>
  <c r="N126" i="19"/>
  <c r="R125" i="19"/>
  <c r="Q125" i="19"/>
  <c r="O125" i="19"/>
  <c r="N125" i="19"/>
  <c r="R124" i="19"/>
  <c r="Q124" i="19"/>
  <c r="O124" i="19"/>
  <c r="N124" i="19"/>
  <c r="R123" i="19"/>
  <c r="Q123" i="19"/>
  <c r="O123" i="19"/>
  <c r="N123" i="19"/>
  <c r="R122" i="19"/>
  <c r="Q122" i="19"/>
  <c r="O122" i="19"/>
  <c r="N122" i="19"/>
  <c r="R121" i="19"/>
  <c r="Q121" i="19"/>
  <c r="O121" i="19"/>
  <c r="N121" i="19"/>
  <c r="R120" i="19"/>
  <c r="Q120" i="19"/>
  <c r="O120" i="19"/>
  <c r="N120" i="19"/>
  <c r="R119" i="19"/>
  <c r="Q119" i="19"/>
  <c r="O119" i="19"/>
  <c r="N119" i="19"/>
  <c r="R118" i="19"/>
  <c r="Q118" i="19"/>
  <c r="O118" i="19"/>
  <c r="N118" i="19"/>
  <c r="R117" i="19"/>
  <c r="Q117" i="19"/>
  <c r="O117" i="19"/>
  <c r="N117" i="19"/>
  <c r="R116" i="19"/>
  <c r="Q116" i="19"/>
  <c r="O116" i="19"/>
  <c r="N116" i="19"/>
  <c r="R115" i="19"/>
  <c r="Q115" i="19"/>
  <c r="O115" i="19"/>
  <c r="N115" i="19"/>
  <c r="R114" i="19"/>
  <c r="Q114" i="19"/>
  <c r="O114" i="19"/>
  <c r="N114" i="19"/>
  <c r="R113" i="19"/>
  <c r="Q113" i="19"/>
  <c r="O113" i="19"/>
  <c r="N113" i="19"/>
  <c r="R112" i="19"/>
  <c r="Q112" i="19"/>
  <c r="O112" i="19"/>
  <c r="N112" i="19"/>
  <c r="R111" i="19"/>
  <c r="Q111" i="19"/>
  <c r="O111" i="19"/>
  <c r="N111" i="19"/>
  <c r="R110" i="19"/>
  <c r="Q110" i="19"/>
  <c r="O110" i="19"/>
  <c r="N110" i="19"/>
  <c r="R109" i="19"/>
  <c r="Q109" i="19"/>
  <c r="O109" i="19"/>
  <c r="N109" i="19"/>
  <c r="R108" i="19"/>
  <c r="Q108" i="19"/>
  <c r="O108" i="19"/>
  <c r="N108" i="19"/>
  <c r="R107" i="19"/>
  <c r="Q107" i="19"/>
  <c r="O107" i="19"/>
  <c r="N107" i="19"/>
  <c r="R106" i="19"/>
  <c r="Q106" i="19"/>
  <c r="O106" i="19"/>
  <c r="N106" i="19"/>
  <c r="R105" i="19"/>
  <c r="Q105" i="19"/>
  <c r="O105" i="19"/>
  <c r="N105" i="19"/>
  <c r="R104" i="19"/>
  <c r="Q104" i="19"/>
  <c r="R137" i="19" s="1"/>
  <c r="O104" i="19"/>
  <c r="O136" i="19" s="1"/>
  <c r="N104" i="19"/>
  <c r="L94" i="19"/>
  <c r="F93" i="19"/>
  <c r="R92" i="19"/>
  <c r="Q92" i="19"/>
  <c r="O92" i="19"/>
  <c r="N92" i="19"/>
  <c r="R91" i="19"/>
  <c r="Q91" i="19"/>
  <c r="O91" i="19"/>
  <c r="N91" i="19"/>
  <c r="R90" i="19"/>
  <c r="Q90" i="19"/>
  <c r="O90" i="19"/>
  <c r="N90" i="19"/>
  <c r="R89" i="19"/>
  <c r="Q89" i="19"/>
  <c r="O89" i="19"/>
  <c r="N89" i="19"/>
  <c r="R88" i="19"/>
  <c r="Q88" i="19"/>
  <c r="O88" i="19"/>
  <c r="N88" i="19"/>
  <c r="R87" i="19"/>
  <c r="Q87" i="19"/>
  <c r="O87" i="19"/>
  <c r="N87" i="19"/>
  <c r="R86" i="19"/>
  <c r="Q86" i="19"/>
  <c r="O86" i="19"/>
  <c r="N86" i="19"/>
  <c r="R85" i="19"/>
  <c r="Q85" i="19"/>
  <c r="O85" i="19"/>
  <c r="N85" i="19"/>
  <c r="R84" i="19"/>
  <c r="Q84" i="19"/>
  <c r="O84" i="19"/>
  <c r="N84" i="19"/>
  <c r="R83" i="19"/>
  <c r="Q83" i="19"/>
  <c r="O83" i="19"/>
  <c r="N83" i="19"/>
  <c r="R82" i="19"/>
  <c r="Q82" i="19"/>
  <c r="O82" i="19"/>
  <c r="N82" i="19"/>
  <c r="R81" i="19"/>
  <c r="Q81" i="19"/>
  <c r="O81" i="19"/>
  <c r="N81" i="19"/>
  <c r="R80" i="19"/>
  <c r="Q80" i="19"/>
  <c r="O80" i="19"/>
  <c r="N80" i="19"/>
  <c r="R79" i="19"/>
  <c r="Q79" i="19"/>
  <c r="O79" i="19"/>
  <c r="N79" i="19"/>
  <c r="R78" i="19"/>
  <c r="Q78" i="19"/>
  <c r="O78" i="19"/>
  <c r="N78" i="19"/>
  <c r="R77" i="19"/>
  <c r="Q77" i="19"/>
  <c r="O77" i="19"/>
  <c r="N77" i="19"/>
  <c r="R76" i="19"/>
  <c r="Q76" i="19"/>
  <c r="O76" i="19"/>
  <c r="N76" i="19"/>
  <c r="R75" i="19"/>
  <c r="Q75" i="19"/>
  <c r="O75" i="19"/>
  <c r="N75" i="19"/>
  <c r="R74" i="19"/>
  <c r="Q74" i="19"/>
  <c r="O74" i="19"/>
  <c r="N74" i="19"/>
  <c r="R73" i="19"/>
  <c r="Q73" i="19"/>
  <c r="O73" i="19"/>
  <c r="N73" i="19"/>
  <c r="R72" i="19"/>
  <c r="Q72" i="19"/>
  <c r="O72" i="19"/>
  <c r="N72" i="19"/>
  <c r="R71" i="19"/>
  <c r="Q71" i="19"/>
  <c r="O71" i="19"/>
  <c r="N71" i="19"/>
  <c r="R70" i="19"/>
  <c r="Q70" i="19"/>
  <c r="O70" i="19"/>
  <c r="N70" i="19"/>
  <c r="R69" i="19"/>
  <c r="Q69" i="19"/>
  <c r="O69" i="19"/>
  <c r="N69" i="19"/>
  <c r="R68" i="19"/>
  <c r="Q68" i="19"/>
  <c r="O68" i="19"/>
  <c r="N68" i="19"/>
  <c r="R67" i="19"/>
  <c r="Q67" i="19"/>
  <c r="O67" i="19"/>
  <c r="N67" i="19"/>
  <c r="R66" i="19"/>
  <c r="Q66" i="19"/>
  <c r="O66" i="19"/>
  <c r="N66" i="19"/>
  <c r="R65" i="19"/>
  <c r="Q65" i="19"/>
  <c r="O65" i="19"/>
  <c r="N65" i="19"/>
  <c r="R64" i="19"/>
  <c r="Q64" i="19"/>
  <c r="O64" i="19"/>
  <c r="N64" i="19"/>
  <c r="R63" i="19"/>
  <c r="R96" i="19" s="1"/>
  <c r="L22" i="17" s="1"/>
  <c r="Q63" i="19"/>
  <c r="O63" i="19"/>
  <c r="O95" i="19" s="1"/>
  <c r="L37" i="17" s="1"/>
  <c r="N63" i="19"/>
  <c r="L53" i="19"/>
  <c r="F52" i="19"/>
  <c r="R51" i="19"/>
  <c r="Q51" i="19"/>
  <c r="O51" i="19"/>
  <c r="N51" i="19"/>
  <c r="R50" i="19"/>
  <c r="Q50" i="19"/>
  <c r="O50" i="19"/>
  <c r="N50" i="19"/>
  <c r="R49" i="19"/>
  <c r="Q49" i="19"/>
  <c r="O49" i="19"/>
  <c r="N49" i="19"/>
  <c r="R48" i="19"/>
  <c r="Q48" i="19"/>
  <c r="O48" i="19"/>
  <c r="N48" i="19"/>
  <c r="R47" i="19"/>
  <c r="Q47" i="19"/>
  <c r="O47" i="19"/>
  <c r="N47" i="19"/>
  <c r="R46" i="19"/>
  <c r="Q46" i="19"/>
  <c r="O46" i="19"/>
  <c r="N46" i="19"/>
  <c r="R45" i="19"/>
  <c r="Q45" i="19"/>
  <c r="O45" i="19"/>
  <c r="N45" i="19"/>
  <c r="R44" i="19"/>
  <c r="Q44" i="19"/>
  <c r="O44" i="19"/>
  <c r="N44" i="19"/>
  <c r="R43" i="19"/>
  <c r="Q43" i="19"/>
  <c r="O43" i="19"/>
  <c r="N43" i="19"/>
  <c r="R42" i="19"/>
  <c r="Q42" i="19"/>
  <c r="O42" i="19"/>
  <c r="N42" i="19"/>
  <c r="R41" i="19"/>
  <c r="Q41" i="19"/>
  <c r="O41" i="19"/>
  <c r="N41" i="19"/>
  <c r="R40" i="19"/>
  <c r="Q40" i="19"/>
  <c r="O40" i="19"/>
  <c r="N40" i="19"/>
  <c r="R39" i="19"/>
  <c r="Q39" i="19"/>
  <c r="O39" i="19"/>
  <c r="N39" i="19"/>
  <c r="R38" i="19"/>
  <c r="Q38" i="19"/>
  <c r="O38" i="19"/>
  <c r="N38" i="19"/>
  <c r="R37" i="19"/>
  <c r="Q37" i="19"/>
  <c r="O37" i="19"/>
  <c r="N37" i="19"/>
  <c r="R36" i="19"/>
  <c r="Q36" i="19"/>
  <c r="O36" i="19"/>
  <c r="N36" i="19"/>
  <c r="R35" i="19"/>
  <c r="Q35" i="19"/>
  <c r="O35" i="19"/>
  <c r="N35" i="19"/>
  <c r="R34" i="19"/>
  <c r="Q34" i="19"/>
  <c r="O34" i="19"/>
  <c r="N34" i="19"/>
  <c r="R33" i="19"/>
  <c r="Q33" i="19"/>
  <c r="O33" i="19"/>
  <c r="N33" i="19"/>
  <c r="R32" i="19"/>
  <c r="Q32" i="19"/>
  <c r="O32" i="19"/>
  <c r="N32" i="19"/>
  <c r="R31" i="19"/>
  <c r="Q31" i="19"/>
  <c r="O31" i="19"/>
  <c r="N31" i="19"/>
  <c r="R30" i="19"/>
  <c r="Q30" i="19"/>
  <c r="O30" i="19"/>
  <c r="N30" i="19"/>
  <c r="R29" i="19"/>
  <c r="Q29" i="19"/>
  <c r="O29" i="19"/>
  <c r="N29" i="19"/>
  <c r="R28" i="19"/>
  <c r="Q28" i="19"/>
  <c r="O28" i="19"/>
  <c r="N28" i="19"/>
  <c r="R27" i="19"/>
  <c r="Q27" i="19"/>
  <c r="O27" i="19"/>
  <c r="N27" i="19"/>
  <c r="R26" i="19"/>
  <c r="Q26" i="19"/>
  <c r="O26" i="19"/>
  <c r="N26" i="19"/>
  <c r="R25" i="19"/>
  <c r="Q25" i="19"/>
  <c r="O25" i="19"/>
  <c r="N25" i="19"/>
  <c r="R24" i="19"/>
  <c r="Q24" i="19"/>
  <c r="O24" i="19"/>
  <c r="N24" i="19"/>
  <c r="R23" i="19"/>
  <c r="Q23" i="19"/>
  <c r="O23" i="19"/>
  <c r="N23" i="19"/>
  <c r="R22" i="19"/>
  <c r="R55" i="19" s="1"/>
  <c r="Q22" i="19"/>
  <c r="O22" i="19"/>
  <c r="O54" i="19" s="1"/>
  <c r="N22" i="19"/>
  <c r="L42" i="17"/>
  <c r="L41" i="17"/>
  <c r="L45" i="17" s="1"/>
  <c r="L27" i="17"/>
  <c r="L26" i="17" s="1"/>
  <c r="B4" i="17"/>
  <c r="B3" i="17"/>
  <c r="B2" i="17"/>
  <c r="B1" i="17"/>
  <c r="B68" i="16"/>
  <c r="C64" i="16"/>
  <c r="D63" i="16"/>
  <c r="C63" i="16"/>
  <c r="C62" i="16"/>
  <c r="D61" i="16"/>
  <c r="C61" i="16"/>
  <c r="B61" i="16"/>
  <c r="D60" i="16"/>
  <c r="C60" i="16"/>
  <c r="B60" i="16"/>
  <c r="D59" i="16"/>
  <c r="C59" i="16"/>
  <c r="B59" i="16"/>
  <c r="C58" i="16"/>
  <c r="B58" i="16"/>
  <c r="C57" i="16"/>
  <c r="B57" i="16"/>
  <c r="I41" i="16"/>
  <c r="E64" i="16" s="1"/>
  <c r="J40" i="16"/>
  <c r="J34" i="16"/>
  <c r="I28" i="16"/>
  <c r="L28" i="17" s="1"/>
  <c r="D28" i="16"/>
  <c r="L43" i="17" s="1"/>
  <c r="I26" i="16"/>
  <c r="I24" i="16"/>
  <c r="D24" i="16"/>
  <c r="D26" i="16" s="1"/>
  <c r="I21" i="16"/>
  <c r="D21" i="16"/>
  <c r="H15" i="16"/>
  <c r="C15" i="16"/>
  <c r="G31" i="18" l="1"/>
  <c r="L21" i="17"/>
  <c r="L46" i="17"/>
  <c r="L48" i="17" s="1"/>
  <c r="D29" i="16" s="1"/>
  <c r="L47" i="17"/>
  <c r="M26" i="17"/>
  <c r="L30" i="17"/>
  <c r="G14" i="18"/>
  <c r="L36" i="17"/>
  <c r="M41" i="17"/>
  <c r="C60" i="18"/>
  <c r="C78" i="18"/>
  <c r="E57" i="16" l="1"/>
  <c r="D30" i="16"/>
  <c r="L32" i="17"/>
  <c r="D60" i="18"/>
  <c r="C61" i="18"/>
  <c r="D78" i="18"/>
  <c r="C79" i="18"/>
  <c r="D36" i="18"/>
  <c r="D19" i="18"/>
  <c r="L31" i="17"/>
  <c r="L33" i="17" s="1"/>
  <c r="I29" i="16" s="1"/>
  <c r="E63" i="16" l="1"/>
  <c r="E62" i="16"/>
  <c r="I38" i="16"/>
  <c r="I39" i="16" s="1"/>
  <c r="D79" i="18"/>
  <c r="C80" i="18"/>
  <c r="D61" i="18"/>
  <c r="C62" i="18"/>
  <c r="D36" i="16"/>
  <c r="D38" i="16"/>
  <c r="D62" i="18" l="1"/>
  <c r="C63" i="18"/>
  <c r="E59" i="16"/>
  <c r="E58" i="16"/>
  <c r="L51" i="17"/>
  <c r="D39" i="16"/>
  <c r="E61" i="16"/>
  <c r="E60" i="16"/>
  <c r="L52" i="17"/>
  <c r="D80" i="18"/>
  <c r="C81" i="18"/>
  <c r="D63" i="18" l="1"/>
  <c r="C64" i="18"/>
  <c r="D81" i="18"/>
  <c r="C82" i="18"/>
  <c r="L53" i="17"/>
  <c r="D82" i="18" l="1"/>
  <c r="C83" i="18"/>
  <c r="D64" i="18"/>
  <c r="C65" i="18"/>
  <c r="D65" i="18" l="1"/>
  <c r="C66" i="18"/>
  <c r="D83" i="18"/>
  <c r="C84" i="18"/>
  <c r="D66" i="18" l="1"/>
  <c r="C67" i="18"/>
  <c r="D84" i="18"/>
  <c r="C85" i="18"/>
  <c r="D67" i="18" l="1"/>
  <c r="C68" i="18"/>
  <c r="D85" i="18"/>
  <c r="C86" i="18"/>
  <c r="D68" i="18" l="1"/>
  <c r="C69" i="18"/>
  <c r="D86" i="18"/>
  <c r="C87" i="18"/>
  <c r="D69" i="18" l="1"/>
  <c r="C70" i="18"/>
  <c r="D87" i="18"/>
  <c r="C88" i="18"/>
  <c r="D70" i="18" l="1"/>
  <c r="C71" i="18"/>
  <c r="D88" i="18"/>
  <c r="C89" i="18"/>
  <c r="D71" i="18" l="1"/>
  <c r="C72" i="18"/>
  <c r="D89" i="18"/>
  <c r="C90" i="18"/>
  <c r="D90" i="18" l="1"/>
  <c r="C91" i="18"/>
  <c r="D72" i="18"/>
  <c r="C73" i="18"/>
  <c r="D91" i="18" l="1"/>
  <c r="C92" i="18"/>
  <c r="D73" i="18"/>
  <c r="C74" i="18"/>
  <c r="D92" i="18" l="1"/>
  <c r="C93" i="18"/>
  <c r="D74" i="18"/>
  <c r="C75" i="18"/>
  <c r="D75" i="18" s="1"/>
  <c r="D93" i="18" l="1"/>
  <c r="C94" i="18"/>
  <c r="D94" i="18" l="1"/>
  <c r="C95" i="18"/>
  <c r="D95" i="18" s="1"/>
</calcChain>
</file>

<file path=xl/comments1.xml><?xml version="1.0" encoding="utf-8"?>
<comments xmlns="http://schemas.openxmlformats.org/spreadsheetml/2006/main">
  <authors>
    <author>aa72824</author>
  </authors>
  <commentList>
    <comment ref="I32" authorId="0">
      <text>
        <r>
          <rPr>
            <b/>
            <sz val="8"/>
            <color indexed="81"/>
            <rFont val="Tahoma"/>
            <family val="2"/>
          </rPr>
          <t>NOTE: the CR instructions for 2552-96 are incorrect for displaced residents and the PY intern to bed ratio. 2552-10 includes proper instructions that should also be applied to 2552-96 situations. The computation below is the correct approach.</t>
        </r>
        <r>
          <rPr>
            <sz val="8"/>
            <color indexed="81"/>
            <rFont val="Tahoma"/>
            <family val="2"/>
          </rPr>
          <t xml:space="preserve">
</t>
        </r>
      </text>
    </comment>
  </commentList>
</comments>
</file>

<file path=xl/sharedStrings.xml><?xml version="1.0" encoding="utf-8"?>
<sst xmlns="http://schemas.openxmlformats.org/spreadsheetml/2006/main" count="893" uniqueCount="156">
  <si>
    <t>FTEs over the CAP</t>
  </si>
  <si>
    <t>W/S</t>
  </si>
  <si>
    <t>Line</t>
  </si>
  <si>
    <t>Adjustment</t>
  </si>
  <si>
    <t>E, part A</t>
  </si>
  <si>
    <t>IME</t>
  </si>
  <si>
    <t xml:space="preserve">Prior Year Resident-to-Bed Ratio:  </t>
  </si>
  <si>
    <t>Revised IRB Ratio</t>
  </si>
  <si>
    <t>Provider Name</t>
  </si>
  <si>
    <t>Provider No.</t>
  </si>
  <si>
    <t>FYB</t>
  </si>
  <si>
    <t>FYE</t>
  </si>
  <si>
    <t>PURPOSE:</t>
  </si>
  <si>
    <t xml:space="preserve">Regulation  </t>
  </si>
  <si>
    <t xml:space="preserve">Reference  </t>
  </si>
  <si>
    <t>Displaced Resident Cost Report Calculation</t>
  </si>
  <si>
    <t>CY Cost Reporting Form:</t>
  </si>
  <si>
    <t>(2552-96 or 2552-10)</t>
  </si>
  <si>
    <t>Add on for increase in affiliation FTEs</t>
  </si>
  <si>
    <t>Add on for new programs in initial yrs</t>
  </si>
  <si>
    <t>Add on for CY displaced residents</t>
  </si>
  <si>
    <t xml:space="preserve">formula = (PY FTE+affiliation increase+new programs in initials years + </t>
  </si>
  <si>
    <t>CY add on for displaced residents)/PY Beds</t>
  </si>
  <si>
    <t>= Input cell</t>
  </si>
  <si>
    <t>Potential Temp. cap adjustment for displaced residents</t>
  </si>
  <si>
    <t>1)</t>
  </si>
  <si>
    <t>2)</t>
  </si>
  <si>
    <t>3)</t>
  </si>
  <si>
    <t>DGME Calculation</t>
  </si>
  <si>
    <t>DGME</t>
  </si>
  <si>
    <t>Priority 1 - Temporary adj. for displaced residents not associated with round 1 or 2 awards</t>
  </si>
  <si>
    <t>a.</t>
  </si>
  <si>
    <t>b.</t>
  </si>
  <si>
    <t>c.</t>
  </si>
  <si>
    <t>d.</t>
  </si>
  <si>
    <t>e.</t>
  </si>
  <si>
    <t>f.</t>
  </si>
  <si>
    <t>g.</t>
  </si>
  <si>
    <t>h.</t>
  </si>
  <si>
    <t>i.</t>
  </si>
  <si>
    <t>j.</t>
  </si>
  <si>
    <t>k.</t>
  </si>
  <si>
    <t>l.</t>
  </si>
  <si>
    <t>m.</t>
  </si>
  <si>
    <t>n.</t>
  </si>
  <si>
    <t>o.</t>
  </si>
  <si>
    <t>IME Calculation</t>
  </si>
  <si>
    <t>CY weighted displaced FTEs Non Primary Care</t>
  </si>
  <si>
    <t>Total adjustment to DGME rolling average</t>
  </si>
  <si>
    <t>CY weighted displaced FTEs Prim. Care&amp;OBGYN</t>
  </si>
  <si>
    <t xml:space="preserve">Total allowable temporary cap adjustment for displaced residents </t>
  </si>
  <si>
    <t>Total displaced FTE resident count</t>
  </si>
  <si>
    <t>Portion of displaced FTE residents potentially eligible for temporary cap adjustment</t>
  </si>
  <si>
    <t>CY unwtd A&amp;O displaced resident FTEs</t>
  </si>
  <si>
    <t>Section 5506 cap awards applicable to this cost report from round 1</t>
  </si>
  <si>
    <t>Section 5506 cap awards applicable to this cost report from round 2</t>
  </si>
  <si>
    <t>unweighted A&amp;O displaced FTE resident count for residents relating to closed hospitals in round 1 of section 5506</t>
  </si>
  <si>
    <t>unweighted A&amp;O displaced FTE resident count for residents relating to closed hospitals in round 2 of section 5506</t>
  </si>
  <si>
    <t>IME adjusted cap, including ACA 5506 add-on</t>
  </si>
  <si>
    <t>DGME adjusted cap, including ACA 5506 add-on</t>
  </si>
  <si>
    <t>Prior Year allowable IME FTEs</t>
  </si>
  <si>
    <t>Prior Year numerator</t>
  </si>
  <si>
    <t>Prior Year available beds</t>
  </si>
  <si>
    <t xml:space="preserve"> Portion of unwtd displaced FTEs not over the cap</t>
  </si>
  <si>
    <t>(if negative or zero, all displaced FTEs are in excess of cap)</t>
  </si>
  <si>
    <t>Prior Year Cost Reporting Form</t>
  </si>
  <si>
    <t>Priority 2 - Temporary adj. for round 1 displaced residents (portion in excess of cap less round 1 section 5506 award)</t>
  </si>
  <si>
    <t>Priority 3 - Temporary adj. for round 2 displaced residents (portion in excess of cap less round 2 section 5506 award)</t>
  </si>
  <si>
    <t>Column</t>
  </si>
  <si>
    <t>Weighted portion to be added to the primary care/OB/GYN rolling avg on 2552-96 E-3 Pt IV line 3.22 or 2552-10 E-4 line 16</t>
  </si>
  <si>
    <t>Weighted portion to be added to the non-primary care rolling avg on 2552-96 E-3 Pt IV line 3.16 or 2552-10 E-4 line 16</t>
  </si>
  <si>
    <t>COST REPORT ENTRIES:</t>
  </si>
  <si>
    <t>Round 1</t>
  </si>
  <si>
    <t>Round 2</t>
  </si>
  <si>
    <t>Date</t>
  </si>
  <si>
    <t>Round 3</t>
  </si>
  <si>
    <t>Round 4</t>
  </si>
  <si>
    <t>Slots</t>
  </si>
  <si>
    <t>ACA 5506 IME and DGME FTE Cap Awards</t>
  </si>
  <si>
    <t>To report IME and DGME FTE cap awards per ACA Section 5506 on the Medicare cost report</t>
  </si>
  <si>
    <t>To report IME and DGME displaced resident FTEs due to the closure of another teaching hospital and/or program on the Medicare cost report</t>
  </si>
  <si>
    <t>Effective:</t>
  </si>
  <si>
    <t>Round 5</t>
  </si>
  <si>
    <t>Round 6</t>
  </si>
  <si>
    <t>Round 7</t>
  </si>
  <si>
    <t>Detail of Award Applicable to this Cost Reporting Period</t>
  </si>
  <si>
    <t>Total DGME slots per this round (sum of Col. C + F)</t>
  </si>
  <si>
    <t>Total IME slots per this round (sum of Col. I + L)</t>
  </si>
  <si>
    <t>Total DGME slots per this round applicable to this cost reporting period (sum of Col. N + O)</t>
  </si>
  <si>
    <t>Total IME slots per this round applicable to this cost reporting period (sum of Col. Q + R)</t>
  </si>
  <si>
    <t xml:space="preserve">Slots </t>
  </si>
  <si>
    <t>Per CR</t>
  </si>
  <si>
    <t>Begin Date</t>
  </si>
  <si>
    <t>Per Effective</t>
  </si>
  <si>
    <t>did not receive cap increases in a particular round or that round has not yet occurred, leave that section blank.</t>
  </si>
  <si>
    <t>Note: List the cap awards by each round awarded by CMS. Be sure to capture the cap awards in the correct round. If the hospital</t>
  </si>
  <si>
    <t>Effective date</t>
  </si>
  <si>
    <t>for Cost Reports</t>
  </si>
  <si>
    <t>Beginning After:</t>
  </si>
  <si>
    <t>Round 8</t>
  </si>
  <si>
    <t>Round 9</t>
  </si>
  <si>
    <t>Round 10</t>
  </si>
  <si>
    <t>Round 11</t>
  </si>
  <si>
    <t>Round 12</t>
  </si>
  <si>
    <t>Round 13</t>
  </si>
  <si>
    <t>Round 14</t>
  </si>
  <si>
    <t>Round 15</t>
  </si>
  <si>
    <t>Round 16</t>
  </si>
  <si>
    <t>Round 17</t>
  </si>
  <si>
    <t>Round 18</t>
  </si>
  <si>
    <t>Round 19</t>
  </si>
  <si>
    <t>Increase</t>
  </si>
  <si>
    <t>Applicable</t>
  </si>
  <si>
    <t>Per Round</t>
  </si>
  <si>
    <t>2552-96</t>
  </si>
  <si>
    <t>2552-10</t>
  </si>
  <si>
    <t>42 CFR Sec. 412.105(f)(1)(v), 413.79(h) &amp; (i) &amp; (m)</t>
  </si>
  <si>
    <t>Total</t>
  </si>
  <si>
    <t>4)</t>
  </si>
  <si>
    <t>(including displaced residents)</t>
  </si>
  <si>
    <t>Complete this worksheet only IF:</t>
  </si>
  <si>
    <t>AND</t>
  </si>
  <si>
    <t>OTHERWISE</t>
  </si>
  <si>
    <t>Leave this schedule blank</t>
  </si>
  <si>
    <t>The provider received cap awards from round 1 or 2 of ACA 5506 for this cost reporting period</t>
  </si>
  <si>
    <t>The provider was training displaced residents from closed hospitals in this cost reporting period</t>
  </si>
  <si>
    <t>To calculate the net temporary cap adjustment for displaced residents when there is also a round 1 or round 2 ACA 5506 cap award</t>
  </si>
  <si>
    <t>A portion of the displaced residents were from closed hospitals that had caps slots redistributed under round 1 or round  2 of ACA 5506</t>
  </si>
  <si>
    <t>Click on cell C47 to access the down arrow to toggle between 2552-96 and 2552-10.</t>
  </si>
  <si>
    <t>Click on cell C49 to access the down arrow to toggle between 2552-96 and 2552-10.</t>
  </si>
  <si>
    <t>Tabs 3 and 4 are completed by all providers that received section 5506 cap awards, even if the providers did not train displaced residents</t>
  </si>
  <si>
    <t>Ratio of unwtd temp cap adj to total displaced FTEs</t>
  </si>
  <si>
    <t>Potential unwtd temp. cap adjustment for displaced residents</t>
  </si>
  <si>
    <t>Total temp. cap adjustment for displaced residents</t>
  </si>
  <si>
    <t>Final temp. cap adj. wghtd displ. FTEs Non-Primary Care</t>
  </si>
  <si>
    <t>Round #</t>
  </si>
  <si>
    <t>To list the IME and DGME FTE cap awards and effective dates to transfer to "Tab4 ACA 5506 Cap Award Summary" worksheet.</t>
  </si>
  <si>
    <t>Remaining unweighted A&amp;O displaced FTE resident count (not associated with round 1 or round 2)</t>
  </si>
  <si>
    <t>Unwtd temp cap adj for displaced residents</t>
  </si>
  <si>
    <t xml:space="preserve">Determine what portion of step k. should be added to the primary care rolling avg and/or to the non-primary care rolling avg </t>
  </si>
  <si>
    <r>
      <t xml:space="preserve">Complete Tab1 if the provider has displaced residents but no section 5506 cap awards, OR complete Tab1 if the provider has displaced residents </t>
    </r>
    <r>
      <rPr>
        <i/>
        <sz val="10"/>
        <rFont val="Arial"/>
        <family val="2"/>
      </rPr>
      <t xml:space="preserve">and </t>
    </r>
    <r>
      <rPr>
        <sz val="10"/>
        <rFont val="Arial"/>
        <family val="2"/>
      </rPr>
      <t>section 5506 award(s)</t>
    </r>
  </si>
  <si>
    <t>Final temp. cap adj. wghtd displ. FTEs Prim. Care&amp;OBGYN</t>
  </si>
  <si>
    <t xml:space="preserve">Tabs 3 and 4 are completed by all providers that received section 5506 cap awards, even if the providers </t>
  </si>
  <si>
    <t>did not train displaced residents.</t>
  </si>
  <si>
    <t>and 2552-10.</t>
  </si>
  <si>
    <t>Number of award rounds applicable to this cost reporting period:</t>
  </si>
  <si>
    <t xml:space="preserve">Click on cell D49 to access the down arrow to toggle between 2552-96 </t>
  </si>
  <si>
    <t>CY unwtd A&amp;O FTEs w/o displaced residents</t>
  </si>
  <si>
    <t>CY total unwtd A&amp;O FTEs</t>
  </si>
  <si>
    <t>CY wghtd NonPrim.Care FTEs (excl. dent. &amp; podiatry)</t>
  </si>
  <si>
    <t>CY wghtd primary care and OBGYN FTEs</t>
  </si>
  <si>
    <t xml:space="preserve">    data listed below), if N/A leave blank</t>
  </si>
  <si>
    <t xml:space="preserve">    cost report after updating all other IME </t>
  </si>
  <si>
    <t xml:space="preserve">     (should = calculated CY IRB ratio on </t>
  </si>
  <si>
    <t xml:space="preserve">     Emergency Medicare Affiliation Agreement </t>
  </si>
  <si>
    <t>Override of PY IRB ratio for a cost report w/</t>
  </si>
</sst>
</file>

<file path=xl/styles.xml><?xml version="1.0" encoding="utf-8"?>
<styleSheet xmlns="http://schemas.openxmlformats.org/spreadsheetml/2006/main" xmlns:mc="http://schemas.openxmlformats.org/markup-compatibility/2006" xmlns:x14ac="http://schemas.microsoft.com/office/spreadsheetml/2009/9/ac" mc:Ignorable="x14ac">
  <numFmts count="5">
    <numFmt numFmtId="43" formatCode="_(* #,##0.00_);_(* \(#,##0.00\);_(* &quot;-&quot;??_);_(@_)"/>
    <numFmt numFmtId="164" formatCode="0.000000"/>
    <numFmt numFmtId="165" formatCode="0.0"/>
    <numFmt numFmtId="166" formatCode="0.00_);\(0.00\)"/>
    <numFmt numFmtId="167" formatCode="0_);\(0\)"/>
  </numFmts>
  <fonts count="22" x14ac:knownFonts="1">
    <font>
      <sz val="10"/>
      <name val="Arial"/>
    </font>
    <font>
      <sz val="10"/>
      <name val="Arial"/>
      <family val="2"/>
    </font>
    <font>
      <i/>
      <sz val="8"/>
      <name val="Arial"/>
      <family val="2"/>
    </font>
    <font>
      <b/>
      <sz val="10"/>
      <name val="Arial"/>
      <family val="2"/>
    </font>
    <font>
      <b/>
      <sz val="10"/>
      <name val="Palatino Linotype"/>
      <family val="1"/>
    </font>
    <font>
      <sz val="10"/>
      <name val="Palatino Linotype"/>
      <family val="1"/>
    </font>
    <font>
      <b/>
      <u/>
      <sz val="10"/>
      <name val="Arial"/>
      <family val="2"/>
    </font>
    <font>
      <sz val="8"/>
      <color indexed="81"/>
      <name val="Tahoma"/>
      <family val="2"/>
    </font>
    <font>
      <b/>
      <sz val="8"/>
      <color indexed="81"/>
      <name val="Tahoma"/>
      <family val="2"/>
    </font>
    <font>
      <sz val="10"/>
      <color indexed="10"/>
      <name val="Palatino Linotype"/>
      <family val="1"/>
    </font>
    <font>
      <sz val="10"/>
      <name val="Arial"/>
      <family val="2"/>
    </font>
    <font>
      <sz val="9"/>
      <name val="Arial"/>
      <family val="2"/>
    </font>
    <font>
      <i/>
      <sz val="9"/>
      <name val="Arial"/>
      <family val="2"/>
    </font>
    <font>
      <i/>
      <sz val="10"/>
      <name val="Palatino Linotype"/>
      <family val="1"/>
    </font>
    <font>
      <sz val="9"/>
      <name val="Palatino Linotype"/>
      <family val="1"/>
    </font>
    <font>
      <sz val="10"/>
      <color rgb="FFFF0000"/>
      <name val="Arial"/>
      <family val="2"/>
    </font>
    <font>
      <sz val="10"/>
      <color rgb="FFFF0000"/>
      <name val="Palatino Linotype"/>
      <family val="1"/>
    </font>
    <font>
      <u/>
      <sz val="10"/>
      <name val="Arial"/>
      <family val="2"/>
    </font>
    <font>
      <sz val="9"/>
      <color rgb="FFFF0000"/>
      <name val="Arial"/>
      <family val="2"/>
    </font>
    <font>
      <sz val="10"/>
      <color theme="1"/>
      <name val="Arial"/>
      <family val="2"/>
    </font>
    <font>
      <sz val="9"/>
      <color theme="1"/>
      <name val="Arial"/>
      <family val="2"/>
    </font>
    <font>
      <i/>
      <sz val="10"/>
      <name val="Arial"/>
      <family val="2"/>
    </font>
  </fonts>
  <fills count="5">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rgb="FFFFFF00"/>
        <bgColor indexed="64"/>
      </patternFill>
    </fill>
  </fills>
  <borders count="18">
    <border>
      <left/>
      <right/>
      <top/>
      <bottom/>
      <diagonal/>
    </border>
    <border>
      <left/>
      <right/>
      <top style="thin">
        <color indexed="64"/>
      </top>
      <bottom style="double">
        <color indexed="64"/>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right/>
      <top style="thin">
        <color indexed="64"/>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s>
  <cellStyleXfs count="3">
    <xf numFmtId="0" fontId="0" fillId="0" borderId="0"/>
    <xf numFmtId="43" fontId="1" fillId="0" borderId="0" applyFont="0" applyFill="0" applyBorder="0" applyAlignment="0" applyProtection="0"/>
    <xf numFmtId="0" fontId="1" fillId="0" borderId="0"/>
  </cellStyleXfs>
  <cellXfs count="235">
    <xf numFmtId="0" fontId="0" fillId="0" borderId="0" xfId="0"/>
    <xf numFmtId="0" fontId="2" fillId="0" borderId="0" xfId="0" applyFont="1" applyAlignment="1">
      <alignment horizontal="right"/>
    </xf>
    <xf numFmtId="2" fontId="0" fillId="0" borderId="0" xfId="0" applyNumberFormat="1" applyFill="1"/>
    <xf numFmtId="0" fontId="4" fillId="0" borderId="0" xfId="2" applyFont="1" applyProtection="1">
      <protection locked="0"/>
    </xf>
    <xf numFmtId="0" fontId="5" fillId="0" borderId="0" xfId="2" applyNumberFormat="1" applyFont="1" applyProtection="1">
      <protection locked="0"/>
    </xf>
    <xf numFmtId="0" fontId="5" fillId="0" borderId="0" xfId="2" applyFont="1" applyProtection="1">
      <protection locked="0"/>
    </xf>
    <xf numFmtId="0" fontId="5" fillId="0" borderId="2" xfId="2" applyFont="1" applyBorder="1" applyProtection="1"/>
    <xf numFmtId="2" fontId="5" fillId="0" borderId="2" xfId="1" applyNumberFormat="1" applyFont="1" applyBorder="1" applyProtection="1"/>
    <xf numFmtId="0" fontId="4" fillId="0" borderId="0" xfId="0" applyFont="1" applyProtection="1">
      <protection locked="0"/>
    </xf>
    <xf numFmtId="0" fontId="5" fillId="0" borderId="0" xfId="0" applyFont="1" applyProtection="1">
      <protection locked="0"/>
    </xf>
    <xf numFmtId="0" fontId="4" fillId="0" borderId="0" xfId="0" applyFont="1" applyBorder="1" applyAlignment="1" applyProtection="1">
      <alignment horizontal="center"/>
      <protection locked="0"/>
    </xf>
    <xf numFmtId="0" fontId="5" fillId="0" borderId="0" xfId="0" applyFont="1" applyBorder="1" applyAlignment="1" applyProtection="1">
      <alignment horizontal="left"/>
      <protection locked="0"/>
    </xf>
    <xf numFmtId="0" fontId="4" fillId="0" borderId="0" xfId="0" applyFont="1" applyProtection="1"/>
    <xf numFmtId="0" fontId="3" fillId="0" borderId="0" xfId="0" applyFont="1" applyAlignment="1"/>
    <xf numFmtId="0" fontId="5" fillId="0" borderId="0" xfId="0" applyFont="1" applyProtection="1"/>
    <xf numFmtId="0" fontId="4" fillId="0" borderId="0" xfId="0" applyFont="1" applyAlignment="1" applyProtection="1">
      <alignment horizontal="right"/>
    </xf>
    <xf numFmtId="0" fontId="5" fillId="3" borderId="0" xfId="0" applyFont="1" applyFill="1" applyProtection="1">
      <protection locked="0"/>
    </xf>
    <xf numFmtId="0" fontId="10" fillId="0" borderId="0" xfId="0" applyFont="1" applyAlignment="1">
      <alignment horizontal="right"/>
    </xf>
    <xf numFmtId="0" fontId="5" fillId="0" borderId="2" xfId="2" applyFont="1" applyBorder="1" applyAlignment="1" applyProtection="1">
      <alignment horizontal="right"/>
    </xf>
    <xf numFmtId="0" fontId="5" fillId="3" borderId="0" xfId="0" applyNumberFormat="1" applyFont="1" applyFill="1" applyBorder="1" applyAlignment="1" applyProtection="1">
      <alignment horizontal="left"/>
      <protection locked="0"/>
    </xf>
    <xf numFmtId="14" fontId="5" fillId="3" borderId="0" xfId="0" applyNumberFormat="1" applyFont="1" applyFill="1" applyBorder="1" applyAlignment="1" applyProtection="1">
      <alignment horizontal="left"/>
      <protection locked="0"/>
    </xf>
    <xf numFmtId="0" fontId="0" fillId="3" borderId="0" xfId="0" applyFill="1" applyProtection="1">
      <protection locked="0"/>
    </xf>
    <xf numFmtId="2" fontId="0" fillId="3" borderId="0" xfId="0" applyNumberFormat="1" applyFill="1" applyProtection="1">
      <protection locked="0"/>
    </xf>
    <xf numFmtId="0" fontId="4" fillId="0" borderId="0" xfId="2" applyFont="1" applyProtection="1"/>
    <xf numFmtId="0" fontId="10" fillId="3" borderId="0" xfId="0" applyFont="1" applyFill="1" applyProtection="1">
      <protection locked="0"/>
    </xf>
    <xf numFmtId="0" fontId="0" fillId="0" borderId="0" xfId="0" applyFill="1" applyProtection="1">
      <protection locked="0"/>
    </xf>
    <xf numFmtId="0" fontId="0" fillId="0" borderId="0" xfId="0" applyProtection="1">
      <protection locked="0"/>
    </xf>
    <xf numFmtId="0" fontId="3" fillId="0" borderId="0" xfId="0" applyFont="1" applyAlignment="1" applyProtection="1">
      <protection locked="0"/>
    </xf>
    <xf numFmtId="0" fontId="9" fillId="0" borderId="0" xfId="0" applyFont="1" applyBorder="1" applyAlignment="1" applyProtection="1">
      <alignment horizontal="left"/>
      <protection locked="0"/>
    </xf>
    <xf numFmtId="0" fontId="0" fillId="0" borderId="0" xfId="0" applyFill="1" applyBorder="1" applyProtection="1">
      <protection locked="0"/>
    </xf>
    <xf numFmtId="2" fontId="0" fillId="0" borderId="0" xfId="0" applyNumberFormat="1" applyFill="1" applyProtection="1">
      <protection locked="0"/>
    </xf>
    <xf numFmtId="2" fontId="0" fillId="2" borderId="0" xfId="0" applyNumberFormat="1" applyFill="1" applyProtection="1">
      <protection locked="0"/>
    </xf>
    <xf numFmtId="0" fontId="10" fillId="0" borderId="0" xfId="0" applyFont="1" applyProtection="1">
      <protection locked="0"/>
    </xf>
    <xf numFmtId="2" fontId="5" fillId="0" borderId="0" xfId="1" applyNumberFormat="1" applyFont="1" applyBorder="1" applyProtection="1">
      <protection locked="0"/>
    </xf>
    <xf numFmtId="2" fontId="0" fillId="0" borderId="0" xfId="0" applyNumberFormat="1" applyProtection="1">
      <protection locked="0"/>
    </xf>
    <xf numFmtId="2" fontId="0" fillId="0" borderId="0" xfId="0" applyNumberFormat="1"/>
    <xf numFmtId="0" fontId="11" fillId="0" borderId="0" xfId="0" applyFont="1" applyAlignment="1">
      <alignment horizontal="right"/>
    </xf>
    <xf numFmtId="0" fontId="12" fillId="0" borderId="0" xfId="0" applyFont="1" applyAlignment="1">
      <alignment horizontal="right"/>
    </xf>
    <xf numFmtId="0" fontId="11" fillId="0" borderId="0" xfId="0" applyFont="1" applyProtection="1">
      <protection locked="0"/>
    </xf>
    <xf numFmtId="0" fontId="11" fillId="0" borderId="0" xfId="0" applyFont="1" applyAlignment="1" applyProtection="1">
      <alignment horizontal="right"/>
      <protection locked="0"/>
    </xf>
    <xf numFmtId="0" fontId="11" fillId="0" borderId="0" xfId="0" applyFont="1" applyBorder="1" applyAlignment="1" applyProtection="1"/>
    <xf numFmtId="0" fontId="12" fillId="0" borderId="0" xfId="0" applyFont="1" applyBorder="1" applyAlignment="1" applyProtection="1"/>
    <xf numFmtId="0" fontId="12" fillId="0" borderId="0" xfId="0" applyFont="1"/>
    <xf numFmtId="2" fontId="0" fillId="3" borderId="0" xfId="0" applyNumberFormat="1" applyFill="1" applyBorder="1" applyProtection="1">
      <protection locked="0"/>
    </xf>
    <xf numFmtId="2" fontId="0" fillId="0" borderId="3" xfId="0" applyNumberFormat="1" applyBorder="1" applyProtection="1"/>
    <xf numFmtId="0" fontId="13" fillId="0" borderId="0" xfId="0" applyFont="1" applyBorder="1" applyAlignment="1" applyProtection="1">
      <alignment horizontal="left"/>
      <protection locked="0"/>
    </xf>
    <xf numFmtId="0" fontId="1" fillId="0" borderId="0" xfId="0" quotePrefix="1" applyFont="1"/>
    <xf numFmtId="0" fontId="1" fillId="0" borderId="0" xfId="0" applyFont="1"/>
    <xf numFmtId="165" fontId="0" fillId="0" borderId="0" xfId="0" applyNumberFormat="1"/>
    <xf numFmtId="165" fontId="1" fillId="0" borderId="0" xfId="0" applyNumberFormat="1" applyFont="1"/>
    <xf numFmtId="165" fontId="1" fillId="0" borderId="0" xfId="0" quotePrefix="1" applyNumberFormat="1" applyFont="1"/>
    <xf numFmtId="2" fontId="1" fillId="0" borderId="0" xfId="0" applyNumberFormat="1" applyFont="1"/>
    <xf numFmtId="0" fontId="14" fillId="0" borderId="0" xfId="0" applyFont="1" applyBorder="1" applyProtection="1">
      <protection locked="0"/>
    </xf>
    <xf numFmtId="0" fontId="0" fillId="0" borderId="0" xfId="0" applyAlignment="1">
      <alignment horizontal="center"/>
    </xf>
    <xf numFmtId="0" fontId="0" fillId="4" borderId="0" xfId="0" applyFill="1"/>
    <xf numFmtId="2" fontId="0" fillId="0" borderId="0" xfId="0" applyNumberFormat="1" applyBorder="1"/>
    <xf numFmtId="0" fontId="11" fillId="2" borderId="0" xfId="0" applyFont="1" applyFill="1" applyProtection="1">
      <protection locked="0"/>
    </xf>
    <xf numFmtId="2" fontId="0" fillId="0" borderId="0" xfId="0" applyNumberFormat="1" applyBorder="1" applyProtection="1">
      <protection locked="0"/>
    </xf>
    <xf numFmtId="0" fontId="11" fillId="2" borderId="0" xfId="0" applyFont="1" applyFill="1" applyAlignment="1" applyProtection="1">
      <alignment horizontal="right"/>
      <protection locked="0"/>
    </xf>
    <xf numFmtId="0" fontId="0" fillId="0" borderId="0" xfId="0" applyFill="1"/>
    <xf numFmtId="0" fontId="1" fillId="0" borderId="0" xfId="0" applyFont="1" applyFill="1"/>
    <xf numFmtId="0" fontId="0" fillId="0" borderId="0" xfId="0" applyFill="1" applyAlignment="1">
      <alignment horizontal="center"/>
    </xf>
    <xf numFmtId="0" fontId="15" fillId="0" borderId="0" xfId="0" applyFont="1"/>
    <xf numFmtId="0" fontId="1" fillId="0" borderId="0" xfId="0" applyFont="1" applyAlignment="1" applyProtection="1">
      <alignment horizontal="right"/>
      <protection locked="0"/>
    </xf>
    <xf numFmtId="0" fontId="1" fillId="0" borderId="0" xfId="0" applyFont="1" applyAlignment="1">
      <alignment horizontal="right"/>
    </xf>
    <xf numFmtId="2" fontId="5" fillId="0" borderId="0" xfId="0" applyNumberFormat="1" applyFont="1" applyProtection="1">
      <protection locked="0"/>
    </xf>
    <xf numFmtId="2" fontId="3" fillId="0" borderId="0" xfId="0" applyNumberFormat="1" applyFont="1" applyAlignment="1" applyProtection="1">
      <protection locked="0"/>
    </xf>
    <xf numFmtId="2" fontId="4" fillId="0" borderId="0" xfId="0" applyNumberFormat="1" applyFont="1" applyBorder="1" applyAlignment="1" applyProtection="1">
      <alignment horizontal="right"/>
    </xf>
    <xf numFmtId="2" fontId="5" fillId="0" borderId="0" xfId="1" applyNumberFormat="1" applyFont="1" applyBorder="1" applyAlignment="1" applyProtection="1">
      <alignment horizontal="center"/>
      <protection locked="0"/>
    </xf>
    <xf numFmtId="0" fontId="11" fillId="0" borderId="0" xfId="0" applyFont="1" applyFill="1" applyProtection="1">
      <protection locked="0"/>
    </xf>
    <xf numFmtId="0" fontId="12" fillId="0" borderId="0" xfId="0" applyFont="1" applyFill="1" applyAlignment="1">
      <alignment horizontal="right"/>
    </xf>
    <xf numFmtId="2" fontId="0" fillId="0" borderId="0" xfId="0" applyNumberFormat="1" applyBorder="1" applyProtection="1"/>
    <xf numFmtId="0" fontId="2" fillId="0" borderId="0" xfId="0" applyFont="1" applyAlignment="1" applyProtection="1">
      <alignment horizontal="right"/>
      <protection locked="0"/>
    </xf>
    <xf numFmtId="0" fontId="12" fillId="0" borderId="0" xfId="0" applyFont="1" applyFill="1" applyProtection="1">
      <protection locked="0"/>
    </xf>
    <xf numFmtId="0" fontId="11" fillId="0" borderId="0" xfId="0" applyFont="1" applyFill="1" applyAlignment="1">
      <alignment horizontal="left"/>
    </xf>
    <xf numFmtId="0" fontId="2" fillId="0" borderId="0" xfId="0" applyFont="1" applyFill="1" applyAlignment="1">
      <alignment horizontal="right"/>
    </xf>
    <xf numFmtId="2" fontId="15" fillId="0" borderId="0" xfId="0" applyNumberFormat="1" applyFont="1" applyProtection="1">
      <protection locked="0"/>
    </xf>
    <xf numFmtId="0" fontId="1" fillId="0" borderId="0" xfId="0" applyFont="1" applyFill="1" applyAlignment="1">
      <alignment horizontal="right"/>
    </xf>
    <xf numFmtId="0" fontId="18" fillId="0" borderId="0" xfId="0" applyFont="1" applyProtection="1">
      <protection locked="0"/>
    </xf>
    <xf numFmtId="0" fontId="18" fillId="0" borderId="0" xfId="0" applyFont="1" applyAlignment="1">
      <alignment horizontal="right"/>
    </xf>
    <xf numFmtId="2" fontId="16" fillId="0" borderId="0" xfId="1" applyNumberFormat="1" applyFont="1" applyBorder="1" applyProtection="1">
      <protection locked="0"/>
    </xf>
    <xf numFmtId="0" fontId="15" fillId="0" borderId="0" xfId="0" applyFont="1" applyAlignment="1" applyProtection="1">
      <alignment horizontal="right"/>
      <protection locked="0"/>
    </xf>
    <xf numFmtId="0" fontId="18" fillId="0" borderId="0" xfId="0" applyFont="1" applyAlignment="1" applyProtection="1">
      <alignment horizontal="right"/>
      <protection locked="0"/>
    </xf>
    <xf numFmtId="2" fontId="15" fillId="0" borderId="0" xfId="0" applyNumberFormat="1" applyFont="1" applyFill="1"/>
    <xf numFmtId="0" fontId="15" fillId="0" borderId="0" xfId="0" applyFont="1" applyProtection="1">
      <protection locked="0"/>
    </xf>
    <xf numFmtId="0" fontId="15" fillId="0" borderId="0" xfId="0" applyFont="1" applyFill="1" applyAlignment="1" applyProtection="1">
      <alignment horizontal="right"/>
      <protection locked="0"/>
    </xf>
    <xf numFmtId="2" fontId="11" fillId="0" borderId="0" xfId="0" applyNumberFormat="1" applyFont="1" applyFill="1" applyAlignment="1">
      <alignment horizontal="right"/>
    </xf>
    <xf numFmtId="0" fontId="19" fillId="0" borderId="0" xfId="0" applyFont="1" applyFill="1" applyAlignment="1">
      <alignment horizontal="right"/>
    </xf>
    <xf numFmtId="0" fontId="20" fillId="0" borderId="0" xfId="0" applyFont="1" applyAlignment="1">
      <alignment horizontal="right"/>
    </xf>
    <xf numFmtId="0" fontId="19" fillId="0" borderId="0" xfId="0" applyFont="1" applyFill="1"/>
    <xf numFmtId="0" fontId="19" fillId="0" borderId="0" xfId="0" applyFont="1"/>
    <xf numFmtId="2" fontId="19" fillId="0" borderId="0" xfId="0" applyNumberFormat="1" applyFont="1" applyFill="1"/>
    <xf numFmtId="2" fontId="15" fillId="0" borderId="0" xfId="0" applyNumberFormat="1" applyFont="1" applyFill="1" applyProtection="1">
      <protection locked="0"/>
    </xf>
    <xf numFmtId="0" fontId="4" fillId="0" borderId="0" xfId="2" applyFont="1" applyFill="1" applyAlignment="1" applyProtection="1">
      <alignment horizontal="center"/>
      <protection locked="0"/>
    </xf>
    <xf numFmtId="0" fontId="1" fillId="0" borderId="0" xfId="0" applyFont="1" applyProtection="1">
      <protection locked="0"/>
    </xf>
    <xf numFmtId="49" fontId="5" fillId="3" borderId="0" xfId="0" applyNumberFormat="1" applyFont="1" applyFill="1" applyBorder="1" applyAlignment="1" applyProtection="1">
      <alignment horizontal="left"/>
      <protection locked="0"/>
    </xf>
    <xf numFmtId="14" fontId="0" fillId="0" borderId="0" xfId="0" applyNumberFormat="1"/>
    <xf numFmtId="166" fontId="5" fillId="0" borderId="0" xfId="0" applyNumberFormat="1" applyFont="1" applyProtection="1">
      <protection locked="0"/>
    </xf>
    <xf numFmtId="166" fontId="3" fillId="0" borderId="0" xfId="0" applyNumberFormat="1" applyFont="1" applyAlignment="1" applyProtection="1">
      <protection locked="0"/>
    </xf>
    <xf numFmtId="166" fontId="0" fillId="0" borderId="0" xfId="0" applyNumberFormat="1" applyProtection="1">
      <protection locked="0"/>
    </xf>
    <xf numFmtId="166" fontId="0" fillId="0" borderId="0" xfId="0" applyNumberFormat="1"/>
    <xf numFmtId="14" fontId="1" fillId="0" borderId="0" xfId="0" applyNumberFormat="1" applyFont="1"/>
    <xf numFmtId="0" fontId="3" fillId="0" borderId="0" xfId="0" applyFont="1" applyFill="1" applyAlignment="1" applyProtection="1">
      <alignment horizontal="right"/>
      <protection locked="0"/>
    </xf>
    <xf numFmtId="14" fontId="5" fillId="0" borderId="0" xfId="0" applyNumberFormat="1" applyFont="1" applyProtection="1">
      <protection locked="0"/>
    </xf>
    <xf numFmtId="14" fontId="0" fillId="0" borderId="0" xfId="0" applyNumberFormat="1" applyProtection="1">
      <protection locked="0"/>
    </xf>
    <xf numFmtId="14" fontId="1" fillId="0" borderId="0" xfId="0" quotePrefix="1" applyNumberFormat="1" applyFont="1"/>
    <xf numFmtId="0" fontId="0" fillId="0" borderId="0" xfId="0" applyNumberFormat="1" applyAlignment="1">
      <alignment horizontal="left"/>
    </xf>
    <xf numFmtId="14" fontId="0" fillId="0" borderId="0" xfId="0" applyNumberFormat="1" applyAlignment="1">
      <alignment horizontal="left"/>
    </xf>
    <xf numFmtId="166" fontId="0" fillId="0" borderId="0" xfId="0" applyNumberFormat="1" applyFill="1"/>
    <xf numFmtId="166" fontId="0" fillId="0" borderId="0" xfId="0" applyNumberFormat="1" applyFill="1" applyBorder="1"/>
    <xf numFmtId="0" fontId="3" fillId="0" borderId="0" xfId="0" applyFont="1"/>
    <xf numFmtId="166" fontId="0" fillId="0" borderId="0" xfId="0" applyNumberFormat="1" applyAlignment="1"/>
    <xf numFmtId="14" fontId="0" fillId="0" borderId="0" xfId="0" applyNumberFormat="1" applyFill="1" applyBorder="1"/>
    <xf numFmtId="14" fontId="1" fillId="0" borderId="0" xfId="0" applyNumberFormat="1" applyFont="1" applyFill="1" applyBorder="1"/>
    <xf numFmtId="166" fontId="3" fillId="0" borderId="0" xfId="0" applyNumberFormat="1" applyFont="1" applyFill="1" applyBorder="1"/>
    <xf numFmtId="166" fontId="0" fillId="0" borderId="2" xfId="0" applyNumberFormat="1" applyBorder="1" applyAlignment="1"/>
    <xf numFmtId="14" fontId="0" fillId="0" borderId="11" xfId="0" applyNumberFormat="1" applyBorder="1"/>
    <xf numFmtId="166" fontId="0" fillId="0" borderId="0" xfId="0" applyNumberFormat="1" applyBorder="1"/>
    <xf numFmtId="14" fontId="0" fillId="0" borderId="0" xfId="0" applyNumberFormat="1" applyBorder="1"/>
    <xf numFmtId="0" fontId="0" fillId="0" borderId="0" xfId="0" applyBorder="1"/>
    <xf numFmtId="166" fontId="0" fillId="0" borderId="0" xfId="0" applyNumberFormat="1" applyBorder="1" applyAlignment="1"/>
    <xf numFmtId="14" fontId="1" fillId="0" borderId="11" xfId="0" applyNumberFormat="1" applyFont="1" applyBorder="1"/>
    <xf numFmtId="14" fontId="1" fillId="0" borderId="0" xfId="0" applyNumberFormat="1" applyFont="1" applyBorder="1"/>
    <xf numFmtId="166" fontId="1" fillId="0" borderId="0" xfId="0" applyNumberFormat="1" applyFont="1" applyBorder="1" applyAlignment="1" applyProtection="1">
      <protection locked="0"/>
    </xf>
    <xf numFmtId="166" fontId="0" fillId="0" borderId="0" xfId="0" applyNumberFormat="1" applyBorder="1" applyAlignment="1" applyProtection="1">
      <protection locked="0"/>
    </xf>
    <xf numFmtId="166" fontId="1" fillId="0" borderId="12" xfId="0" applyNumberFormat="1" applyFont="1" applyBorder="1" applyAlignment="1" applyProtection="1">
      <protection locked="0"/>
    </xf>
    <xf numFmtId="166" fontId="1" fillId="0" borderId="0" xfId="0" applyNumberFormat="1" applyFont="1" applyBorder="1" applyAlignment="1"/>
    <xf numFmtId="166" fontId="1" fillId="0" borderId="12" xfId="0" applyNumberFormat="1" applyFont="1" applyBorder="1" applyAlignment="1"/>
    <xf numFmtId="166" fontId="1" fillId="0" borderId="0" xfId="0" applyNumberFormat="1" applyFont="1" applyBorder="1"/>
    <xf numFmtId="166" fontId="1" fillId="0" borderId="0" xfId="0" applyNumberFormat="1" applyFont="1" applyFill="1" applyBorder="1"/>
    <xf numFmtId="166" fontId="0" fillId="0" borderId="14" xfId="0" applyNumberFormat="1" applyBorder="1" applyAlignment="1"/>
    <xf numFmtId="14" fontId="1" fillId="0" borderId="11" xfId="0" applyNumberFormat="1" applyFont="1" applyFill="1" applyBorder="1"/>
    <xf numFmtId="0" fontId="0" fillId="0" borderId="0" xfId="0" applyFill="1" applyBorder="1"/>
    <xf numFmtId="166" fontId="0" fillId="0" borderId="12" xfId="0" applyNumberFormat="1" applyBorder="1" applyAlignment="1"/>
    <xf numFmtId="0" fontId="1" fillId="0" borderId="11" xfId="0" applyFont="1" applyFill="1" applyBorder="1"/>
    <xf numFmtId="166" fontId="0" fillId="0" borderId="0" xfId="0" applyNumberFormat="1" applyFill="1" applyBorder="1" applyAlignment="1"/>
    <xf numFmtId="166" fontId="3" fillId="0" borderId="0" xfId="0" applyNumberFormat="1" applyFont="1" applyFill="1" applyBorder="1" applyAlignment="1"/>
    <xf numFmtId="166" fontId="0" fillId="0" borderId="12" xfId="0" applyNumberFormat="1" applyFill="1" applyBorder="1" applyAlignment="1"/>
    <xf numFmtId="0" fontId="1" fillId="0" borderId="15" xfId="0" applyFont="1" applyFill="1" applyBorder="1"/>
    <xf numFmtId="0" fontId="0" fillId="0" borderId="16" xfId="0" applyFill="1" applyBorder="1"/>
    <xf numFmtId="14" fontId="1" fillId="0" borderId="16" xfId="0" applyNumberFormat="1" applyFont="1" applyFill="1" applyBorder="1"/>
    <xf numFmtId="166" fontId="0" fillId="0" borderId="16" xfId="0" applyNumberFormat="1" applyFill="1" applyBorder="1"/>
    <xf numFmtId="14" fontId="0" fillId="0" borderId="16" xfId="0" applyNumberFormat="1" applyFill="1" applyBorder="1"/>
    <xf numFmtId="166" fontId="0" fillId="0" borderId="16" xfId="0" applyNumberFormat="1" applyFill="1" applyBorder="1" applyAlignment="1"/>
    <xf numFmtId="166" fontId="3" fillId="0" borderId="17" xfId="0" applyNumberFormat="1" applyFont="1" applyFill="1" applyBorder="1" applyAlignment="1"/>
    <xf numFmtId="0" fontId="5" fillId="0" borderId="0" xfId="2" applyFont="1" applyBorder="1" applyProtection="1"/>
    <xf numFmtId="2" fontId="5" fillId="0" borderId="2" xfId="2" applyNumberFormat="1" applyFont="1" applyBorder="1" applyAlignment="1" applyProtection="1">
      <alignment horizontal="right"/>
    </xf>
    <xf numFmtId="2" fontId="5" fillId="0" borderId="0" xfId="2" applyNumberFormat="1" applyFont="1" applyBorder="1" applyAlignment="1" applyProtection="1">
      <alignment horizontal="right"/>
    </xf>
    <xf numFmtId="2" fontId="5" fillId="0" borderId="0" xfId="1" applyNumberFormat="1" applyFont="1" applyBorder="1" applyProtection="1"/>
    <xf numFmtId="0" fontId="5" fillId="0" borderId="0" xfId="2" applyFont="1" applyBorder="1" applyProtection="1">
      <protection locked="0"/>
    </xf>
    <xf numFmtId="2" fontId="5" fillId="0" borderId="0" xfId="2" applyNumberFormat="1" applyFont="1" applyBorder="1" applyProtection="1">
      <protection locked="0"/>
    </xf>
    <xf numFmtId="2" fontId="0" fillId="0" borderId="0" xfId="0" applyNumberFormat="1" applyFill="1" applyBorder="1"/>
    <xf numFmtId="0" fontId="17" fillId="0" borderId="0" xfId="0" applyFont="1" applyBorder="1"/>
    <xf numFmtId="0" fontId="19" fillId="0" borderId="3" xfId="0" applyFont="1" applyFill="1" applyBorder="1"/>
    <xf numFmtId="0" fontId="1" fillId="0" borderId="3" xfId="0" applyFont="1" applyBorder="1"/>
    <xf numFmtId="0" fontId="6" fillId="0" borderId="0" xfId="0" applyFont="1" applyFill="1" applyAlignment="1">
      <alignment horizontal="center"/>
    </xf>
    <xf numFmtId="0" fontId="6" fillId="0" borderId="0" xfId="0" applyFont="1" applyFill="1" applyBorder="1" applyAlignment="1">
      <alignment horizontal="center"/>
    </xf>
    <xf numFmtId="0" fontId="4" fillId="0" borderId="0" xfId="2" applyFont="1" applyAlignment="1" applyProtection="1">
      <alignment horizontal="left"/>
      <protection locked="0"/>
    </xf>
    <xf numFmtId="0" fontId="0" fillId="0" borderId="0" xfId="0"/>
    <xf numFmtId="0" fontId="4" fillId="0" borderId="0" xfId="0" applyFont="1" applyProtection="1"/>
    <xf numFmtId="0" fontId="3" fillId="0" borderId="0" xfId="0" applyFont="1" applyAlignment="1"/>
    <xf numFmtId="0" fontId="1" fillId="0" borderId="0" xfId="0" applyFont="1" applyAlignment="1">
      <alignment horizontal="right"/>
    </xf>
    <xf numFmtId="0" fontId="5" fillId="0" borderId="2" xfId="2" applyFont="1" applyBorder="1" applyAlignment="1" applyProtection="1">
      <alignment horizontal="right"/>
    </xf>
    <xf numFmtId="0" fontId="12" fillId="0" borderId="0" xfId="0" applyFont="1" applyAlignment="1">
      <alignment horizontal="right"/>
    </xf>
    <xf numFmtId="0" fontId="1" fillId="0" borderId="0" xfId="0" applyFont="1"/>
    <xf numFmtId="0" fontId="0" fillId="0" borderId="0" xfId="0" applyAlignment="1">
      <alignment horizontal="center"/>
    </xf>
    <xf numFmtId="2" fontId="5" fillId="0" borderId="2" xfId="1" applyNumberFormat="1" applyFont="1" applyBorder="1" applyAlignment="1" applyProtection="1">
      <alignment horizontal="right"/>
    </xf>
    <xf numFmtId="164" fontId="5" fillId="0" borderId="2" xfId="1" applyNumberFormat="1" applyFont="1" applyBorder="1" applyAlignment="1" applyProtection="1">
      <alignment horizontal="right"/>
    </xf>
    <xf numFmtId="0" fontId="0" fillId="0" borderId="0" xfId="0" applyAlignment="1">
      <alignment horizontal="right"/>
    </xf>
    <xf numFmtId="0" fontId="0" fillId="0" borderId="0" xfId="0" applyFill="1" applyAlignment="1">
      <alignment horizontal="right"/>
    </xf>
    <xf numFmtId="0" fontId="19" fillId="0" borderId="0" xfId="0" applyFont="1" applyFill="1" applyAlignment="1">
      <alignment horizontal="left"/>
    </xf>
    <xf numFmtId="14" fontId="0" fillId="0" borderId="0" xfId="0" applyNumberFormat="1" applyFill="1"/>
    <xf numFmtId="166" fontId="0" fillId="0" borderId="0" xfId="0" applyNumberFormat="1" applyFill="1" applyAlignment="1"/>
    <xf numFmtId="0" fontId="11" fillId="2" borderId="0" xfId="0" applyFont="1" applyFill="1" applyAlignment="1" applyProtection="1">
      <alignment horizontal="left"/>
      <protection locked="0"/>
    </xf>
    <xf numFmtId="14" fontId="0" fillId="0" borderId="0" xfId="0" applyNumberFormat="1" applyAlignment="1">
      <alignment horizontal="right"/>
    </xf>
    <xf numFmtId="0" fontId="5" fillId="0" borderId="0" xfId="0" applyNumberFormat="1" applyFont="1" applyFill="1" applyBorder="1" applyAlignment="1" applyProtection="1">
      <alignment horizontal="left"/>
      <protection locked="0"/>
    </xf>
    <xf numFmtId="49" fontId="5" fillId="0" borderId="0" xfId="0" applyNumberFormat="1" applyFont="1" applyFill="1" applyBorder="1" applyAlignment="1" applyProtection="1">
      <alignment horizontal="left"/>
      <protection locked="0"/>
    </xf>
    <xf numFmtId="14" fontId="5" fillId="0" borderId="0" xfId="0" applyNumberFormat="1" applyFont="1" applyFill="1" applyBorder="1" applyAlignment="1" applyProtection="1">
      <alignment horizontal="left"/>
      <protection locked="0"/>
    </xf>
    <xf numFmtId="0" fontId="1" fillId="3" borderId="0" xfId="0" applyFont="1" applyFill="1" applyProtection="1">
      <protection locked="0"/>
    </xf>
    <xf numFmtId="0" fontId="1" fillId="4" borderId="0" xfId="0" applyFont="1" applyFill="1"/>
    <xf numFmtId="14" fontId="1" fillId="0" borderId="4" xfId="0" applyNumberFormat="1" applyFont="1" applyBorder="1"/>
    <xf numFmtId="0" fontId="1" fillId="0" borderId="4" xfId="0" applyFont="1" applyBorder="1"/>
    <xf numFmtId="2" fontId="0" fillId="0" borderId="0" xfId="0" applyNumberFormat="1" applyFill="1" applyBorder="1" applyProtection="1"/>
    <xf numFmtId="2" fontId="0" fillId="0" borderId="1" xfId="0" applyNumberFormat="1" applyBorder="1" applyProtection="1"/>
    <xf numFmtId="2" fontId="0" fillId="0" borderId="0" xfId="0" applyNumberFormat="1" applyFill="1" applyProtection="1"/>
    <xf numFmtId="2" fontId="0" fillId="0" borderId="2" xfId="0" applyNumberFormat="1" applyBorder="1" applyProtection="1"/>
    <xf numFmtId="2" fontId="0" fillId="0" borderId="0" xfId="0" applyNumberFormat="1" applyProtection="1"/>
    <xf numFmtId="2" fontId="0" fillId="0" borderId="3" xfId="0" applyNumberFormat="1" applyFill="1" applyBorder="1" applyProtection="1"/>
    <xf numFmtId="2" fontId="0" fillId="2" borderId="3" xfId="0" applyNumberFormat="1" applyFill="1" applyBorder="1" applyProtection="1"/>
    <xf numFmtId="2" fontId="0" fillId="2" borderId="0" xfId="0" applyNumberFormat="1" applyFill="1" applyProtection="1"/>
    <xf numFmtId="14" fontId="0" fillId="3" borderId="13" xfId="0" applyNumberFormat="1" applyFill="1" applyBorder="1" applyProtection="1">
      <protection locked="0"/>
    </xf>
    <xf numFmtId="166" fontId="0" fillId="3" borderId="2" xfId="0" applyNumberFormat="1" applyFill="1" applyBorder="1" applyProtection="1">
      <protection locked="0"/>
    </xf>
    <xf numFmtId="166" fontId="0" fillId="0" borderId="0" xfId="0" applyNumberFormat="1" applyFill="1" applyBorder="1" applyProtection="1">
      <protection locked="0"/>
    </xf>
    <xf numFmtId="14" fontId="0" fillId="3" borderId="2" xfId="0" applyNumberFormat="1" applyFill="1" applyBorder="1" applyProtection="1">
      <protection locked="0"/>
    </xf>
    <xf numFmtId="0" fontId="0" fillId="0" borderId="0" xfId="0" applyBorder="1" applyProtection="1">
      <protection locked="0"/>
    </xf>
    <xf numFmtId="166" fontId="0" fillId="0" borderId="0" xfId="0" applyNumberFormat="1" applyBorder="1" applyProtection="1">
      <protection locked="0"/>
    </xf>
    <xf numFmtId="2" fontId="1" fillId="3" borderId="0" xfId="0" applyNumberFormat="1" applyFont="1" applyFill="1" applyProtection="1">
      <protection locked="0"/>
    </xf>
    <xf numFmtId="2" fontId="0" fillId="3" borderId="2" xfId="0" applyNumberFormat="1" applyFill="1" applyBorder="1" applyAlignment="1" applyProtection="1">
      <alignment horizontal="right"/>
      <protection locked="0"/>
    </xf>
    <xf numFmtId="2" fontId="0" fillId="3" borderId="2" xfId="0" applyNumberFormat="1" applyFill="1" applyBorder="1" applyProtection="1">
      <protection locked="0"/>
    </xf>
    <xf numFmtId="166" fontId="0" fillId="3" borderId="2" xfId="0" applyNumberFormat="1" applyFill="1" applyBorder="1" applyAlignment="1" applyProtection="1">
      <alignment horizontal="right"/>
      <protection locked="0"/>
    </xf>
    <xf numFmtId="166" fontId="0" fillId="0" borderId="4" xfId="0" applyNumberFormat="1" applyFill="1" applyBorder="1" applyProtection="1">
      <protection locked="0"/>
    </xf>
    <xf numFmtId="2" fontId="5" fillId="0" borderId="2" xfId="2" applyNumberFormat="1" applyFont="1" applyBorder="1" applyProtection="1"/>
    <xf numFmtId="0" fontId="0" fillId="0" borderId="0" xfId="0" applyFill="1" applyAlignment="1">
      <alignment horizontal="left"/>
    </xf>
    <xf numFmtId="0" fontId="0" fillId="0" borderId="0" xfId="0" applyAlignment="1">
      <alignment wrapText="1"/>
    </xf>
    <xf numFmtId="166" fontId="0" fillId="0" borderId="0" xfId="0" applyNumberFormat="1" applyAlignment="1">
      <alignment wrapText="1"/>
    </xf>
    <xf numFmtId="0" fontId="0" fillId="0" borderId="0" xfId="0" applyFill="1" applyAlignment="1">
      <alignment wrapText="1"/>
    </xf>
    <xf numFmtId="14" fontId="0" fillId="0" borderId="0" xfId="0" applyNumberFormat="1" applyAlignment="1">
      <alignment wrapText="1"/>
    </xf>
    <xf numFmtId="0" fontId="5" fillId="0" borderId="0" xfId="0" applyFont="1" applyAlignment="1" applyProtection="1">
      <alignment wrapText="1"/>
      <protection locked="0"/>
    </xf>
    <xf numFmtId="0" fontId="1" fillId="0" borderId="0" xfId="0" applyFont="1" applyAlignment="1">
      <alignment horizontal="right" vertical="top" wrapText="1"/>
    </xf>
    <xf numFmtId="0" fontId="1" fillId="0" borderId="0" xfId="0" applyFont="1" applyAlignment="1">
      <alignment horizontal="right" vertical="top"/>
    </xf>
    <xf numFmtId="167" fontId="0" fillId="3" borderId="2" xfId="0" applyNumberFormat="1" applyFill="1" applyBorder="1" applyProtection="1">
      <protection locked="0"/>
    </xf>
    <xf numFmtId="1" fontId="0" fillId="3" borderId="2" xfId="0" applyNumberFormat="1" applyFill="1" applyBorder="1" applyProtection="1">
      <protection locked="0"/>
    </xf>
    <xf numFmtId="0" fontId="0" fillId="3" borderId="0" xfId="0" applyNumberFormat="1" applyFill="1" applyAlignment="1" applyProtection="1">
      <alignment horizontal="left"/>
      <protection locked="0"/>
    </xf>
    <xf numFmtId="14" fontId="0" fillId="3" borderId="0" xfId="0" applyNumberFormat="1" applyFill="1" applyAlignment="1" applyProtection="1">
      <alignment horizontal="left"/>
      <protection locked="0"/>
    </xf>
    <xf numFmtId="2" fontId="15" fillId="0" borderId="0" xfId="0" applyNumberFormat="1" applyFont="1"/>
    <xf numFmtId="164" fontId="1" fillId="0" borderId="0" xfId="1" applyNumberFormat="1" applyFont="1" applyBorder="1" applyAlignment="1" applyProtection="1">
      <alignment horizontal="right"/>
    </xf>
    <xf numFmtId="164" fontId="0" fillId="3" borderId="0" xfId="0" applyNumberFormat="1" applyFill="1" applyProtection="1">
      <protection locked="0"/>
    </xf>
    <xf numFmtId="0" fontId="21" fillId="0" borderId="0" xfId="0" applyFont="1" applyProtection="1"/>
    <xf numFmtId="0" fontId="3" fillId="0" borderId="0" xfId="0" applyFont="1" applyFill="1" applyAlignment="1" applyProtection="1">
      <alignment horizontal="center"/>
      <protection locked="0"/>
    </xf>
    <xf numFmtId="166" fontId="0" fillId="0" borderId="5" xfId="0" applyNumberFormat="1" applyBorder="1" applyAlignment="1">
      <alignment horizontal="center"/>
    </xf>
    <xf numFmtId="0" fontId="0" fillId="0" borderId="6" xfId="0" applyBorder="1" applyAlignment="1">
      <alignment horizontal="center"/>
    </xf>
    <xf numFmtId="0" fontId="0" fillId="0" borderId="7" xfId="0" applyBorder="1" applyAlignment="1">
      <alignment horizontal="center"/>
    </xf>
    <xf numFmtId="14" fontId="1" fillId="0" borderId="5" xfId="0" applyNumberFormat="1" applyFont="1" applyBorder="1" applyAlignment="1">
      <alignment horizontal="center"/>
    </xf>
    <xf numFmtId="14" fontId="1" fillId="0" borderId="6" xfId="0" applyNumberFormat="1" applyFont="1" applyBorder="1" applyAlignment="1">
      <alignment horizontal="center"/>
    </xf>
    <xf numFmtId="14" fontId="1" fillId="0" borderId="7" xfId="0" applyNumberFormat="1" applyFont="1" applyBorder="1" applyAlignment="1">
      <alignment horizontal="center"/>
    </xf>
    <xf numFmtId="166" fontId="1" fillId="0" borderId="5" xfId="0" applyNumberFormat="1" applyFont="1" applyBorder="1" applyAlignment="1">
      <alignment horizontal="center"/>
    </xf>
    <xf numFmtId="166" fontId="1" fillId="0" borderId="7" xfId="0" applyNumberFormat="1" applyFont="1" applyBorder="1" applyAlignment="1">
      <alignment horizontal="center"/>
    </xf>
    <xf numFmtId="14" fontId="3" fillId="0" borderId="8" xfId="0" applyNumberFormat="1" applyFont="1" applyBorder="1" applyAlignment="1">
      <alignment horizontal="center"/>
    </xf>
    <xf numFmtId="14" fontId="3" fillId="0" borderId="9" xfId="0" applyNumberFormat="1" applyFont="1" applyBorder="1" applyAlignment="1">
      <alignment horizontal="center"/>
    </xf>
    <xf numFmtId="14" fontId="3" fillId="0" borderId="10" xfId="0" applyNumberFormat="1" applyFont="1" applyBorder="1" applyAlignment="1">
      <alignment horizontal="center"/>
    </xf>
    <xf numFmtId="0" fontId="3" fillId="0" borderId="9" xfId="0" applyFont="1" applyBorder="1" applyAlignment="1">
      <alignment horizontal="center"/>
    </xf>
    <xf numFmtId="0" fontId="3" fillId="0" borderId="10" xfId="0" applyFont="1" applyBorder="1" applyAlignment="1">
      <alignment horizontal="center"/>
    </xf>
    <xf numFmtId="166" fontId="0" fillId="0" borderId="6" xfId="0" applyNumberFormat="1" applyBorder="1" applyAlignment="1">
      <alignment horizontal="center"/>
    </xf>
    <xf numFmtId="166" fontId="0" fillId="0" borderId="7" xfId="0" applyNumberFormat="1" applyBorder="1" applyAlignment="1">
      <alignment horizontal="center"/>
    </xf>
    <xf numFmtId="0" fontId="1" fillId="0" borderId="0" xfId="0" applyFont="1" applyFill="1" applyAlignment="1">
      <alignment vertical="top" wrapText="1"/>
    </xf>
  </cellXfs>
  <cellStyles count="3">
    <cellStyle name="Comma" xfId="1" builtinId="3"/>
    <cellStyle name="Normal" xfId="0" builtinId="0"/>
    <cellStyle name="Normal_23-0223 063005 Workpapers" xfId="2"/>
  </cellStyles>
  <dxfs count="0"/>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pageSetUpPr fitToPage="1"/>
  </sheetPr>
  <dimension ref="A1:L71"/>
  <sheetViews>
    <sheetView tabSelected="1" zoomScaleNormal="100" workbookViewId="0">
      <selection activeCell="E3" sqref="E3"/>
    </sheetView>
  </sheetViews>
  <sheetFormatPr defaultColWidth="9.08984375" defaultRowHeight="12.5" x14ac:dyDescent="0.25"/>
  <cols>
    <col min="1" max="1" width="14.54296875" style="26" customWidth="1"/>
    <col min="2" max="2" width="14.90625" style="26" customWidth="1"/>
    <col min="3" max="3" width="19.54296875" style="26" customWidth="1"/>
    <col min="4" max="4" width="9.08984375" style="26"/>
    <col min="5" max="5" width="9.6328125" style="26" customWidth="1"/>
    <col min="6" max="6" width="8.6328125" style="26" customWidth="1"/>
    <col min="7" max="7" width="11.453125" style="26" customWidth="1"/>
    <col min="8" max="8" width="25.54296875" style="26" customWidth="1"/>
    <col min="9" max="9" width="10.90625" style="34" customWidth="1"/>
    <col min="10" max="10" width="14.6328125" style="26" customWidth="1"/>
    <col min="11" max="11" width="9.08984375" style="26" customWidth="1"/>
    <col min="12" max="12" width="6.6328125" style="26" hidden="1" customWidth="1"/>
    <col min="13" max="13" width="8" style="26" customWidth="1"/>
    <col min="14" max="16384" width="9.08984375" style="26"/>
  </cols>
  <sheetData>
    <row r="1" spans="1:11" s="9" customFormat="1" ht="14.5" x14ac:dyDescent="0.4">
      <c r="A1" s="12" t="s">
        <v>8</v>
      </c>
      <c r="B1" s="19"/>
      <c r="C1" s="16"/>
      <c r="I1" s="65"/>
    </row>
    <row r="2" spans="1:11" s="9" customFormat="1" ht="14.5" x14ac:dyDescent="0.4">
      <c r="A2" s="12" t="s">
        <v>9</v>
      </c>
      <c r="B2" s="95"/>
      <c r="C2" s="16"/>
      <c r="I2" s="65"/>
    </row>
    <row r="3" spans="1:11" s="9" customFormat="1" ht="14.5" x14ac:dyDescent="0.4">
      <c r="A3" s="12" t="s">
        <v>10</v>
      </c>
      <c r="B3" s="20"/>
      <c r="C3" s="16"/>
      <c r="I3" s="65"/>
    </row>
    <row r="4" spans="1:11" s="9" customFormat="1" ht="14.5" x14ac:dyDescent="0.4">
      <c r="A4" s="12" t="s">
        <v>11</v>
      </c>
      <c r="B4" s="20"/>
      <c r="C4" s="16"/>
      <c r="I4" s="65"/>
    </row>
    <row r="5" spans="1:11" s="25" customFormat="1" ht="13" x14ac:dyDescent="0.3">
      <c r="B5" s="218"/>
      <c r="C5" s="218"/>
      <c r="D5" s="218"/>
      <c r="E5" s="218"/>
      <c r="F5" s="218"/>
      <c r="G5" s="218"/>
      <c r="H5" s="218"/>
      <c r="I5" s="218"/>
      <c r="J5" s="218"/>
      <c r="K5" s="218"/>
    </row>
    <row r="6" spans="1:11" ht="13" x14ac:dyDescent="0.3">
      <c r="A6" s="13" t="s">
        <v>15</v>
      </c>
      <c r="C6" s="27"/>
      <c r="D6" s="27"/>
      <c r="E6" s="27"/>
      <c r="F6" s="27"/>
      <c r="G6" s="27"/>
      <c r="H6" s="27"/>
      <c r="I6" s="66"/>
      <c r="J6" s="27"/>
      <c r="K6" s="27"/>
    </row>
    <row r="8" spans="1:11" ht="14.5" x14ac:dyDescent="0.4">
      <c r="A8" s="12" t="s">
        <v>12</v>
      </c>
      <c r="B8" s="47" t="s">
        <v>80</v>
      </c>
    </row>
    <row r="9" spans="1:11" ht="14.5" x14ac:dyDescent="0.4">
      <c r="A9" s="8"/>
      <c r="B9" s="94" t="s">
        <v>140</v>
      </c>
    </row>
    <row r="10" spans="1:11" x14ac:dyDescent="0.25">
      <c r="B10"/>
    </row>
    <row r="11" spans="1:11" x14ac:dyDescent="0.25">
      <c r="A11" s="21"/>
      <c r="B11" s="46" t="s">
        <v>23</v>
      </c>
      <c r="E11" s="84"/>
    </row>
    <row r="12" spans="1:11" ht="13" x14ac:dyDescent="0.3">
      <c r="C12" s="155" t="s">
        <v>29</v>
      </c>
      <c r="H12" s="156" t="s">
        <v>5</v>
      </c>
    </row>
    <row r="13" spans="1:11" x14ac:dyDescent="0.25">
      <c r="B13" s="38"/>
      <c r="C13" s="36"/>
      <c r="D13" s="30"/>
      <c r="H13" s="64"/>
      <c r="I13" s="30"/>
    </row>
    <row r="14" spans="1:11" x14ac:dyDescent="0.25">
      <c r="C14" s="63" t="s">
        <v>59</v>
      </c>
      <c r="D14" s="196"/>
      <c r="H14" s="36" t="s">
        <v>58</v>
      </c>
      <c r="I14" s="22"/>
    </row>
    <row r="15" spans="1:11" ht="13" x14ac:dyDescent="0.3">
      <c r="A15" s="38"/>
      <c r="C15" s="163" t="str">
        <f>IF($C$50="2552-10","(E-4 line 5)","(E-3 Part IV line 3.04)")</f>
        <v>(E-4 line 5)</v>
      </c>
      <c r="E15" s="25"/>
      <c r="F15" s="38"/>
      <c r="G15" s="38"/>
      <c r="H15" s="163" t="str">
        <f>IF($C$50="2552-10","(E Part A line 9)","(E Part A line 3.07)")</f>
        <v>(E Part A line 9)</v>
      </c>
      <c r="I15" s="30"/>
    </row>
    <row r="16" spans="1:11" x14ac:dyDescent="0.25">
      <c r="A16" s="38"/>
      <c r="C16" s="72"/>
      <c r="E16" s="25"/>
      <c r="F16" s="38"/>
      <c r="G16" s="38"/>
      <c r="H16" s="75"/>
      <c r="I16" s="30"/>
    </row>
    <row r="17" spans="1:10" x14ac:dyDescent="0.25">
      <c r="A17" s="38"/>
      <c r="B17" s="78"/>
      <c r="C17" s="87" t="s">
        <v>147</v>
      </c>
      <c r="D17" s="22"/>
      <c r="E17" s="25"/>
      <c r="F17" s="38"/>
      <c r="G17" s="38"/>
      <c r="H17" s="77" t="s">
        <v>147</v>
      </c>
      <c r="I17" s="22"/>
    </row>
    <row r="18" spans="1:10" x14ac:dyDescent="0.25">
      <c r="A18" s="38"/>
      <c r="C18" s="72"/>
      <c r="E18" s="25"/>
      <c r="F18" s="38"/>
      <c r="G18" s="38"/>
      <c r="H18" s="75"/>
      <c r="I18" s="30"/>
    </row>
    <row r="19" spans="1:10" x14ac:dyDescent="0.25">
      <c r="A19" s="38"/>
      <c r="B19" s="38"/>
      <c r="C19" s="36" t="s">
        <v>53</v>
      </c>
      <c r="D19" s="43"/>
      <c r="E19" s="25"/>
      <c r="F19" s="38"/>
      <c r="G19" s="38"/>
      <c r="H19" s="88" t="s">
        <v>53</v>
      </c>
      <c r="I19" s="22"/>
    </row>
    <row r="20" spans="1:10" ht="13" x14ac:dyDescent="0.3">
      <c r="A20" s="38"/>
      <c r="B20" s="84"/>
      <c r="C20" s="72"/>
      <c r="E20" s="25"/>
      <c r="F20" s="38"/>
      <c r="G20" s="92"/>
      <c r="H20" s="70"/>
    </row>
    <row r="21" spans="1:10" x14ac:dyDescent="0.25">
      <c r="A21" s="38"/>
      <c r="B21" s="38"/>
      <c r="C21" s="36" t="s">
        <v>148</v>
      </c>
      <c r="D21" s="182">
        <f>D17+D19</f>
        <v>0</v>
      </c>
      <c r="E21" s="34"/>
      <c r="F21" s="38"/>
      <c r="G21" s="69"/>
      <c r="H21" s="36" t="s">
        <v>148</v>
      </c>
      <c r="I21" s="184">
        <f>I17+I19</f>
        <v>0</v>
      </c>
      <c r="J21" s="34"/>
    </row>
    <row r="22" spans="1:10" ht="13" x14ac:dyDescent="0.3">
      <c r="A22" s="38"/>
      <c r="B22" s="38"/>
      <c r="C22" s="37" t="s">
        <v>119</v>
      </c>
      <c r="D22" s="29"/>
      <c r="F22" s="38"/>
      <c r="G22" s="38"/>
      <c r="H22" s="37" t="s">
        <v>119</v>
      </c>
      <c r="I22" s="30"/>
    </row>
    <row r="23" spans="1:10" ht="13" x14ac:dyDescent="0.3">
      <c r="A23" s="38"/>
      <c r="F23" s="38"/>
      <c r="G23" s="38"/>
      <c r="H23" s="37"/>
      <c r="I23" s="30"/>
    </row>
    <row r="24" spans="1:10" ht="13" thickBot="1" x14ac:dyDescent="0.3">
      <c r="C24" s="36" t="s">
        <v>0</v>
      </c>
      <c r="D24" s="183">
        <f>IF(D21&lt;D14,0,D21-D14)</f>
        <v>0</v>
      </c>
      <c r="E24" s="34"/>
      <c r="F24" s="38"/>
      <c r="G24" s="38"/>
      <c r="H24" s="36" t="s">
        <v>0</v>
      </c>
      <c r="I24" s="183">
        <f>IF(I21&lt;I14,0,I21-I14)</f>
        <v>0</v>
      </c>
    </row>
    <row r="25" spans="1:10" ht="13" thickTop="1" x14ac:dyDescent="0.25"/>
    <row r="26" spans="1:10" x14ac:dyDescent="0.25">
      <c r="B26" s="38"/>
      <c r="C26" s="36" t="s">
        <v>63</v>
      </c>
      <c r="D26" s="44">
        <f>IF(D24&lt;0,D19,D19-D24)</f>
        <v>0</v>
      </c>
      <c r="E26" s="34"/>
      <c r="F26" s="38"/>
      <c r="G26" s="38"/>
      <c r="H26" s="36" t="s">
        <v>63</v>
      </c>
      <c r="I26" s="187">
        <f>IF(I24&lt;0,I19,I19-I24)</f>
        <v>0</v>
      </c>
    </row>
    <row r="27" spans="1:10" ht="13" x14ac:dyDescent="0.3">
      <c r="A27" s="38"/>
      <c r="C27" s="37" t="s">
        <v>64</v>
      </c>
      <c r="F27" s="38"/>
      <c r="G27" s="38"/>
      <c r="H27" s="37" t="s">
        <v>64</v>
      </c>
    </row>
    <row r="28" spans="1:10" x14ac:dyDescent="0.25">
      <c r="A28" s="38"/>
      <c r="B28" s="38"/>
      <c r="C28" s="36" t="s">
        <v>132</v>
      </c>
      <c r="D28" s="184">
        <f>IF(D21&lt;D14,0,IF(D17&gt;D14,D19,(D19-(D14-D17))))</f>
        <v>0</v>
      </c>
      <c r="F28" s="38"/>
      <c r="G28" s="39"/>
      <c r="H28" s="36" t="s">
        <v>24</v>
      </c>
      <c r="I28" s="71">
        <f>IF(I19&gt;I24,I19-I26,I19)</f>
        <v>0</v>
      </c>
    </row>
    <row r="29" spans="1:10" ht="13" x14ac:dyDescent="0.3">
      <c r="A29" s="38"/>
      <c r="B29" s="56"/>
      <c r="C29" s="58" t="s">
        <v>138</v>
      </c>
      <c r="D29" s="71">
        <f>'Tab2 Round1&amp;2 ACA 5506 Offset'!L48</f>
        <v>0</v>
      </c>
      <c r="F29" s="38"/>
      <c r="G29" s="73"/>
      <c r="H29" s="36" t="s">
        <v>133</v>
      </c>
      <c r="I29" s="185">
        <f>'Tab2 Round1&amp;2 ACA 5506 Offset'!L33</f>
        <v>0</v>
      </c>
    </row>
    <row r="30" spans="1:10" x14ac:dyDescent="0.25">
      <c r="A30" s="38"/>
      <c r="B30" s="38"/>
      <c r="C30" s="36" t="s">
        <v>131</v>
      </c>
      <c r="D30" s="71">
        <f>IF(D29&gt;0,D29/D19,0)</f>
        <v>0</v>
      </c>
      <c r="I30" s="26"/>
    </row>
    <row r="31" spans="1:10" x14ac:dyDescent="0.25">
      <c r="A31" s="38"/>
      <c r="B31" s="38"/>
      <c r="C31" s="82"/>
      <c r="D31" s="57"/>
      <c r="G31" s="69"/>
      <c r="H31" s="36"/>
      <c r="I31" s="55"/>
    </row>
    <row r="32" spans="1:10" ht="14.5" x14ac:dyDescent="0.4">
      <c r="A32" s="38"/>
      <c r="B32" s="38"/>
      <c r="C32" s="36" t="s">
        <v>49</v>
      </c>
      <c r="D32" s="43"/>
      <c r="E32" s="34"/>
      <c r="F32" s="38"/>
      <c r="G32" s="38"/>
      <c r="H32" s="52"/>
      <c r="I32" s="67" t="s">
        <v>6</v>
      </c>
    </row>
    <row r="33" spans="1:12" ht="14.5" x14ac:dyDescent="0.4">
      <c r="A33" s="38"/>
      <c r="B33" s="38"/>
      <c r="C33" s="79"/>
      <c r="D33" s="86"/>
      <c r="E33" s="34"/>
      <c r="F33" s="38"/>
      <c r="G33" s="52"/>
      <c r="H33" s="52"/>
      <c r="I33" s="67"/>
      <c r="J33" s="9"/>
    </row>
    <row r="34" spans="1:12" ht="13.5" x14ac:dyDescent="0.35">
      <c r="A34" s="38"/>
      <c r="B34" s="38"/>
      <c r="C34" s="36" t="s">
        <v>47</v>
      </c>
      <c r="D34" s="22"/>
      <c r="F34" s="38"/>
      <c r="G34" s="40" t="s">
        <v>60</v>
      </c>
      <c r="H34" s="52"/>
      <c r="I34" s="22"/>
      <c r="J34" s="41" t="str">
        <f>IF($C$52="2552-10","(PY E part A line 12)","(PY E part A line 3.14)")</f>
        <v>(PY E part A line 12)</v>
      </c>
    </row>
    <row r="35" spans="1:12" ht="14.5" x14ac:dyDescent="0.4">
      <c r="A35" s="38"/>
      <c r="B35" s="69"/>
      <c r="C35" s="85"/>
      <c r="D35" s="30"/>
      <c r="F35" s="38"/>
      <c r="G35" s="40" t="s">
        <v>18</v>
      </c>
      <c r="H35" s="52"/>
      <c r="I35" s="22"/>
      <c r="J35" s="45"/>
    </row>
    <row r="36" spans="1:12" ht="14.5" x14ac:dyDescent="0.4">
      <c r="A36" s="38"/>
      <c r="B36" s="38"/>
      <c r="C36" s="36" t="s">
        <v>141</v>
      </c>
      <c r="D36" s="185">
        <f>D32*D30</f>
        <v>0</v>
      </c>
      <c r="E36" s="81"/>
      <c r="F36" s="38"/>
      <c r="G36" s="38"/>
      <c r="H36" s="52"/>
      <c r="I36" s="31"/>
      <c r="J36" s="45"/>
      <c r="K36" s="34"/>
    </row>
    <row r="37" spans="1:12" ht="14.5" x14ac:dyDescent="0.4">
      <c r="A37" s="38"/>
      <c r="B37" s="38"/>
      <c r="C37" s="38"/>
      <c r="E37" s="76"/>
      <c r="F37" s="38"/>
      <c r="G37" s="40" t="s">
        <v>19</v>
      </c>
      <c r="H37" s="52"/>
      <c r="I37" s="22"/>
      <c r="J37" s="11"/>
    </row>
    <row r="38" spans="1:12" ht="14.5" x14ac:dyDescent="0.4">
      <c r="B38" s="38"/>
      <c r="C38" s="36" t="s">
        <v>134</v>
      </c>
      <c r="D38" s="185">
        <f>D34*D30</f>
        <v>0</v>
      </c>
      <c r="E38" s="76"/>
      <c r="F38" s="38"/>
      <c r="G38" s="40" t="s">
        <v>20</v>
      </c>
      <c r="H38" s="52"/>
      <c r="I38" s="188">
        <f>I29</f>
        <v>0</v>
      </c>
      <c r="J38" s="11"/>
    </row>
    <row r="39" spans="1:12" ht="14.5" x14ac:dyDescent="0.4">
      <c r="D39" s="186">
        <f>D36+D38</f>
        <v>0</v>
      </c>
      <c r="E39" s="76"/>
      <c r="F39" s="38"/>
      <c r="G39" s="40" t="s">
        <v>61</v>
      </c>
      <c r="H39" s="52"/>
      <c r="I39" s="189">
        <f>SUM(I34:I38)</f>
        <v>0</v>
      </c>
      <c r="J39" s="11"/>
    </row>
    <row r="40" spans="1:12" ht="13.5" x14ac:dyDescent="0.35">
      <c r="A40" s="38"/>
      <c r="D40" s="25"/>
      <c r="E40" s="76"/>
      <c r="F40" s="38"/>
      <c r="G40" s="40" t="s">
        <v>62</v>
      </c>
      <c r="H40" s="52"/>
      <c r="I40" s="22"/>
      <c r="J40" s="41" t="str">
        <f>IF($C$52="2552-10","(PY E Part A line 4)","(PY E Part A line 3)")</f>
        <v>(PY E Part A line 4)</v>
      </c>
    </row>
    <row r="41" spans="1:12" ht="14.5" x14ac:dyDescent="0.4">
      <c r="A41" s="38"/>
      <c r="B41" s="38"/>
      <c r="C41" s="36" t="s">
        <v>150</v>
      </c>
      <c r="D41" s="43"/>
      <c r="E41" s="34"/>
      <c r="F41" s="38"/>
      <c r="G41" s="40" t="s">
        <v>7</v>
      </c>
      <c r="H41" s="52"/>
      <c r="I41" s="215">
        <f>IF(I40=0,0,(I39)/I40)</f>
        <v>0</v>
      </c>
      <c r="J41" s="28"/>
    </row>
    <row r="42" spans="1:12" ht="14.5" x14ac:dyDescent="0.4">
      <c r="A42" s="38"/>
      <c r="B42" s="38"/>
      <c r="C42" s="37" t="s">
        <v>119</v>
      </c>
      <c r="E42" s="34"/>
      <c r="F42" s="38"/>
      <c r="G42" s="42" t="s">
        <v>21</v>
      </c>
      <c r="I42" s="68"/>
      <c r="J42" s="28"/>
    </row>
    <row r="43" spans="1:12" ht="13" x14ac:dyDescent="0.3">
      <c r="A43" s="38"/>
      <c r="E43" s="34"/>
      <c r="F43" s="38"/>
      <c r="G43" s="42" t="s">
        <v>22</v>
      </c>
    </row>
    <row r="44" spans="1:12" ht="14.5" x14ac:dyDescent="0.4">
      <c r="A44" s="38"/>
      <c r="B44" s="38"/>
      <c r="C44" s="36" t="s">
        <v>149</v>
      </c>
      <c r="D44" s="43"/>
      <c r="E44" s="34"/>
      <c r="F44" s="38"/>
      <c r="G44" s="40"/>
      <c r="H44" s="3"/>
      <c r="L44" s="10"/>
    </row>
    <row r="45" spans="1:12" ht="14.5" x14ac:dyDescent="0.4">
      <c r="B45" s="38"/>
      <c r="C45" s="37" t="s">
        <v>119</v>
      </c>
      <c r="D45" s="29"/>
      <c r="F45" s="38"/>
      <c r="G45" s="40" t="s">
        <v>155</v>
      </c>
      <c r="I45" s="216"/>
      <c r="L45" s="10"/>
    </row>
    <row r="46" spans="1:12" ht="14.5" x14ac:dyDescent="0.4">
      <c r="B46" s="38"/>
      <c r="C46" s="163"/>
      <c r="D46" s="29"/>
      <c r="F46" s="38"/>
      <c r="G46" s="40" t="s">
        <v>154</v>
      </c>
      <c r="L46" s="10"/>
    </row>
    <row r="47" spans="1:12" ht="14.5" x14ac:dyDescent="0.4">
      <c r="B47" s="38"/>
      <c r="C47" s="163"/>
      <c r="D47" s="29"/>
      <c r="F47" s="38"/>
      <c r="G47" s="41" t="s">
        <v>153</v>
      </c>
      <c r="L47" s="10"/>
    </row>
    <row r="48" spans="1:12" ht="14.5" x14ac:dyDescent="0.4">
      <c r="A48" s="32"/>
      <c r="G48" s="217" t="s">
        <v>152</v>
      </c>
      <c r="L48" s="10"/>
    </row>
    <row r="49" spans="1:12" ht="14.5" x14ac:dyDescent="0.4">
      <c r="A49" s="32"/>
      <c r="G49" s="217" t="s">
        <v>151</v>
      </c>
      <c r="L49" s="10"/>
    </row>
    <row r="50" spans="1:12" ht="14.5" x14ac:dyDescent="0.4">
      <c r="A50" s="32"/>
      <c r="B50" s="17" t="s">
        <v>16</v>
      </c>
      <c r="C50" s="24" t="s">
        <v>115</v>
      </c>
      <c r="G50" s="94"/>
      <c r="L50" s="10" t="s">
        <v>114</v>
      </c>
    </row>
    <row r="51" spans="1:12" ht="14.5" x14ac:dyDescent="0.4">
      <c r="A51" s="32"/>
      <c r="B51" s="1" t="s">
        <v>17</v>
      </c>
      <c r="C51" s="94" t="s">
        <v>128</v>
      </c>
      <c r="L51" s="10" t="s">
        <v>115</v>
      </c>
    </row>
    <row r="52" spans="1:12" ht="14.5" x14ac:dyDescent="0.4">
      <c r="A52" s="32"/>
      <c r="B52" s="64" t="s">
        <v>65</v>
      </c>
      <c r="C52" s="178" t="s">
        <v>115</v>
      </c>
      <c r="L52" s="10"/>
    </row>
    <row r="53" spans="1:12" ht="14.5" x14ac:dyDescent="0.4">
      <c r="A53" s="32"/>
      <c r="B53" s="1" t="s">
        <v>17</v>
      </c>
      <c r="C53" s="94" t="s">
        <v>129</v>
      </c>
      <c r="F53" s="84"/>
      <c r="L53" s="10"/>
    </row>
    <row r="54" spans="1:12" ht="14.5" x14ac:dyDescent="0.4">
      <c r="F54" s="84"/>
      <c r="L54" s="10"/>
    </row>
    <row r="55" spans="1:12" ht="14.5" x14ac:dyDescent="0.4">
      <c r="A55" s="23" t="s">
        <v>71</v>
      </c>
      <c r="B55" s="5"/>
      <c r="C55" s="4"/>
      <c r="D55" s="4"/>
      <c r="E55" s="4"/>
    </row>
    <row r="56" spans="1:12" ht="14.5" x14ac:dyDescent="0.4">
      <c r="B56" s="3" t="s">
        <v>1</v>
      </c>
      <c r="C56" s="157" t="s">
        <v>2</v>
      </c>
      <c r="D56" s="157" t="s">
        <v>68</v>
      </c>
      <c r="E56" s="157" t="s">
        <v>3</v>
      </c>
      <c r="F56" s="93"/>
      <c r="G56" s="34"/>
      <c r="H56" s="3"/>
      <c r="I56" s="26"/>
    </row>
    <row r="57" spans="1:12" ht="14.5" x14ac:dyDescent="0.4">
      <c r="B57" s="6" t="str">
        <f t="shared" ref="B57:B61" si="0">IF($C$50="2552-10","E-4","E-3 Part IV")</f>
        <v>E-4</v>
      </c>
      <c r="C57" s="162" t="str">
        <f>IF($C$50="2552-10","6","3.05")</f>
        <v>6</v>
      </c>
      <c r="D57" s="162">
        <v>1</v>
      </c>
      <c r="E57" s="166">
        <f>D21-D29</f>
        <v>0</v>
      </c>
      <c r="F57" s="80"/>
      <c r="G57" s="34"/>
      <c r="H57" s="3"/>
      <c r="I57" s="26"/>
    </row>
    <row r="58" spans="1:12" ht="14.5" x14ac:dyDescent="0.4">
      <c r="B58" s="6" t="str">
        <f t="shared" si="0"/>
        <v>E-4</v>
      </c>
      <c r="C58" s="162" t="str">
        <f>IF($C$50="2552-10","8","3.07")</f>
        <v>8</v>
      </c>
      <c r="D58" s="162">
        <v>1</v>
      </c>
      <c r="E58" s="166">
        <f>D41-D36</f>
        <v>0</v>
      </c>
      <c r="F58" s="33"/>
      <c r="G58" s="34"/>
      <c r="H58" s="3"/>
      <c r="I58" s="26"/>
    </row>
    <row r="59" spans="1:12" ht="14.5" x14ac:dyDescent="0.4">
      <c r="B59" s="6" t="str">
        <f t="shared" si="0"/>
        <v>E-4</v>
      </c>
      <c r="C59" s="162" t="str">
        <f>IF($C$50="2552-10","16","3.22")</f>
        <v>16</v>
      </c>
      <c r="D59" s="162" t="str">
        <f>IF($C$50="2552-10","1","0")</f>
        <v>1</v>
      </c>
      <c r="E59" s="166">
        <f>D36</f>
        <v>0</v>
      </c>
      <c r="F59" s="33"/>
      <c r="G59" s="34"/>
      <c r="H59" s="3"/>
      <c r="I59" s="26"/>
    </row>
    <row r="60" spans="1:12" ht="14.5" x14ac:dyDescent="0.4">
      <c r="B60" s="6" t="str">
        <f t="shared" si="0"/>
        <v>E-4</v>
      </c>
      <c r="C60" s="162" t="str">
        <f>IF($C$50="2552-10","8","3.08")</f>
        <v>8</v>
      </c>
      <c r="D60" s="162" t="str">
        <f>IF($C$50="2552-10","2","1")</f>
        <v>2</v>
      </c>
      <c r="E60" s="166">
        <f>D44-D38</f>
        <v>0</v>
      </c>
      <c r="F60" s="80"/>
      <c r="G60" s="34"/>
      <c r="H60" s="3"/>
      <c r="I60" s="26"/>
    </row>
    <row r="61" spans="1:12" ht="14.5" x14ac:dyDescent="0.4">
      <c r="B61" s="6" t="str">
        <f t="shared" si="0"/>
        <v>E-4</v>
      </c>
      <c r="C61" s="162" t="str">
        <f>IF($C$50="2552-10","16","3.16")</f>
        <v>16</v>
      </c>
      <c r="D61" s="162" t="str">
        <f>IF($C$50="2552-10","2","0")</f>
        <v>2</v>
      </c>
      <c r="E61" s="166">
        <f>D38</f>
        <v>0</v>
      </c>
      <c r="F61" s="33"/>
      <c r="G61" s="34"/>
      <c r="H61" s="3"/>
      <c r="I61" s="26"/>
    </row>
    <row r="62" spans="1:12" ht="14.5" x14ac:dyDescent="0.4">
      <c r="B62" s="6" t="s">
        <v>4</v>
      </c>
      <c r="C62" s="162" t="str">
        <f>IF($C$50="2552-10","10","3.08")</f>
        <v>10</v>
      </c>
      <c r="D62" s="162">
        <v>1</v>
      </c>
      <c r="E62" s="166">
        <f>I21-I29</f>
        <v>0</v>
      </c>
      <c r="F62" s="80"/>
      <c r="G62" s="34"/>
      <c r="H62" s="3"/>
      <c r="I62" s="26"/>
    </row>
    <row r="63" spans="1:12" ht="14.5" x14ac:dyDescent="0.4">
      <c r="B63" s="6" t="s">
        <v>4</v>
      </c>
      <c r="C63" s="162" t="str">
        <f>IF($C$50="2552-10","17","3.17")</f>
        <v>17</v>
      </c>
      <c r="D63" s="162" t="str">
        <f>IF($C$50="2552-10","1","0")</f>
        <v>1</v>
      </c>
      <c r="E63" s="166">
        <f>I29</f>
        <v>0</v>
      </c>
      <c r="F63" s="33"/>
      <c r="G63" s="34"/>
      <c r="H63" s="3"/>
      <c r="I63" s="26"/>
    </row>
    <row r="64" spans="1:12" ht="14.5" x14ac:dyDescent="0.4">
      <c r="B64" s="6" t="s">
        <v>4</v>
      </c>
      <c r="C64" s="162" t="str">
        <f>IF($C$50="2552-10","20","3.19")</f>
        <v>20</v>
      </c>
      <c r="D64" s="162">
        <v>1</v>
      </c>
      <c r="E64" s="167">
        <f>IF(I45="",I41,I45)</f>
        <v>0</v>
      </c>
      <c r="F64" s="80"/>
      <c r="G64" s="34"/>
      <c r="I64" s="26"/>
    </row>
    <row r="66" spans="1:11" ht="14.5" x14ac:dyDescent="0.4">
      <c r="I66" s="65"/>
      <c r="J66" s="9"/>
      <c r="K66" s="9"/>
    </row>
    <row r="67" spans="1:11" ht="14.5" x14ac:dyDescent="0.4">
      <c r="A67" s="15" t="s">
        <v>13</v>
      </c>
      <c r="B67" s="14" t="s">
        <v>116</v>
      </c>
      <c r="C67" s="9"/>
      <c r="D67" s="9"/>
      <c r="E67" s="9"/>
      <c r="F67" s="9"/>
      <c r="G67" s="9"/>
      <c r="H67" s="9"/>
      <c r="I67" s="65"/>
      <c r="J67" s="9"/>
      <c r="K67" s="9"/>
    </row>
    <row r="68" spans="1:11" ht="14.5" x14ac:dyDescent="0.4">
      <c r="A68" s="15" t="s">
        <v>14</v>
      </c>
      <c r="B68" s="14" t="str">
        <f>IF($C$50="2552-10","CMS Pub 15-2 Sec. 4030.1, 4034","CMS Pub 15-2 Sec. 3600, 3633.4")</f>
        <v>CMS Pub 15-2 Sec. 4030.1, 4034</v>
      </c>
      <c r="C68" s="9"/>
      <c r="D68" s="9"/>
      <c r="E68" s="9"/>
      <c r="F68" s="9"/>
      <c r="G68" s="9"/>
      <c r="H68" s="9"/>
      <c r="I68" s="65"/>
      <c r="J68" s="9"/>
      <c r="K68" s="9"/>
    </row>
    <row r="69" spans="1:11" ht="14.5" x14ac:dyDescent="0.4">
      <c r="B69" s="8"/>
      <c r="C69" s="9"/>
      <c r="D69" s="9"/>
      <c r="E69" s="9"/>
      <c r="F69" s="9"/>
      <c r="G69" s="9"/>
      <c r="H69" s="9"/>
      <c r="I69" s="65"/>
      <c r="J69" s="9"/>
      <c r="K69" s="9"/>
    </row>
    <row r="70" spans="1:11" ht="14.5" x14ac:dyDescent="0.4">
      <c r="A70" s="8"/>
      <c r="B70" s="8"/>
      <c r="C70" s="9"/>
      <c r="D70" s="9"/>
      <c r="E70" s="9"/>
      <c r="F70" s="9"/>
      <c r="G70" s="9"/>
      <c r="H70" s="9"/>
      <c r="I70" s="65"/>
      <c r="J70" s="9"/>
      <c r="K70" s="9"/>
    </row>
    <row r="71" spans="1:11" x14ac:dyDescent="0.25">
      <c r="D71" s="34"/>
    </row>
  </sheetData>
  <sheetProtection password="EFA8" sheet="1" objects="1" scenarios="1"/>
  <mergeCells count="1">
    <mergeCell ref="B5:K5"/>
  </mergeCells>
  <dataValidations count="1">
    <dataValidation type="list" allowBlank="1" showInputMessage="1" showErrorMessage="1" sqref="C52 C50">
      <formula1>$L$48:$L$51</formula1>
    </dataValidation>
  </dataValidations>
  <pageMargins left="1" right="1" top="1" bottom="1" header="0.5" footer="0.5"/>
  <pageSetup scale="54" orientation="portrait" r:id="rId1"/>
  <headerFooter>
    <oddHeader>&amp;C&amp;F
&amp;A</oddHeader>
  </headerFooter>
  <legacy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S62"/>
  <sheetViews>
    <sheetView zoomScaleNormal="100" workbookViewId="0">
      <selection activeCell="F3" sqref="F3"/>
    </sheetView>
  </sheetViews>
  <sheetFormatPr defaultRowHeight="12.5" x14ac:dyDescent="0.25"/>
  <cols>
    <col min="1" max="1" width="14.36328125" style="53" bestFit="1" customWidth="1"/>
    <col min="2" max="2" width="10.08984375" bestFit="1" customWidth="1"/>
    <col min="11" max="11" width="22.6328125" customWidth="1"/>
    <col min="13" max="13" width="10.08984375" bestFit="1" customWidth="1"/>
    <col min="14" max="14" width="7.453125" customWidth="1"/>
  </cols>
  <sheetData>
    <row r="1" spans="1:19" s="158" customFormat="1" ht="14.5" x14ac:dyDescent="0.4">
      <c r="A1" s="159" t="s">
        <v>8</v>
      </c>
      <c r="B1" s="106" t="str">
        <f>IF('Tab1 Displaced Resident Review '!B1="","",'Tab1 Displaced Resident Review '!B1)</f>
        <v/>
      </c>
      <c r="C1" s="100"/>
      <c r="D1" s="108"/>
      <c r="E1" s="96"/>
      <c r="F1" s="100"/>
      <c r="H1" s="96"/>
      <c r="I1" s="100"/>
      <c r="J1" s="100"/>
      <c r="K1" s="96"/>
      <c r="L1" s="100"/>
      <c r="N1" s="111"/>
      <c r="O1" s="111"/>
      <c r="P1" s="111"/>
      <c r="Q1" s="111"/>
      <c r="R1" s="111"/>
    </row>
    <row r="2" spans="1:19" s="158" customFormat="1" ht="14.5" x14ac:dyDescent="0.4">
      <c r="A2" s="159" t="s">
        <v>9</v>
      </c>
      <c r="B2" s="106" t="str">
        <f>IF('Tab1 Displaced Resident Review '!B2="","",'Tab1 Displaced Resident Review '!B2)</f>
        <v/>
      </c>
      <c r="C2" s="100"/>
      <c r="D2" s="108"/>
      <c r="E2" s="96"/>
      <c r="F2" s="100"/>
      <c r="H2" s="96"/>
      <c r="I2" s="100"/>
      <c r="J2" s="100"/>
      <c r="K2" s="96"/>
      <c r="L2" s="100"/>
      <c r="N2" s="111"/>
      <c r="O2" s="111"/>
      <c r="P2" s="111"/>
      <c r="Q2" s="111"/>
      <c r="R2" s="111"/>
    </row>
    <row r="3" spans="1:19" s="158" customFormat="1" ht="14.5" x14ac:dyDescent="0.4">
      <c r="A3" s="159" t="s">
        <v>10</v>
      </c>
      <c r="B3" s="107" t="str">
        <f>IF('Tab1 Displaced Resident Review '!B3="","",'Tab1 Displaced Resident Review '!B3)</f>
        <v/>
      </c>
      <c r="C3" s="100"/>
      <c r="D3" s="108"/>
      <c r="E3" s="96"/>
      <c r="F3" s="100"/>
      <c r="H3" s="96"/>
      <c r="I3" s="100"/>
      <c r="J3" s="100"/>
      <c r="K3" s="96"/>
      <c r="L3" s="100"/>
      <c r="N3" s="111"/>
      <c r="O3" s="111"/>
      <c r="P3" s="111"/>
      <c r="Q3" s="111"/>
      <c r="R3" s="111"/>
    </row>
    <row r="4" spans="1:19" s="158" customFormat="1" ht="14.5" x14ac:dyDescent="0.4">
      <c r="A4" s="159" t="s">
        <v>11</v>
      </c>
      <c r="B4" s="107" t="str">
        <f>IF('Tab1 Displaced Resident Review '!B4="","",'Tab1 Displaced Resident Review '!B4)</f>
        <v/>
      </c>
      <c r="C4" s="100"/>
      <c r="D4" s="108"/>
      <c r="E4" s="96"/>
      <c r="F4" s="100"/>
      <c r="H4" s="96"/>
      <c r="I4" s="100"/>
      <c r="J4" s="100"/>
      <c r="K4" s="96"/>
      <c r="L4" s="100"/>
      <c r="N4" s="111"/>
      <c r="O4" s="111"/>
      <c r="P4" s="111"/>
      <c r="Q4" s="111"/>
      <c r="R4" s="111"/>
    </row>
    <row r="6" spans="1:19" s="158" customFormat="1" ht="13" x14ac:dyDescent="0.3">
      <c r="A6" s="160" t="s">
        <v>15</v>
      </c>
    </row>
    <row r="7" spans="1:19" s="158" customFormat="1" ht="13" x14ac:dyDescent="0.3">
      <c r="A7" s="160"/>
    </row>
    <row r="8" spans="1:19" s="158" customFormat="1" ht="14.5" x14ac:dyDescent="0.4">
      <c r="A8" s="159" t="s">
        <v>12</v>
      </c>
      <c r="B8" s="164" t="s">
        <v>126</v>
      </c>
    </row>
    <row r="9" spans="1:19" s="158" customFormat="1" ht="14.5" x14ac:dyDescent="0.4">
      <c r="A9" s="159"/>
      <c r="B9" s="164"/>
    </row>
    <row r="10" spans="1:19" s="158" customFormat="1" ht="13" x14ac:dyDescent="0.3">
      <c r="A10" s="160"/>
      <c r="B10" s="164" t="s">
        <v>120</v>
      </c>
    </row>
    <row r="11" spans="1:19" s="158" customFormat="1" ht="13" x14ac:dyDescent="0.3">
      <c r="A11" s="160"/>
      <c r="C11" s="164" t="s">
        <v>125</v>
      </c>
    </row>
    <row r="12" spans="1:19" s="158" customFormat="1" ht="13" x14ac:dyDescent="0.3">
      <c r="A12" s="160"/>
      <c r="C12" s="164" t="s">
        <v>121</v>
      </c>
    </row>
    <row r="13" spans="1:19" s="158" customFormat="1" ht="13" x14ac:dyDescent="0.3">
      <c r="A13" s="160"/>
      <c r="C13" s="164" t="s">
        <v>127</v>
      </c>
    </row>
    <row r="14" spans="1:19" s="158" customFormat="1" ht="13" x14ac:dyDescent="0.3">
      <c r="A14" s="160"/>
      <c r="C14" s="164" t="s">
        <v>121</v>
      </c>
    </row>
    <row r="15" spans="1:19" x14ac:dyDescent="0.25">
      <c r="C15" s="164" t="s">
        <v>124</v>
      </c>
      <c r="S15" s="47"/>
    </row>
    <row r="16" spans="1:19" s="158" customFormat="1" x14ac:dyDescent="0.25">
      <c r="A16" s="165"/>
      <c r="C16" s="164" t="s">
        <v>122</v>
      </c>
      <c r="S16" s="164"/>
    </row>
    <row r="17" spans="1:19" s="158" customFormat="1" x14ac:dyDescent="0.25">
      <c r="A17" s="165"/>
      <c r="C17" s="164" t="s">
        <v>123</v>
      </c>
      <c r="S17" s="164"/>
    </row>
    <row r="18" spans="1:19" s="158" customFormat="1" x14ac:dyDescent="0.25">
      <c r="A18" s="165"/>
      <c r="B18" s="164"/>
      <c r="S18" s="164"/>
    </row>
    <row r="19" spans="1:19" x14ac:dyDescent="0.25">
      <c r="A19" s="168"/>
    </row>
    <row r="20" spans="1:19" x14ac:dyDescent="0.25">
      <c r="A20" s="161" t="s">
        <v>25</v>
      </c>
      <c r="B20" s="54" t="s">
        <v>46</v>
      </c>
      <c r="C20" s="54"/>
      <c r="M20" s="152"/>
    </row>
    <row r="21" spans="1:19" x14ac:dyDescent="0.25">
      <c r="A21" s="168" t="s">
        <v>31</v>
      </c>
      <c r="B21" s="90" t="s">
        <v>54</v>
      </c>
      <c r="C21" s="90"/>
      <c r="D21" s="90"/>
      <c r="E21" s="90"/>
      <c r="F21" s="90"/>
      <c r="G21" s="90"/>
      <c r="H21" s="90"/>
      <c r="I21" s="62"/>
      <c r="L21" s="2">
        <f>IF('Tab3 ACA 5506 Cap Award Detail'!R55="N/A",0,ROUND('Tab3 ACA 5506 Cap Award Detail'!R55,2))</f>
        <v>0</v>
      </c>
      <c r="M21" s="62"/>
    </row>
    <row r="22" spans="1:19" x14ac:dyDescent="0.25">
      <c r="A22" s="168" t="s">
        <v>32</v>
      </c>
      <c r="B22" s="90" t="s">
        <v>55</v>
      </c>
      <c r="C22" s="90"/>
      <c r="D22" s="90"/>
      <c r="E22" s="90"/>
      <c r="F22" s="90"/>
      <c r="G22" s="90"/>
      <c r="H22" s="90"/>
      <c r="I22" s="62"/>
      <c r="L22" s="2">
        <f>IF('Tab3 ACA 5506 Cap Award Detail'!R96="N/A",0,ROUND('Tab3 ACA 5506 Cap Award Detail'!R96,2))</f>
        <v>0</v>
      </c>
      <c r="M22" s="62"/>
    </row>
    <row r="23" spans="1:19" x14ac:dyDescent="0.25">
      <c r="A23" s="168"/>
      <c r="B23" s="62"/>
      <c r="L23" s="214"/>
    </row>
    <row r="24" spans="1:19" x14ac:dyDescent="0.25">
      <c r="A24" s="168" t="s">
        <v>33</v>
      </c>
      <c r="B24" t="s">
        <v>56</v>
      </c>
      <c r="L24" s="22"/>
      <c r="M24" s="35"/>
    </row>
    <row r="25" spans="1:19" x14ac:dyDescent="0.25">
      <c r="A25" s="168" t="s">
        <v>34</v>
      </c>
      <c r="B25" t="s">
        <v>57</v>
      </c>
      <c r="L25" s="22"/>
    </row>
    <row r="26" spans="1:19" x14ac:dyDescent="0.25">
      <c r="A26" s="168" t="s">
        <v>35</v>
      </c>
      <c r="B26" s="47" t="s">
        <v>137</v>
      </c>
      <c r="L26" s="151">
        <f>L27-L24-L25</f>
        <v>0</v>
      </c>
      <c r="M26" t="str">
        <f>IF(L26&lt;0,"Error should not be negative","")</f>
        <v/>
      </c>
    </row>
    <row r="27" spans="1:19" x14ac:dyDescent="0.25">
      <c r="A27" s="168" t="s">
        <v>36</v>
      </c>
      <c r="B27" s="47" t="s">
        <v>51</v>
      </c>
      <c r="L27" s="35">
        <f>'Tab1 Displaced Resident Review '!I19</f>
        <v>0</v>
      </c>
    </row>
    <row r="28" spans="1:19" x14ac:dyDescent="0.25">
      <c r="A28" s="168" t="s">
        <v>37</v>
      </c>
      <c r="B28" s="47" t="s">
        <v>52</v>
      </c>
      <c r="L28" s="35">
        <f>'Tab1 Displaced Resident Review '!I28</f>
        <v>0</v>
      </c>
    </row>
    <row r="29" spans="1:19" x14ac:dyDescent="0.25">
      <c r="A29" s="168"/>
      <c r="B29" s="47"/>
      <c r="L29" s="35"/>
      <c r="M29" s="49"/>
    </row>
    <row r="30" spans="1:19" x14ac:dyDescent="0.25">
      <c r="A30" s="168" t="s">
        <v>38</v>
      </c>
      <c r="B30" s="47" t="s">
        <v>30</v>
      </c>
      <c r="L30" s="51">
        <f>MIN(L26,L28)</f>
        <v>0</v>
      </c>
      <c r="M30" s="48"/>
      <c r="N30" s="50"/>
    </row>
    <row r="31" spans="1:19" s="59" customFormat="1" x14ac:dyDescent="0.25">
      <c r="A31" s="169" t="s">
        <v>39</v>
      </c>
      <c r="B31" s="60" t="s">
        <v>66</v>
      </c>
      <c r="L31" s="2">
        <f>MAX(0,IF(L28-L30&gt;0,MIN(L28-L30,L24-L21),0))</f>
        <v>0</v>
      </c>
      <c r="M31" s="2"/>
    </row>
    <row r="32" spans="1:19" s="59" customFormat="1" x14ac:dyDescent="0.25">
      <c r="A32" s="169" t="s">
        <v>40</v>
      </c>
      <c r="B32" s="60" t="s">
        <v>67</v>
      </c>
      <c r="L32" s="2">
        <f>MAX(0,IF(L28-L30-L31&gt;0,MIN(L28-L30-L31,L25-L22),0))</f>
        <v>0</v>
      </c>
      <c r="M32" s="2"/>
      <c r="N32" s="2"/>
    </row>
    <row r="33" spans="1:14" x14ac:dyDescent="0.25">
      <c r="A33" s="168" t="s">
        <v>41</v>
      </c>
      <c r="B33" s="47" t="s">
        <v>50</v>
      </c>
      <c r="L33" s="35">
        <f>SUM(L30:L32)</f>
        <v>0</v>
      </c>
    </row>
    <row r="34" spans="1:14" x14ac:dyDescent="0.25">
      <c r="A34" s="168"/>
      <c r="B34" s="47"/>
      <c r="L34" s="35"/>
    </row>
    <row r="35" spans="1:14" x14ac:dyDescent="0.25">
      <c r="A35" s="161" t="s">
        <v>26</v>
      </c>
      <c r="B35" s="54" t="s">
        <v>28</v>
      </c>
      <c r="C35" s="54"/>
      <c r="M35" s="152"/>
    </row>
    <row r="36" spans="1:14" x14ac:dyDescent="0.25">
      <c r="A36" s="168" t="s">
        <v>31</v>
      </c>
      <c r="B36" s="90" t="s">
        <v>54</v>
      </c>
      <c r="C36" s="90"/>
      <c r="D36" s="90"/>
      <c r="E36" s="90"/>
      <c r="F36" s="90"/>
      <c r="G36" s="90"/>
      <c r="H36" s="90"/>
      <c r="L36" s="2">
        <f>IF('Tab3 ACA 5506 Cap Award Detail'!O54="N/A",0,ROUND('Tab3 ACA 5506 Cap Award Detail'!O54,2))</f>
        <v>0</v>
      </c>
      <c r="M36" s="62"/>
    </row>
    <row r="37" spans="1:14" x14ac:dyDescent="0.25">
      <c r="A37" s="168" t="s">
        <v>32</v>
      </c>
      <c r="B37" s="90" t="s">
        <v>55</v>
      </c>
      <c r="C37" s="90"/>
      <c r="D37" s="90"/>
      <c r="E37" s="90"/>
      <c r="F37" s="90"/>
      <c r="G37" s="90"/>
      <c r="H37" s="90"/>
      <c r="L37" s="2">
        <f>IF('Tab3 ACA 5506 Cap Award Detail'!O95="N/A",0,ROUND('Tab3 ACA 5506 Cap Award Detail'!O95,2))</f>
        <v>0</v>
      </c>
      <c r="M37" s="62"/>
    </row>
    <row r="38" spans="1:14" x14ac:dyDescent="0.25">
      <c r="A38" s="168"/>
      <c r="B38" s="90"/>
      <c r="C38" s="90"/>
      <c r="D38" s="90"/>
      <c r="E38" s="90"/>
      <c r="F38" s="90"/>
      <c r="G38" s="90"/>
      <c r="H38" s="90"/>
      <c r="L38" s="35"/>
    </row>
    <row r="39" spans="1:14" x14ac:dyDescent="0.25">
      <c r="A39" s="168" t="s">
        <v>33</v>
      </c>
      <c r="B39" t="s">
        <v>56</v>
      </c>
      <c r="L39" s="22"/>
    </row>
    <row r="40" spans="1:14" x14ac:dyDescent="0.25">
      <c r="A40" s="168" t="s">
        <v>34</v>
      </c>
      <c r="B40" t="s">
        <v>57</v>
      </c>
      <c r="L40" s="22"/>
    </row>
    <row r="41" spans="1:14" x14ac:dyDescent="0.25">
      <c r="A41" s="168" t="s">
        <v>35</v>
      </c>
      <c r="B41" s="47" t="s">
        <v>137</v>
      </c>
      <c r="L41" s="2">
        <f>L42-L39-L40</f>
        <v>0</v>
      </c>
      <c r="M41" t="str">
        <f>IF(L41&lt;0,"Error should not be negative","")</f>
        <v/>
      </c>
    </row>
    <row r="42" spans="1:14" x14ac:dyDescent="0.25">
      <c r="A42" s="168" t="s">
        <v>36</v>
      </c>
      <c r="B42" s="47" t="s">
        <v>51</v>
      </c>
      <c r="L42" s="35">
        <f>'Tab1 Displaced Resident Review '!D19</f>
        <v>0</v>
      </c>
    </row>
    <row r="43" spans="1:14" x14ac:dyDescent="0.25">
      <c r="A43" s="168" t="s">
        <v>37</v>
      </c>
      <c r="B43" s="47" t="s">
        <v>52</v>
      </c>
      <c r="L43" s="35">
        <f>'Tab1 Displaced Resident Review '!D28</f>
        <v>0</v>
      </c>
    </row>
    <row r="44" spans="1:14" x14ac:dyDescent="0.25">
      <c r="A44" s="168"/>
      <c r="B44" s="47"/>
      <c r="L44" s="35"/>
      <c r="M44" s="49"/>
    </row>
    <row r="45" spans="1:14" x14ac:dyDescent="0.25">
      <c r="A45" s="168" t="s">
        <v>38</v>
      </c>
      <c r="B45" s="47" t="s">
        <v>30</v>
      </c>
      <c r="L45" s="51">
        <f>MIN(L41,L43)</f>
        <v>0</v>
      </c>
      <c r="M45" s="48"/>
      <c r="N45" s="50"/>
    </row>
    <row r="46" spans="1:14" s="59" customFormat="1" x14ac:dyDescent="0.25">
      <c r="A46" s="169" t="s">
        <v>39</v>
      </c>
      <c r="B46" s="60" t="s">
        <v>66</v>
      </c>
      <c r="L46" s="2">
        <f>MAX(0,IF(L43-L45&gt;0,MIN(L43-L45,L39-L36),0))</f>
        <v>0</v>
      </c>
    </row>
    <row r="47" spans="1:14" s="59" customFormat="1" x14ac:dyDescent="0.25">
      <c r="A47" s="169" t="s">
        <v>40</v>
      </c>
      <c r="B47" s="60" t="s">
        <v>67</v>
      </c>
      <c r="L47" s="2">
        <f>MAX(0,IF(L43-L45-L46&gt;0,MIN(L43-L45-L46,L40-L37),0))</f>
        <v>0</v>
      </c>
    </row>
    <row r="48" spans="1:14" x14ac:dyDescent="0.25">
      <c r="A48" s="168" t="s">
        <v>41</v>
      </c>
      <c r="B48" s="173" t="s">
        <v>138</v>
      </c>
      <c r="L48" s="35">
        <f>SUM(L45:L47)</f>
        <v>0</v>
      </c>
    </row>
    <row r="49" spans="1:13" x14ac:dyDescent="0.25">
      <c r="A49" s="168"/>
      <c r="L49" s="35"/>
    </row>
    <row r="50" spans="1:13" s="89" customFormat="1" x14ac:dyDescent="0.25">
      <c r="A50" s="87" t="s">
        <v>42</v>
      </c>
      <c r="B50" s="60" t="s">
        <v>139</v>
      </c>
    </row>
    <row r="51" spans="1:13" s="89" customFormat="1" x14ac:dyDescent="0.25">
      <c r="A51" s="87" t="s">
        <v>43</v>
      </c>
      <c r="B51" s="89" t="s">
        <v>69</v>
      </c>
      <c r="L51" s="91">
        <f>'Tab1 Displaced Resident Review '!D36</f>
        <v>0</v>
      </c>
      <c r="M51" s="91"/>
    </row>
    <row r="52" spans="1:13" s="89" customFormat="1" x14ac:dyDescent="0.25">
      <c r="A52" s="87" t="s">
        <v>44</v>
      </c>
      <c r="B52" s="89" t="s">
        <v>70</v>
      </c>
      <c r="L52" s="91">
        <f>'Tab1 Displaced Resident Review '!D38</f>
        <v>0</v>
      </c>
      <c r="M52" s="91"/>
    </row>
    <row r="53" spans="1:13" s="59" customFormat="1" x14ac:dyDescent="0.25">
      <c r="A53" s="169" t="s">
        <v>45</v>
      </c>
      <c r="B53" s="60" t="s">
        <v>48</v>
      </c>
      <c r="H53" s="89"/>
      <c r="I53" s="89"/>
      <c r="J53" s="89"/>
      <c r="K53" s="89"/>
      <c r="L53" s="2">
        <f>L51+L52</f>
        <v>0</v>
      </c>
      <c r="M53" s="83"/>
    </row>
    <row r="54" spans="1:13" s="59" customFormat="1" x14ac:dyDescent="0.25">
      <c r="A54" s="61"/>
      <c r="B54" s="60"/>
      <c r="L54" s="2"/>
    </row>
    <row r="56" spans="1:13" s="59" customFormat="1" x14ac:dyDescent="0.25">
      <c r="A56" s="61"/>
      <c r="B56" s="74"/>
      <c r="D56" s="69"/>
    </row>
    <row r="57" spans="1:13" s="59" customFormat="1" x14ac:dyDescent="0.25">
      <c r="A57" s="61"/>
      <c r="B57" s="74"/>
      <c r="D57" s="69"/>
    </row>
    <row r="58" spans="1:13" s="59" customFormat="1" x14ac:dyDescent="0.25">
      <c r="A58" s="61"/>
      <c r="D58" s="69"/>
      <c r="E58" s="69"/>
    </row>
    <row r="59" spans="1:13" s="59" customFormat="1" x14ac:dyDescent="0.25">
      <c r="A59" s="61"/>
    </row>
    <row r="60" spans="1:13" s="59" customFormat="1" x14ac:dyDescent="0.25">
      <c r="A60" s="61"/>
      <c r="L60" s="2"/>
    </row>
    <row r="61" spans="1:13" s="59" customFormat="1" x14ac:dyDescent="0.25">
      <c r="A61" s="61"/>
      <c r="L61" s="2"/>
    </row>
    <row r="62" spans="1:13" s="59" customFormat="1" x14ac:dyDescent="0.25">
      <c r="A62" s="61"/>
      <c r="L62" s="2"/>
    </row>
  </sheetData>
  <sheetProtection password="EFA8" sheet="1" objects="1" scenarios="1"/>
  <pageMargins left="0.7" right="0.7" top="0.75" bottom="0.75" header="0.3" footer="0.3"/>
  <pageSetup scale="66" orientation="portrait" r:id="rId1"/>
  <headerFooter>
    <oddHeader>&amp;C&amp;F
&amp;A</oddHeader>
  </headerFooter>
  <colBreaks count="1" manualBreakCount="1">
    <brk id="13" max="1048575" man="1"/>
  </colBreak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793"/>
  <sheetViews>
    <sheetView zoomScaleNormal="100" workbookViewId="0">
      <selection activeCell="F52" sqref="F52"/>
    </sheetView>
  </sheetViews>
  <sheetFormatPr defaultRowHeight="12.5" x14ac:dyDescent="0.25"/>
  <cols>
    <col min="1" max="1" width="15.453125" customWidth="1"/>
    <col min="2" max="2" width="14" style="96" customWidth="1"/>
    <col min="3" max="3" width="12.6328125" style="100" customWidth="1"/>
    <col min="4" max="4" width="2.6328125" style="108" customWidth="1"/>
    <col min="5" max="5" width="14" style="96" customWidth="1"/>
    <col min="6" max="6" width="9.08984375" style="100"/>
    <col min="7" max="7" width="5.6328125" customWidth="1"/>
    <col min="8" max="8" width="14" style="96" customWidth="1"/>
    <col min="9" max="9" width="12.6328125" style="100" customWidth="1"/>
    <col min="10" max="10" width="2.6328125" style="100" customWidth="1"/>
    <col min="11" max="11" width="14" style="96" customWidth="1"/>
    <col min="12" max="12" width="12.6328125" style="100" customWidth="1"/>
    <col min="13" max="13" width="3.90625" customWidth="1"/>
    <col min="14" max="15" width="12.6328125" style="111" customWidth="1"/>
    <col min="16" max="16" width="2.6328125" style="111" customWidth="1"/>
    <col min="17" max="18" width="12.6328125" style="111" customWidth="1"/>
  </cols>
  <sheetData>
    <row r="1" spans="1:18" ht="14.5" x14ac:dyDescent="0.4">
      <c r="A1" s="159" t="s">
        <v>8</v>
      </c>
      <c r="B1" s="212"/>
      <c r="G1" s="175"/>
    </row>
    <row r="2" spans="1:18" ht="14.5" x14ac:dyDescent="0.4">
      <c r="A2" s="159" t="s">
        <v>9</v>
      </c>
      <c r="B2" s="212"/>
      <c r="G2" s="176"/>
    </row>
    <row r="3" spans="1:18" ht="14.5" x14ac:dyDescent="0.4">
      <c r="A3" s="159" t="s">
        <v>10</v>
      </c>
      <c r="B3" s="213"/>
      <c r="G3" s="177"/>
    </row>
    <row r="4" spans="1:18" ht="14.5" x14ac:dyDescent="0.4">
      <c r="A4" s="159" t="s">
        <v>11</v>
      </c>
      <c r="B4" s="213"/>
      <c r="G4" s="177"/>
    </row>
    <row r="5" spans="1:18" ht="14.5" x14ac:dyDescent="0.4">
      <c r="A5" s="12"/>
      <c r="B5" s="103"/>
    </row>
    <row r="6" spans="1:18" ht="13" x14ac:dyDescent="0.3">
      <c r="A6" s="13" t="s">
        <v>78</v>
      </c>
      <c r="B6" s="104"/>
    </row>
    <row r="7" spans="1:18" x14ac:dyDescent="0.25">
      <c r="A7" s="26"/>
      <c r="B7" s="104"/>
    </row>
    <row r="8" spans="1:18" ht="14.5" x14ac:dyDescent="0.4">
      <c r="A8" s="12" t="s">
        <v>12</v>
      </c>
      <c r="B8" s="101" t="s">
        <v>136</v>
      </c>
    </row>
    <row r="9" spans="1:18" x14ac:dyDescent="0.25">
      <c r="B9" s="94" t="s">
        <v>130</v>
      </c>
    </row>
    <row r="10" spans="1:18" x14ac:dyDescent="0.25">
      <c r="C10" s="108"/>
      <c r="E10" s="171"/>
      <c r="F10" s="108"/>
      <c r="G10" s="59"/>
      <c r="H10" s="171"/>
      <c r="I10" s="108"/>
      <c r="J10" s="108"/>
      <c r="K10" s="171"/>
      <c r="L10" s="108"/>
      <c r="M10" s="59"/>
      <c r="N10" s="172"/>
    </row>
    <row r="11" spans="1:18" x14ac:dyDescent="0.25">
      <c r="B11" s="101" t="s">
        <v>95</v>
      </c>
    </row>
    <row r="12" spans="1:18" x14ac:dyDescent="0.25">
      <c r="B12" s="96" t="s">
        <v>94</v>
      </c>
    </row>
    <row r="14" spans="1:18" x14ac:dyDescent="0.25">
      <c r="A14" s="21"/>
      <c r="B14" s="105" t="s">
        <v>23</v>
      </c>
    </row>
    <row r="15" spans="1:18" ht="13" thickBot="1" x14ac:dyDescent="0.3">
      <c r="A15" s="25"/>
      <c r="B15" s="105"/>
    </row>
    <row r="16" spans="1:18" ht="13.5" thickBot="1" x14ac:dyDescent="0.35">
      <c r="A16" s="47"/>
      <c r="B16" s="227" t="s">
        <v>72</v>
      </c>
      <c r="C16" s="230"/>
      <c r="D16" s="230"/>
      <c r="E16" s="230"/>
      <c r="F16" s="230"/>
      <c r="G16" s="230"/>
      <c r="H16" s="230"/>
      <c r="I16" s="230"/>
      <c r="J16" s="230"/>
      <c r="K16" s="230"/>
      <c r="L16" s="230"/>
      <c r="M16" s="230"/>
      <c r="N16" s="230"/>
      <c r="O16" s="230"/>
      <c r="P16" s="230"/>
      <c r="Q16" s="230"/>
      <c r="R16" s="231"/>
    </row>
    <row r="17" spans="1:18" ht="13.5" thickBot="1" x14ac:dyDescent="0.35">
      <c r="A17" s="110"/>
      <c r="B17" s="116"/>
      <c r="C17" s="117"/>
      <c r="D17" s="109"/>
      <c r="E17" s="118"/>
      <c r="F17" s="117"/>
      <c r="G17" s="119"/>
      <c r="H17" s="118"/>
      <c r="I17" s="117"/>
      <c r="J17" s="117"/>
      <c r="K17" s="118"/>
      <c r="L17" s="117"/>
      <c r="M17" s="119"/>
      <c r="N17" s="219" t="s">
        <v>85</v>
      </c>
      <c r="O17" s="220"/>
      <c r="P17" s="220"/>
      <c r="Q17" s="220"/>
      <c r="R17" s="221"/>
    </row>
    <row r="18" spans="1:18" ht="13.5" thickBot="1" x14ac:dyDescent="0.35">
      <c r="A18" s="110"/>
      <c r="B18" s="222" t="s">
        <v>29</v>
      </c>
      <c r="C18" s="220"/>
      <c r="D18" s="220"/>
      <c r="E18" s="220"/>
      <c r="F18" s="221"/>
      <c r="G18" s="119"/>
      <c r="H18" s="222" t="s">
        <v>5</v>
      </c>
      <c r="I18" s="220"/>
      <c r="J18" s="220"/>
      <c r="K18" s="220"/>
      <c r="L18" s="221"/>
      <c r="M18" s="119"/>
      <c r="N18" s="225" t="s">
        <v>29</v>
      </c>
      <c r="O18" s="221"/>
      <c r="P18" s="120"/>
      <c r="Q18" s="225" t="s">
        <v>5</v>
      </c>
      <c r="R18" s="221"/>
    </row>
    <row r="19" spans="1:18" x14ac:dyDescent="0.25">
      <c r="B19" s="121" t="s">
        <v>96</v>
      </c>
      <c r="C19" s="117"/>
      <c r="D19" s="109"/>
      <c r="E19" s="118"/>
      <c r="F19" s="117"/>
      <c r="G19" s="119"/>
      <c r="H19" s="122" t="s">
        <v>96</v>
      </c>
      <c r="I19" s="117"/>
      <c r="J19" s="117"/>
      <c r="K19" s="118"/>
      <c r="L19" s="117"/>
      <c r="M19" s="119"/>
      <c r="N19" s="123" t="s">
        <v>90</v>
      </c>
      <c r="O19" s="123" t="s">
        <v>77</v>
      </c>
      <c r="P19" s="124"/>
      <c r="Q19" s="123" t="s">
        <v>90</v>
      </c>
      <c r="R19" s="125" t="s">
        <v>77</v>
      </c>
    </row>
    <row r="20" spans="1:18" x14ac:dyDescent="0.25">
      <c r="B20" s="121" t="s">
        <v>97</v>
      </c>
      <c r="C20" s="117"/>
      <c r="D20" s="109"/>
      <c r="E20" s="122" t="s">
        <v>77</v>
      </c>
      <c r="F20" s="117"/>
      <c r="G20" s="119"/>
      <c r="H20" s="122" t="s">
        <v>97</v>
      </c>
      <c r="I20" s="117"/>
      <c r="J20" s="117"/>
      <c r="K20" s="122" t="s">
        <v>77</v>
      </c>
      <c r="L20" s="117"/>
      <c r="M20" s="119"/>
      <c r="N20" s="126" t="s">
        <v>91</v>
      </c>
      <c r="O20" s="126" t="s">
        <v>93</v>
      </c>
      <c r="P20" s="120"/>
      <c r="Q20" s="126" t="s">
        <v>91</v>
      </c>
      <c r="R20" s="127" t="s">
        <v>93</v>
      </c>
    </row>
    <row r="21" spans="1:18" x14ac:dyDescent="0.25">
      <c r="B21" s="121" t="s">
        <v>98</v>
      </c>
      <c r="C21" s="128" t="s">
        <v>77</v>
      </c>
      <c r="D21" s="129"/>
      <c r="E21" s="122" t="s">
        <v>81</v>
      </c>
      <c r="F21" s="128" t="s">
        <v>77</v>
      </c>
      <c r="G21" s="119"/>
      <c r="H21" s="122" t="s">
        <v>98</v>
      </c>
      <c r="I21" s="128" t="s">
        <v>77</v>
      </c>
      <c r="J21" s="128"/>
      <c r="K21" s="122" t="s">
        <v>81</v>
      </c>
      <c r="L21" s="128" t="s">
        <v>77</v>
      </c>
      <c r="M21" s="119"/>
      <c r="N21" s="126" t="s">
        <v>92</v>
      </c>
      <c r="O21" s="126" t="s">
        <v>74</v>
      </c>
      <c r="P21" s="120"/>
      <c r="Q21" s="126" t="s">
        <v>92</v>
      </c>
      <c r="R21" s="127" t="s">
        <v>74</v>
      </c>
    </row>
    <row r="22" spans="1:18" x14ac:dyDescent="0.25">
      <c r="A22" s="47"/>
      <c r="B22" s="190"/>
      <c r="C22" s="191"/>
      <c r="D22" s="192"/>
      <c r="E22" s="193"/>
      <c r="F22" s="197"/>
      <c r="G22" s="194"/>
      <c r="H22" s="193"/>
      <c r="I22" s="191"/>
      <c r="J22" s="195"/>
      <c r="K22" s="193"/>
      <c r="L22" s="198"/>
      <c r="M22" s="119"/>
      <c r="N22" s="115" t="str">
        <f>IF(B22="","",IF(B22&lt;'Tab4 ACA 5506 Cap Award Summary'!$B$3,C22,""))</f>
        <v/>
      </c>
      <c r="O22" s="115" t="str">
        <f>IF(E22="","",IF(E22&lt;'Tab4 ACA 5506 Cap Award Summary'!$B$3,F22,IF(E22&lt;='Tab4 ACA 5506 Cap Award Summary'!$B$4,('Tab4 ACA 5506 Cap Award Summary'!$B$4-(E22-1))/('Tab4 ACA 5506 Cap Award Summary'!$B$4-('Tab4 ACA 5506 Cap Award Summary'!$B$3-1))*F22,"")))</f>
        <v/>
      </c>
      <c r="P22" s="120"/>
      <c r="Q22" s="115" t="str">
        <f>IF(H22="","",IF(H22&lt;'Tab4 ACA 5506 Cap Award Summary'!$B$3,I22,""))</f>
        <v/>
      </c>
      <c r="R22" s="130" t="str">
        <f>IF(K22="","",IF(K22&lt;'Tab4 ACA 5506 Cap Award Summary'!$B$3,L22,IF(K22&lt;='Tab4 ACA 5506 Cap Award Summary'!$B$4,('Tab4 ACA 5506 Cap Award Summary'!$B$4-(K22-1))/('Tab4 ACA 5506 Cap Award Summary'!$B$4-('Tab4 ACA 5506 Cap Award Summary'!$B$3-1))*L22,"")))</f>
        <v/>
      </c>
    </row>
    <row r="23" spans="1:18" x14ac:dyDescent="0.25">
      <c r="B23" s="190"/>
      <c r="C23" s="191"/>
      <c r="D23" s="192"/>
      <c r="E23" s="193"/>
      <c r="F23" s="197"/>
      <c r="G23" s="194"/>
      <c r="H23" s="193"/>
      <c r="I23" s="191"/>
      <c r="J23" s="195"/>
      <c r="K23" s="193"/>
      <c r="L23" s="198"/>
      <c r="M23" s="119"/>
      <c r="N23" s="115" t="str">
        <f>IF(B23="","",IF(B23&lt;'Tab4 ACA 5506 Cap Award Summary'!$B$3,C23,""))</f>
        <v/>
      </c>
      <c r="O23" s="115" t="str">
        <f>IF(E23="","",IF(E23&lt;'Tab4 ACA 5506 Cap Award Summary'!$B$3,F23,IF(E23&lt;='Tab4 ACA 5506 Cap Award Summary'!$B$4,('Tab4 ACA 5506 Cap Award Summary'!$B$4-(E23-1))/('Tab4 ACA 5506 Cap Award Summary'!$B$4-('Tab4 ACA 5506 Cap Award Summary'!$B$3-1))*F23,"")))</f>
        <v/>
      </c>
      <c r="P23" s="120"/>
      <c r="Q23" s="115" t="str">
        <f>IF(H23="","",IF(H23&lt;'Tab4 ACA 5506 Cap Award Summary'!$B$3,I23,""))</f>
        <v/>
      </c>
      <c r="R23" s="130" t="str">
        <f>IF(K23="","",IF(K23&lt;'Tab4 ACA 5506 Cap Award Summary'!$B$3,L23,IF(K23&lt;='Tab4 ACA 5506 Cap Award Summary'!$B$4,('Tab4 ACA 5506 Cap Award Summary'!$B$4-(K23-1))/('Tab4 ACA 5506 Cap Award Summary'!$B$4-('Tab4 ACA 5506 Cap Award Summary'!$B$3-1))*L23,"")))</f>
        <v/>
      </c>
    </row>
    <row r="24" spans="1:18" x14ac:dyDescent="0.25">
      <c r="B24" s="190"/>
      <c r="C24" s="191"/>
      <c r="D24" s="192"/>
      <c r="E24" s="193"/>
      <c r="F24" s="197"/>
      <c r="G24" s="194"/>
      <c r="H24" s="193"/>
      <c r="I24" s="191"/>
      <c r="J24" s="195"/>
      <c r="K24" s="193"/>
      <c r="L24" s="198"/>
      <c r="M24" s="119"/>
      <c r="N24" s="115" t="str">
        <f>IF(B24="","",IF(B24&lt;'Tab4 ACA 5506 Cap Award Summary'!$B$3,C24,""))</f>
        <v/>
      </c>
      <c r="O24" s="115" t="str">
        <f>IF(E24="","",IF(E24&lt;'Tab4 ACA 5506 Cap Award Summary'!$B$3,F24,IF(E24&lt;='Tab4 ACA 5506 Cap Award Summary'!$B$4,('Tab4 ACA 5506 Cap Award Summary'!$B$4-(E24-1))/('Tab4 ACA 5506 Cap Award Summary'!$B$4-('Tab4 ACA 5506 Cap Award Summary'!$B$3-1))*F24,"")))</f>
        <v/>
      </c>
      <c r="P24" s="120"/>
      <c r="Q24" s="115" t="str">
        <f>IF(H24="","",IF(H24&lt;'Tab4 ACA 5506 Cap Award Summary'!$B$3,I24,""))</f>
        <v/>
      </c>
      <c r="R24" s="130" t="str">
        <f>IF(K24="","",IF(K24&lt;'Tab4 ACA 5506 Cap Award Summary'!$B$3,L24,IF(K24&lt;='Tab4 ACA 5506 Cap Award Summary'!$B$4,('Tab4 ACA 5506 Cap Award Summary'!$B$4-(K24-1))/('Tab4 ACA 5506 Cap Award Summary'!$B$4-('Tab4 ACA 5506 Cap Award Summary'!$B$3-1))*L24,"")))</f>
        <v/>
      </c>
    </row>
    <row r="25" spans="1:18" x14ac:dyDescent="0.25">
      <c r="B25" s="190"/>
      <c r="C25" s="191"/>
      <c r="D25" s="192"/>
      <c r="E25" s="193"/>
      <c r="F25" s="197"/>
      <c r="G25" s="194"/>
      <c r="H25" s="193"/>
      <c r="I25" s="191"/>
      <c r="J25" s="195"/>
      <c r="K25" s="193"/>
      <c r="L25" s="197"/>
      <c r="M25" s="119"/>
      <c r="N25" s="115" t="str">
        <f>IF(B25="","",IF(B25&lt;'Tab4 ACA 5506 Cap Award Summary'!$B$3,C25,""))</f>
        <v/>
      </c>
      <c r="O25" s="115" t="str">
        <f>IF(E25="","",IF(E25&lt;'Tab4 ACA 5506 Cap Award Summary'!$B$3,F25,IF(E25&lt;='Tab4 ACA 5506 Cap Award Summary'!$B$4,('Tab4 ACA 5506 Cap Award Summary'!$B$4-(E25-1))/('Tab4 ACA 5506 Cap Award Summary'!$B$4-('Tab4 ACA 5506 Cap Award Summary'!$B$3-1))*F25,"")))</f>
        <v/>
      </c>
      <c r="P25" s="120"/>
      <c r="Q25" s="115" t="str">
        <f>IF(H25="","",IF(H25&lt;'Tab4 ACA 5506 Cap Award Summary'!$B$3,I25,""))</f>
        <v/>
      </c>
      <c r="R25" s="130" t="str">
        <f>IF(K25="","",IF(K25&lt;'Tab4 ACA 5506 Cap Award Summary'!$B$3,L25,IF(K25&lt;='Tab4 ACA 5506 Cap Award Summary'!$B$4,('Tab4 ACA 5506 Cap Award Summary'!$B$4-(K25-1))/('Tab4 ACA 5506 Cap Award Summary'!$B$4-('Tab4 ACA 5506 Cap Award Summary'!$B$3-1))*L25,"")))</f>
        <v/>
      </c>
    </row>
    <row r="26" spans="1:18" x14ac:dyDescent="0.25">
      <c r="B26" s="190"/>
      <c r="C26" s="191"/>
      <c r="D26" s="192"/>
      <c r="E26" s="193"/>
      <c r="F26" s="199"/>
      <c r="G26" s="194"/>
      <c r="H26" s="193"/>
      <c r="I26" s="191"/>
      <c r="J26" s="195"/>
      <c r="K26" s="193"/>
      <c r="L26" s="191"/>
      <c r="M26" s="119"/>
      <c r="N26" s="115" t="str">
        <f>IF(B26="","",IF(B26&lt;'Tab4 ACA 5506 Cap Award Summary'!$B$3,C26,""))</f>
        <v/>
      </c>
      <c r="O26" s="115" t="str">
        <f>IF(E26="","",IF(E26&lt;'Tab4 ACA 5506 Cap Award Summary'!$B$3,F26,IF(E26&lt;='Tab4 ACA 5506 Cap Award Summary'!$B$4,('Tab4 ACA 5506 Cap Award Summary'!$B$4-(E26-1))/('Tab4 ACA 5506 Cap Award Summary'!$B$4-('Tab4 ACA 5506 Cap Award Summary'!$B$3-1))*F26,"")))</f>
        <v/>
      </c>
      <c r="P26" s="120"/>
      <c r="Q26" s="115" t="str">
        <f>IF(H26="","",IF(H26&lt;'Tab4 ACA 5506 Cap Award Summary'!$B$3,I26,""))</f>
        <v/>
      </c>
      <c r="R26" s="130" t="str">
        <f>IF(K26="","",IF(K26&lt;'Tab4 ACA 5506 Cap Award Summary'!$B$3,L26,IF(K26&lt;='Tab4 ACA 5506 Cap Award Summary'!$B$4,('Tab4 ACA 5506 Cap Award Summary'!$B$4-(K26-1))/('Tab4 ACA 5506 Cap Award Summary'!$B$4-('Tab4 ACA 5506 Cap Award Summary'!$B$3-1))*L26,"")))</f>
        <v/>
      </c>
    </row>
    <row r="27" spans="1:18" x14ac:dyDescent="0.25">
      <c r="B27" s="190"/>
      <c r="C27" s="191"/>
      <c r="D27" s="192"/>
      <c r="E27" s="193"/>
      <c r="F27" s="199"/>
      <c r="G27" s="194"/>
      <c r="H27" s="193"/>
      <c r="I27" s="191"/>
      <c r="J27" s="195"/>
      <c r="K27" s="193"/>
      <c r="L27" s="199"/>
      <c r="M27" s="119"/>
      <c r="N27" s="115" t="str">
        <f>IF(B27="","",IF(B27&lt;'Tab4 ACA 5506 Cap Award Summary'!$B$3,C27,""))</f>
        <v/>
      </c>
      <c r="O27" s="115" t="str">
        <f>IF(E27="","",IF(E27&lt;'Tab4 ACA 5506 Cap Award Summary'!$B$3,F27,IF(E27&lt;='Tab4 ACA 5506 Cap Award Summary'!$B$4,('Tab4 ACA 5506 Cap Award Summary'!$B$4-(E27-1))/('Tab4 ACA 5506 Cap Award Summary'!$B$4-('Tab4 ACA 5506 Cap Award Summary'!$B$3-1))*F27,"")))</f>
        <v/>
      </c>
      <c r="P27" s="120"/>
      <c r="Q27" s="115" t="str">
        <f>IF(H27="","",IF(H27&lt;'Tab4 ACA 5506 Cap Award Summary'!$B$3,I27,""))</f>
        <v/>
      </c>
      <c r="R27" s="130" t="str">
        <f>IF(K27="","",IF(K27&lt;'Tab4 ACA 5506 Cap Award Summary'!$B$3,L27,IF(K27&lt;='Tab4 ACA 5506 Cap Award Summary'!$B$4,('Tab4 ACA 5506 Cap Award Summary'!$B$4-(K27-1))/('Tab4 ACA 5506 Cap Award Summary'!$B$4-('Tab4 ACA 5506 Cap Award Summary'!$B$3-1))*L27,"")))</f>
        <v/>
      </c>
    </row>
    <row r="28" spans="1:18" x14ac:dyDescent="0.25">
      <c r="B28" s="190"/>
      <c r="C28" s="191"/>
      <c r="D28" s="192"/>
      <c r="E28" s="193"/>
      <c r="F28" s="199"/>
      <c r="G28" s="194"/>
      <c r="H28" s="193"/>
      <c r="I28" s="191"/>
      <c r="J28" s="195"/>
      <c r="K28" s="193"/>
      <c r="L28" s="191"/>
      <c r="M28" s="119"/>
      <c r="N28" s="115" t="str">
        <f>IF(B28="","",IF(B28&lt;'Tab4 ACA 5506 Cap Award Summary'!$B$3,C28,""))</f>
        <v/>
      </c>
      <c r="O28" s="115" t="str">
        <f>IF(E28="","",IF(E28&lt;'Tab4 ACA 5506 Cap Award Summary'!$B$3,F28,IF(E28&lt;='Tab4 ACA 5506 Cap Award Summary'!$B$4,('Tab4 ACA 5506 Cap Award Summary'!$B$4-(E28-1))/('Tab4 ACA 5506 Cap Award Summary'!$B$4-('Tab4 ACA 5506 Cap Award Summary'!$B$3-1))*F28,"")))</f>
        <v/>
      </c>
      <c r="P28" s="120"/>
      <c r="Q28" s="115" t="str">
        <f>IF(H28="","",IF(H28&lt;'Tab4 ACA 5506 Cap Award Summary'!$B$3,I28,""))</f>
        <v/>
      </c>
      <c r="R28" s="130" t="str">
        <f>IF(K28="","",IF(K28&lt;'Tab4 ACA 5506 Cap Award Summary'!$B$3,L28,IF(K28&lt;='Tab4 ACA 5506 Cap Award Summary'!$B$4,('Tab4 ACA 5506 Cap Award Summary'!$B$4-(K28-1))/('Tab4 ACA 5506 Cap Award Summary'!$B$4-('Tab4 ACA 5506 Cap Award Summary'!$B$3-1))*L28,"")))</f>
        <v/>
      </c>
    </row>
    <row r="29" spans="1:18" x14ac:dyDescent="0.25">
      <c r="B29" s="190"/>
      <c r="C29" s="191"/>
      <c r="D29" s="192"/>
      <c r="E29" s="193"/>
      <c r="F29" s="199"/>
      <c r="G29" s="194"/>
      <c r="H29" s="193"/>
      <c r="I29" s="191"/>
      <c r="J29" s="195"/>
      <c r="K29" s="193"/>
      <c r="L29" s="191"/>
      <c r="M29" s="119"/>
      <c r="N29" s="115" t="str">
        <f>IF(B29="","",IF(B29&lt;'Tab4 ACA 5506 Cap Award Summary'!$B$3,C29,""))</f>
        <v/>
      </c>
      <c r="O29" s="115" t="str">
        <f>IF(E29="","",IF(E29&lt;'Tab4 ACA 5506 Cap Award Summary'!$B$3,F29,IF(E29&lt;='Tab4 ACA 5506 Cap Award Summary'!$B$4,('Tab4 ACA 5506 Cap Award Summary'!$B$4-(E29-1))/('Tab4 ACA 5506 Cap Award Summary'!$B$4-('Tab4 ACA 5506 Cap Award Summary'!$B$3-1))*F29,"")))</f>
        <v/>
      </c>
      <c r="P29" s="120"/>
      <c r="Q29" s="115" t="str">
        <f>IF(H29="","",IF(H29&lt;'Tab4 ACA 5506 Cap Award Summary'!$B$3,I29,""))</f>
        <v/>
      </c>
      <c r="R29" s="130" t="str">
        <f>IF(K29="","",IF(K29&lt;'Tab4 ACA 5506 Cap Award Summary'!$B$3,L29,IF(K29&lt;='Tab4 ACA 5506 Cap Award Summary'!$B$4,('Tab4 ACA 5506 Cap Award Summary'!$B$4-(K29-1))/('Tab4 ACA 5506 Cap Award Summary'!$B$4-('Tab4 ACA 5506 Cap Award Summary'!$B$3-1))*L29,"")))</f>
        <v/>
      </c>
    </row>
    <row r="30" spans="1:18" x14ac:dyDescent="0.25">
      <c r="B30" s="190"/>
      <c r="C30" s="191"/>
      <c r="D30" s="192"/>
      <c r="E30" s="193"/>
      <c r="F30" s="199"/>
      <c r="G30" s="194"/>
      <c r="H30" s="193"/>
      <c r="I30" s="191"/>
      <c r="J30" s="195"/>
      <c r="K30" s="193"/>
      <c r="L30" s="191"/>
      <c r="M30" s="119"/>
      <c r="N30" s="115" t="str">
        <f>IF(B30="","",IF(B30&lt;'Tab4 ACA 5506 Cap Award Summary'!$B$3,C30,""))</f>
        <v/>
      </c>
      <c r="O30" s="115" t="str">
        <f>IF(E30="","",IF(E30&lt;'Tab4 ACA 5506 Cap Award Summary'!$B$3,F30,IF(E30&lt;='Tab4 ACA 5506 Cap Award Summary'!$B$4,('Tab4 ACA 5506 Cap Award Summary'!$B$4-(E30-1))/('Tab4 ACA 5506 Cap Award Summary'!$B$4-('Tab4 ACA 5506 Cap Award Summary'!$B$3-1))*F30,"")))</f>
        <v/>
      </c>
      <c r="P30" s="120"/>
      <c r="Q30" s="115" t="str">
        <f>IF(H30="","",IF(H30&lt;'Tab4 ACA 5506 Cap Award Summary'!$B$3,I30,""))</f>
        <v/>
      </c>
      <c r="R30" s="130" t="str">
        <f>IF(K30="","",IF(K30&lt;'Tab4 ACA 5506 Cap Award Summary'!$B$3,L30,IF(K30&lt;='Tab4 ACA 5506 Cap Award Summary'!$B$4,('Tab4 ACA 5506 Cap Award Summary'!$B$4-(K30-1))/('Tab4 ACA 5506 Cap Award Summary'!$B$4-('Tab4 ACA 5506 Cap Award Summary'!$B$3-1))*L30,"")))</f>
        <v/>
      </c>
    </row>
    <row r="31" spans="1:18" x14ac:dyDescent="0.25">
      <c r="B31" s="190"/>
      <c r="C31" s="191"/>
      <c r="D31" s="192"/>
      <c r="E31" s="193"/>
      <c r="F31" s="191"/>
      <c r="G31" s="194"/>
      <c r="H31" s="193"/>
      <c r="I31" s="191"/>
      <c r="J31" s="195"/>
      <c r="K31" s="193"/>
      <c r="L31" s="191"/>
      <c r="M31" s="119"/>
      <c r="N31" s="115" t="str">
        <f>IF(B31="","",IF(B31&lt;'Tab4 ACA 5506 Cap Award Summary'!$B$3,C31,""))</f>
        <v/>
      </c>
      <c r="O31" s="115" t="str">
        <f>IF(E31="","",IF(E31&lt;'Tab4 ACA 5506 Cap Award Summary'!$B$3,F31,IF(E31&lt;='Tab4 ACA 5506 Cap Award Summary'!$B$4,('Tab4 ACA 5506 Cap Award Summary'!$B$4-(E31-1))/('Tab4 ACA 5506 Cap Award Summary'!$B$4-('Tab4 ACA 5506 Cap Award Summary'!$B$3-1))*F31,"")))</f>
        <v/>
      </c>
      <c r="P31" s="120"/>
      <c r="Q31" s="115" t="str">
        <f>IF(H31="","",IF(H31&lt;'Tab4 ACA 5506 Cap Award Summary'!$B$3,I31,""))</f>
        <v/>
      </c>
      <c r="R31" s="130" t="str">
        <f>IF(K31="","",IF(K31&lt;'Tab4 ACA 5506 Cap Award Summary'!$B$3,L31,IF(K31&lt;='Tab4 ACA 5506 Cap Award Summary'!$B$4,('Tab4 ACA 5506 Cap Award Summary'!$B$4-(K31-1))/('Tab4 ACA 5506 Cap Award Summary'!$B$4-('Tab4 ACA 5506 Cap Award Summary'!$B$3-1))*L31,"")))</f>
        <v/>
      </c>
    </row>
    <row r="32" spans="1:18" x14ac:dyDescent="0.25">
      <c r="B32" s="190"/>
      <c r="C32" s="191"/>
      <c r="D32" s="192"/>
      <c r="E32" s="193"/>
      <c r="F32" s="191"/>
      <c r="G32" s="194"/>
      <c r="H32" s="193"/>
      <c r="I32" s="191"/>
      <c r="J32" s="195"/>
      <c r="K32" s="193"/>
      <c r="L32" s="191"/>
      <c r="M32" s="119"/>
      <c r="N32" s="115" t="str">
        <f>IF(B32="","",IF(B32&lt;'Tab4 ACA 5506 Cap Award Summary'!$B$3,C32,""))</f>
        <v/>
      </c>
      <c r="O32" s="115" t="str">
        <f>IF(E32="","",IF(E32&lt;'Tab4 ACA 5506 Cap Award Summary'!$B$3,F32,IF(E32&lt;='Tab4 ACA 5506 Cap Award Summary'!$B$4,('Tab4 ACA 5506 Cap Award Summary'!$B$4-(E32-1))/('Tab4 ACA 5506 Cap Award Summary'!$B$4-('Tab4 ACA 5506 Cap Award Summary'!$B$3-1))*F32,"")))</f>
        <v/>
      </c>
      <c r="P32" s="120"/>
      <c r="Q32" s="115" t="str">
        <f>IF(H32="","",IF(H32&lt;'Tab4 ACA 5506 Cap Award Summary'!$B$3,I32,""))</f>
        <v/>
      </c>
      <c r="R32" s="130" t="str">
        <f>IF(K32="","",IF(K32&lt;'Tab4 ACA 5506 Cap Award Summary'!$B$3,L32,IF(K32&lt;='Tab4 ACA 5506 Cap Award Summary'!$B$4,('Tab4 ACA 5506 Cap Award Summary'!$B$4-(K32-1))/('Tab4 ACA 5506 Cap Award Summary'!$B$4-('Tab4 ACA 5506 Cap Award Summary'!$B$3-1))*L32,"")))</f>
        <v/>
      </c>
    </row>
    <row r="33" spans="2:18" x14ac:dyDescent="0.25">
      <c r="B33" s="190"/>
      <c r="C33" s="191"/>
      <c r="D33" s="192"/>
      <c r="E33" s="193"/>
      <c r="F33" s="191"/>
      <c r="G33" s="194"/>
      <c r="H33" s="193"/>
      <c r="I33" s="191"/>
      <c r="J33" s="195"/>
      <c r="K33" s="193"/>
      <c r="L33" s="191"/>
      <c r="M33" s="119"/>
      <c r="N33" s="115" t="str">
        <f>IF(B33="","",IF(B33&lt;'Tab4 ACA 5506 Cap Award Summary'!$B$3,C33,""))</f>
        <v/>
      </c>
      <c r="O33" s="115" t="str">
        <f>IF(E33="","",IF(E33&lt;'Tab4 ACA 5506 Cap Award Summary'!$B$3,F33,IF(E33&lt;='Tab4 ACA 5506 Cap Award Summary'!$B$4,('Tab4 ACA 5506 Cap Award Summary'!$B$4-(E33-1))/('Tab4 ACA 5506 Cap Award Summary'!$B$4-('Tab4 ACA 5506 Cap Award Summary'!$B$3-1))*F33,"")))</f>
        <v/>
      </c>
      <c r="P33" s="120"/>
      <c r="Q33" s="115" t="str">
        <f>IF(H33="","",IF(H33&lt;'Tab4 ACA 5506 Cap Award Summary'!$B$3,I33,""))</f>
        <v/>
      </c>
      <c r="R33" s="130" t="str">
        <f>IF(K33="","",IF(K33&lt;'Tab4 ACA 5506 Cap Award Summary'!$B$3,L33,IF(K33&lt;='Tab4 ACA 5506 Cap Award Summary'!$B$4,('Tab4 ACA 5506 Cap Award Summary'!$B$4-(K33-1))/('Tab4 ACA 5506 Cap Award Summary'!$B$4-('Tab4 ACA 5506 Cap Award Summary'!$B$3-1))*L33,"")))</f>
        <v/>
      </c>
    </row>
    <row r="34" spans="2:18" x14ac:dyDescent="0.25">
      <c r="B34" s="190"/>
      <c r="C34" s="191"/>
      <c r="D34" s="192"/>
      <c r="E34" s="193"/>
      <c r="F34" s="191"/>
      <c r="G34" s="194"/>
      <c r="H34" s="193"/>
      <c r="I34" s="191"/>
      <c r="J34" s="195"/>
      <c r="K34" s="193"/>
      <c r="L34" s="191"/>
      <c r="M34" s="119"/>
      <c r="N34" s="115" t="str">
        <f>IF(B34="","",IF(B34&lt;'Tab4 ACA 5506 Cap Award Summary'!$B$3,C34,""))</f>
        <v/>
      </c>
      <c r="O34" s="115" t="str">
        <f>IF(E34="","",IF(E34&lt;'Tab4 ACA 5506 Cap Award Summary'!$B$3,F34,IF(E34&lt;='Tab4 ACA 5506 Cap Award Summary'!$B$4,('Tab4 ACA 5506 Cap Award Summary'!$B$4-(E34-1))/('Tab4 ACA 5506 Cap Award Summary'!$B$4-('Tab4 ACA 5506 Cap Award Summary'!$B$3-1))*F34,"")))</f>
        <v/>
      </c>
      <c r="P34" s="120"/>
      <c r="Q34" s="115" t="str">
        <f>IF(H34="","",IF(H34&lt;'Tab4 ACA 5506 Cap Award Summary'!$B$3,I34,""))</f>
        <v/>
      </c>
      <c r="R34" s="130" t="str">
        <f>IF(K34="","",IF(K34&lt;'Tab4 ACA 5506 Cap Award Summary'!$B$3,L34,IF(K34&lt;='Tab4 ACA 5506 Cap Award Summary'!$B$4,('Tab4 ACA 5506 Cap Award Summary'!$B$4-(K34-1))/('Tab4 ACA 5506 Cap Award Summary'!$B$4-('Tab4 ACA 5506 Cap Award Summary'!$B$3-1))*L34,"")))</f>
        <v/>
      </c>
    </row>
    <row r="35" spans="2:18" x14ac:dyDescent="0.25">
      <c r="B35" s="190"/>
      <c r="C35" s="191"/>
      <c r="D35" s="192"/>
      <c r="E35" s="193"/>
      <c r="F35" s="191"/>
      <c r="G35" s="194"/>
      <c r="H35" s="193"/>
      <c r="I35" s="191"/>
      <c r="J35" s="195"/>
      <c r="K35" s="193"/>
      <c r="L35" s="191"/>
      <c r="M35" s="119"/>
      <c r="N35" s="115" t="str">
        <f>IF(B35="","",IF(B35&lt;'Tab4 ACA 5506 Cap Award Summary'!$B$3,C35,""))</f>
        <v/>
      </c>
      <c r="O35" s="115" t="str">
        <f>IF(E35="","",IF(E35&lt;'Tab4 ACA 5506 Cap Award Summary'!$B$3,F35,IF(E35&lt;='Tab4 ACA 5506 Cap Award Summary'!$B$4,('Tab4 ACA 5506 Cap Award Summary'!$B$4-(E35-1))/('Tab4 ACA 5506 Cap Award Summary'!$B$4-('Tab4 ACA 5506 Cap Award Summary'!$B$3-1))*F35,"")))</f>
        <v/>
      </c>
      <c r="P35" s="120"/>
      <c r="Q35" s="115" t="str">
        <f>IF(H35="","",IF(H35&lt;'Tab4 ACA 5506 Cap Award Summary'!$B$3,I35,""))</f>
        <v/>
      </c>
      <c r="R35" s="130" t="str">
        <f>IF(K35="","",IF(K35&lt;'Tab4 ACA 5506 Cap Award Summary'!$B$3,L35,IF(K35&lt;='Tab4 ACA 5506 Cap Award Summary'!$B$4,('Tab4 ACA 5506 Cap Award Summary'!$B$4-(K35-1))/('Tab4 ACA 5506 Cap Award Summary'!$B$4-('Tab4 ACA 5506 Cap Award Summary'!$B$3-1))*L35,"")))</f>
        <v/>
      </c>
    </row>
    <row r="36" spans="2:18" x14ac:dyDescent="0.25">
      <c r="B36" s="190"/>
      <c r="C36" s="191"/>
      <c r="D36" s="192"/>
      <c r="E36" s="193"/>
      <c r="F36" s="191"/>
      <c r="G36" s="194"/>
      <c r="H36" s="193"/>
      <c r="I36" s="191"/>
      <c r="J36" s="195"/>
      <c r="K36" s="193"/>
      <c r="L36" s="191"/>
      <c r="M36" s="119"/>
      <c r="N36" s="115" t="str">
        <f>IF(B36="","",IF(B36&lt;'Tab4 ACA 5506 Cap Award Summary'!$B$3,C36,""))</f>
        <v/>
      </c>
      <c r="O36" s="115" t="str">
        <f>IF(E36="","",IF(E36&lt;'Tab4 ACA 5506 Cap Award Summary'!$B$3,F36,IF(E36&lt;='Tab4 ACA 5506 Cap Award Summary'!$B$4,('Tab4 ACA 5506 Cap Award Summary'!$B$4-(E36-1))/('Tab4 ACA 5506 Cap Award Summary'!$B$4-('Tab4 ACA 5506 Cap Award Summary'!$B$3-1))*F36,"")))</f>
        <v/>
      </c>
      <c r="P36" s="120"/>
      <c r="Q36" s="115" t="str">
        <f>IF(H36="","",IF(H36&lt;'Tab4 ACA 5506 Cap Award Summary'!$B$3,I36,""))</f>
        <v/>
      </c>
      <c r="R36" s="130" t="str">
        <f>IF(K36="","",IF(K36&lt;'Tab4 ACA 5506 Cap Award Summary'!$B$3,L36,IF(K36&lt;='Tab4 ACA 5506 Cap Award Summary'!$B$4,('Tab4 ACA 5506 Cap Award Summary'!$B$4-(K36-1))/('Tab4 ACA 5506 Cap Award Summary'!$B$4-('Tab4 ACA 5506 Cap Award Summary'!$B$3-1))*L36,"")))</f>
        <v/>
      </c>
    </row>
    <row r="37" spans="2:18" x14ac:dyDescent="0.25">
      <c r="B37" s="190"/>
      <c r="C37" s="191"/>
      <c r="D37" s="192"/>
      <c r="E37" s="193"/>
      <c r="F37" s="191"/>
      <c r="G37" s="194"/>
      <c r="H37" s="193"/>
      <c r="I37" s="191"/>
      <c r="J37" s="195"/>
      <c r="K37" s="193"/>
      <c r="L37" s="191"/>
      <c r="M37" s="119"/>
      <c r="N37" s="115" t="str">
        <f>IF(B37="","",IF(B37&lt;'Tab4 ACA 5506 Cap Award Summary'!$B$3,C37,""))</f>
        <v/>
      </c>
      <c r="O37" s="115" t="str">
        <f>IF(E37="","",IF(E37&lt;'Tab4 ACA 5506 Cap Award Summary'!$B$3,F37,IF(E37&lt;='Tab4 ACA 5506 Cap Award Summary'!$B$4,('Tab4 ACA 5506 Cap Award Summary'!$B$4-(E37-1))/('Tab4 ACA 5506 Cap Award Summary'!$B$4-('Tab4 ACA 5506 Cap Award Summary'!$B$3-1))*F37,"")))</f>
        <v/>
      </c>
      <c r="P37" s="120"/>
      <c r="Q37" s="115" t="str">
        <f>IF(H37="","",IF(H37&lt;'Tab4 ACA 5506 Cap Award Summary'!$B$3,I37,""))</f>
        <v/>
      </c>
      <c r="R37" s="130" t="str">
        <f>IF(K37="","",IF(K37&lt;'Tab4 ACA 5506 Cap Award Summary'!$B$3,L37,IF(K37&lt;='Tab4 ACA 5506 Cap Award Summary'!$B$4,('Tab4 ACA 5506 Cap Award Summary'!$B$4-(K37-1))/('Tab4 ACA 5506 Cap Award Summary'!$B$4-('Tab4 ACA 5506 Cap Award Summary'!$B$3-1))*L37,"")))</f>
        <v/>
      </c>
    </row>
    <row r="38" spans="2:18" x14ac:dyDescent="0.25">
      <c r="B38" s="190"/>
      <c r="C38" s="191"/>
      <c r="D38" s="192"/>
      <c r="E38" s="193"/>
      <c r="F38" s="191"/>
      <c r="G38" s="194"/>
      <c r="H38" s="193"/>
      <c r="I38" s="191"/>
      <c r="J38" s="195"/>
      <c r="K38" s="193"/>
      <c r="L38" s="191"/>
      <c r="M38" s="119"/>
      <c r="N38" s="115" t="str">
        <f>IF(B38="","",IF(B38&lt;'Tab4 ACA 5506 Cap Award Summary'!$B$3,C38,""))</f>
        <v/>
      </c>
      <c r="O38" s="115" t="str">
        <f>IF(E38="","",IF(E38&lt;'Tab4 ACA 5506 Cap Award Summary'!$B$3,F38,IF(E38&lt;='Tab4 ACA 5506 Cap Award Summary'!$B$4,('Tab4 ACA 5506 Cap Award Summary'!$B$4-(E38-1))/('Tab4 ACA 5506 Cap Award Summary'!$B$4-('Tab4 ACA 5506 Cap Award Summary'!$B$3-1))*F38,"")))</f>
        <v/>
      </c>
      <c r="P38" s="120"/>
      <c r="Q38" s="115" t="str">
        <f>IF(H38="","",IF(H38&lt;'Tab4 ACA 5506 Cap Award Summary'!$B$3,I38,""))</f>
        <v/>
      </c>
      <c r="R38" s="130" t="str">
        <f>IF(K38="","",IF(K38&lt;'Tab4 ACA 5506 Cap Award Summary'!$B$3,L38,IF(K38&lt;='Tab4 ACA 5506 Cap Award Summary'!$B$4,('Tab4 ACA 5506 Cap Award Summary'!$B$4-(K38-1))/('Tab4 ACA 5506 Cap Award Summary'!$B$4-('Tab4 ACA 5506 Cap Award Summary'!$B$3-1))*L38,"")))</f>
        <v/>
      </c>
    </row>
    <row r="39" spans="2:18" x14ac:dyDescent="0.25">
      <c r="B39" s="190"/>
      <c r="C39" s="191"/>
      <c r="D39" s="192"/>
      <c r="E39" s="193"/>
      <c r="F39" s="191"/>
      <c r="G39" s="194"/>
      <c r="H39" s="193"/>
      <c r="I39" s="191"/>
      <c r="J39" s="195"/>
      <c r="K39" s="193"/>
      <c r="L39" s="191"/>
      <c r="M39" s="119"/>
      <c r="N39" s="115" t="str">
        <f>IF(B39="","",IF(B39&lt;'Tab4 ACA 5506 Cap Award Summary'!$B$3,C39,""))</f>
        <v/>
      </c>
      <c r="O39" s="115" t="str">
        <f>IF(E39="","",IF(E39&lt;'Tab4 ACA 5506 Cap Award Summary'!$B$3,F39,IF(E39&lt;='Tab4 ACA 5506 Cap Award Summary'!$B$4,('Tab4 ACA 5506 Cap Award Summary'!$B$4-(E39-1))/('Tab4 ACA 5506 Cap Award Summary'!$B$4-('Tab4 ACA 5506 Cap Award Summary'!$B$3-1))*F39,"")))</f>
        <v/>
      </c>
      <c r="P39" s="120"/>
      <c r="Q39" s="115" t="str">
        <f>IF(H39="","",IF(H39&lt;'Tab4 ACA 5506 Cap Award Summary'!$B$3,I39,""))</f>
        <v/>
      </c>
      <c r="R39" s="130" t="str">
        <f>IF(K39="","",IF(K39&lt;'Tab4 ACA 5506 Cap Award Summary'!$B$3,L39,IF(K39&lt;='Tab4 ACA 5506 Cap Award Summary'!$B$4,('Tab4 ACA 5506 Cap Award Summary'!$B$4-(K39-1))/('Tab4 ACA 5506 Cap Award Summary'!$B$4-('Tab4 ACA 5506 Cap Award Summary'!$B$3-1))*L39,"")))</f>
        <v/>
      </c>
    </row>
    <row r="40" spans="2:18" x14ac:dyDescent="0.25">
      <c r="B40" s="190"/>
      <c r="C40" s="191"/>
      <c r="D40" s="192"/>
      <c r="E40" s="193"/>
      <c r="F40" s="191"/>
      <c r="G40" s="194"/>
      <c r="H40" s="193"/>
      <c r="I40" s="191"/>
      <c r="J40" s="195"/>
      <c r="K40" s="193"/>
      <c r="L40" s="191"/>
      <c r="M40" s="119"/>
      <c r="N40" s="115" t="str">
        <f>IF(B40="","",IF(B40&lt;'Tab4 ACA 5506 Cap Award Summary'!$B$3,C40,""))</f>
        <v/>
      </c>
      <c r="O40" s="115" t="str">
        <f>IF(E40="","",IF(E40&lt;'Tab4 ACA 5506 Cap Award Summary'!$B$3,F40,IF(E40&lt;='Tab4 ACA 5506 Cap Award Summary'!$B$4,('Tab4 ACA 5506 Cap Award Summary'!$B$4-(E40-1))/('Tab4 ACA 5506 Cap Award Summary'!$B$4-('Tab4 ACA 5506 Cap Award Summary'!$B$3-1))*F40,"")))</f>
        <v/>
      </c>
      <c r="P40" s="120"/>
      <c r="Q40" s="115" t="str">
        <f>IF(H40="","",IF(H40&lt;'Tab4 ACA 5506 Cap Award Summary'!$B$3,I40,""))</f>
        <v/>
      </c>
      <c r="R40" s="130" t="str">
        <f>IF(K40="","",IF(K40&lt;'Tab4 ACA 5506 Cap Award Summary'!$B$3,L40,IF(K40&lt;='Tab4 ACA 5506 Cap Award Summary'!$B$4,('Tab4 ACA 5506 Cap Award Summary'!$B$4-(K40-1))/('Tab4 ACA 5506 Cap Award Summary'!$B$4-('Tab4 ACA 5506 Cap Award Summary'!$B$3-1))*L40,"")))</f>
        <v/>
      </c>
    </row>
    <row r="41" spans="2:18" x14ac:dyDescent="0.25">
      <c r="B41" s="190"/>
      <c r="C41" s="191"/>
      <c r="D41" s="192"/>
      <c r="E41" s="193"/>
      <c r="F41" s="191"/>
      <c r="G41" s="194"/>
      <c r="H41" s="193"/>
      <c r="I41" s="191"/>
      <c r="J41" s="195"/>
      <c r="K41" s="193"/>
      <c r="L41" s="191"/>
      <c r="M41" s="119"/>
      <c r="N41" s="115" t="str">
        <f>IF(B41="","",IF(B41&lt;'Tab4 ACA 5506 Cap Award Summary'!$B$3,C41,""))</f>
        <v/>
      </c>
      <c r="O41" s="115" t="str">
        <f>IF(E41="","",IF(E41&lt;'Tab4 ACA 5506 Cap Award Summary'!$B$3,F41,IF(E41&lt;='Tab4 ACA 5506 Cap Award Summary'!$B$4,('Tab4 ACA 5506 Cap Award Summary'!$B$4-(E41-1))/('Tab4 ACA 5506 Cap Award Summary'!$B$4-('Tab4 ACA 5506 Cap Award Summary'!$B$3-1))*F41,"")))</f>
        <v/>
      </c>
      <c r="P41" s="120"/>
      <c r="Q41" s="115" t="str">
        <f>IF(H41="","",IF(H41&lt;'Tab4 ACA 5506 Cap Award Summary'!$B$3,I41,""))</f>
        <v/>
      </c>
      <c r="R41" s="130" t="str">
        <f>IF(K41="","",IF(K41&lt;'Tab4 ACA 5506 Cap Award Summary'!$B$3,L41,IF(K41&lt;='Tab4 ACA 5506 Cap Award Summary'!$B$4,('Tab4 ACA 5506 Cap Award Summary'!$B$4-(K41-1))/('Tab4 ACA 5506 Cap Award Summary'!$B$4-('Tab4 ACA 5506 Cap Award Summary'!$B$3-1))*L41,"")))</f>
        <v/>
      </c>
    </row>
    <row r="42" spans="2:18" x14ac:dyDescent="0.25">
      <c r="B42" s="190"/>
      <c r="C42" s="191"/>
      <c r="D42" s="192"/>
      <c r="E42" s="193"/>
      <c r="F42" s="191"/>
      <c r="G42" s="194"/>
      <c r="H42" s="193"/>
      <c r="I42" s="191"/>
      <c r="J42" s="195"/>
      <c r="K42" s="193"/>
      <c r="L42" s="191"/>
      <c r="M42" s="119"/>
      <c r="N42" s="115" t="str">
        <f>IF(B42="","",IF(B42&lt;'Tab4 ACA 5506 Cap Award Summary'!$B$3,C42,""))</f>
        <v/>
      </c>
      <c r="O42" s="115" t="str">
        <f>IF(E42="","",IF(E42&lt;'Tab4 ACA 5506 Cap Award Summary'!$B$3,F42,IF(E42&lt;='Tab4 ACA 5506 Cap Award Summary'!$B$4,('Tab4 ACA 5506 Cap Award Summary'!$B$4-(E42-1))/('Tab4 ACA 5506 Cap Award Summary'!$B$4-('Tab4 ACA 5506 Cap Award Summary'!$B$3-1))*F42,"")))</f>
        <v/>
      </c>
      <c r="P42" s="120"/>
      <c r="Q42" s="115" t="str">
        <f>IF(H42="","",IF(H42&lt;'Tab4 ACA 5506 Cap Award Summary'!$B$3,I42,""))</f>
        <v/>
      </c>
      <c r="R42" s="130" t="str">
        <f>IF(K42="","",IF(K42&lt;'Tab4 ACA 5506 Cap Award Summary'!$B$3,L42,IF(K42&lt;='Tab4 ACA 5506 Cap Award Summary'!$B$4,('Tab4 ACA 5506 Cap Award Summary'!$B$4-(K42-1))/('Tab4 ACA 5506 Cap Award Summary'!$B$4-('Tab4 ACA 5506 Cap Award Summary'!$B$3-1))*L42,"")))</f>
        <v/>
      </c>
    </row>
    <row r="43" spans="2:18" x14ac:dyDescent="0.25">
      <c r="B43" s="190"/>
      <c r="C43" s="191"/>
      <c r="D43" s="192"/>
      <c r="E43" s="193"/>
      <c r="F43" s="191"/>
      <c r="G43" s="194"/>
      <c r="H43" s="193"/>
      <c r="I43" s="191"/>
      <c r="J43" s="195"/>
      <c r="K43" s="193"/>
      <c r="L43" s="191"/>
      <c r="M43" s="119"/>
      <c r="N43" s="115" t="str">
        <f>IF(B43="","",IF(B43&lt;'Tab4 ACA 5506 Cap Award Summary'!$B$3,C43,""))</f>
        <v/>
      </c>
      <c r="O43" s="115" t="str">
        <f>IF(E43="","",IF(E43&lt;'Tab4 ACA 5506 Cap Award Summary'!$B$3,F43,IF(E43&lt;='Tab4 ACA 5506 Cap Award Summary'!$B$4,('Tab4 ACA 5506 Cap Award Summary'!$B$4-(E43-1))/('Tab4 ACA 5506 Cap Award Summary'!$B$4-('Tab4 ACA 5506 Cap Award Summary'!$B$3-1))*F43,"")))</f>
        <v/>
      </c>
      <c r="P43" s="120"/>
      <c r="Q43" s="115" t="str">
        <f>IF(H43="","",IF(H43&lt;'Tab4 ACA 5506 Cap Award Summary'!$B$3,I43,""))</f>
        <v/>
      </c>
      <c r="R43" s="130" t="str">
        <f>IF(K43="","",IF(K43&lt;'Tab4 ACA 5506 Cap Award Summary'!$B$3,L43,IF(K43&lt;='Tab4 ACA 5506 Cap Award Summary'!$B$4,('Tab4 ACA 5506 Cap Award Summary'!$B$4-(K43-1))/('Tab4 ACA 5506 Cap Award Summary'!$B$4-('Tab4 ACA 5506 Cap Award Summary'!$B$3-1))*L43,"")))</f>
        <v/>
      </c>
    </row>
    <row r="44" spans="2:18" x14ac:dyDescent="0.25">
      <c r="B44" s="190"/>
      <c r="C44" s="191"/>
      <c r="D44" s="192"/>
      <c r="E44" s="193"/>
      <c r="F44" s="191"/>
      <c r="G44" s="194"/>
      <c r="H44" s="193"/>
      <c r="I44" s="191"/>
      <c r="J44" s="195"/>
      <c r="K44" s="193"/>
      <c r="L44" s="191"/>
      <c r="M44" s="119"/>
      <c r="N44" s="115" t="str">
        <f>IF(B44="","",IF(B44&lt;'Tab4 ACA 5506 Cap Award Summary'!$B$3,C44,""))</f>
        <v/>
      </c>
      <c r="O44" s="115" t="str">
        <f>IF(E44="","",IF(E44&lt;'Tab4 ACA 5506 Cap Award Summary'!$B$3,F44,IF(E44&lt;='Tab4 ACA 5506 Cap Award Summary'!$B$4,('Tab4 ACA 5506 Cap Award Summary'!$B$4-(E44-1))/('Tab4 ACA 5506 Cap Award Summary'!$B$4-('Tab4 ACA 5506 Cap Award Summary'!$B$3-1))*F44,"")))</f>
        <v/>
      </c>
      <c r="P44" s="120"/>
      <c r="Q44" s="115" t="str">
        <f>IF(H44="","",IF(H44&lt;'Tab4 ACA 5506 Cap Award Summary'!$B$3,I44,""))</f>
        <v/>
      </c>
      <c r="R44" s="130" t="str">
        <f>IF(K44="","",IF(K44&lt;'Tab4 ACA 5506 Cap Award Summary'!$B$3,L44,IF(K44&lt;='Tab4 ACA 5506 Cap Award Summary'!$B$4,('Tab4 ACA 5506 Cap Award Summary'!$B$4-(K44-1))/('Tab4 ACA 5506 Cap Award Summary'!$B$4-('Tab4 ACA 5506 Cap Award Summary'!$B$3-1))*L44,"")))</f>
        <v/>
      </c>
    </row>
    <row r="45" spans="2:18" x14ac:dyDescent="0.25">
      <c r="B45" s="190"/>
      <c r="C45" s="191"/>
      <c r="D45" s="192"/>
      <c r="E45" s="193"/>
      <c r="F45" s="191"/>
      <c r="G45" s="194"/>
      <c r="H45" s="193"/>
      <c r="I45" s="191"/>
      <c r="J45" s="195"/>
      <c r="K45" s="193"/>
      <c r="L45" s="191"/>
      <c r="M45" s="119"/>
      <c r="N45" s="115" t="str">
        <f>IF(B45="","",IF(B45&lt;'Tab4 ACA 5506 Cap Award Summary'!$B$3,C45,""))</f>
        <v/>
      </c>
      <c r="O45" s="115" t="str">
        <f>IF(E45="","",IF(E45&lt;'Tab4 ACA 5506 Cap Award Summary'!$B$3,F45,IF(E45&lt;='Tab4 ACA 5506 Cap Award Summary'!$B$4,('Tab4 ACA 5506 Cap Award Summary'!$B$4-(E45-1))/('Tab4 ACA 5506 Cap Award Summary'!$B$4-('Tab4 ACA 5506 Cap Award Summary'!$B$3-1))*F45,"")))</f>
        <v/>
      </c>
      <c r="P45" s="120"/>
      <c r="Q45" s="115" t="str">
        <f>IF(H45="","",IF(H45&lt;'Tab4 ACA 5506 Cap Award Summary'!$B$3,I45,""))</f>
        <v/>
      </c>
      <c r="R45" s="130" t="str">
        <f>IF(K45="","",IF(K45&lt;'Tab4 ACA 5506 Cap Award Summary'!$B$3,L45,IF(K45&lt;='Tab4 ACA 5506 Cap Award Summary'!$B$4,('Tab4 ACA 5506 Cap Award Summary'!$B$4-(K45-1))/('Tab4 ACA 5506 Cap Award Summary'!$B$4-('Tab4 ACA 5506 Cap Award Summary'!$B$3-1))*L45,"")))</f>
        <v/>
      </c>
    </row>
    <row r="46" spans="2:18" x14ac:dyDescent="0.25">
      <c r="B46" s="190"/>
      <c r="C46" s="191"/>
      <c r="D46" s="192"/>
      <c r="E46" s="193"/>
      <c r="F46" s="191"/>
      <c r="G46" s="194"/>
      <c r="H46" s="193"/>
      <c r="I46" s="191"/>
      <c r="J46" s="195"/>
      <c r="K46" s="193"/>
      <c r="L46" s="191"/>
      <c r="M46" s="119"/>
      <c r="N46" s="115" t="str">
        <f>IF(B46="","",IF(B46&lt;'Tab4 ACA 5506 Cap Award Summary'!$B$3,C46,""))</f>
        <v/>
      </c>
      <c r="O46" s="115" t="str">
        <f>IF(E46="","",IF(E46&lt;'Tab4 ACA 5506 Cap Award Summary'!$B$3,F46,IF(E46&lt;='Tab4 ACA 5506 Cap Award Summary'!$B$4,('Tab4 ACA 5506 Cap Award Summary'!$B$4-(E46-1))/('Tab4 ACA 5506 Cap Award Summary'!$B$4-('Tab4 ACA 5506 Cap Award Summary'!$B$3-1))*F46,"")))</f>
        <v/>
      </c>
      <c r="P46" s="120"/>
      <c r="Q46" s="115" t="str">
        <f>IF(H46="","",IF(H46&lt;'Tab4 ACA 5506 Cap Award Summary'!$B$3,I46,""))</f>
        <v/>
      </c>
      <c r="R46" s="130" t="str">
        <f>IF(K46="","",IF(K46&lt;'Tab4 ACA 5506 Cap Award Summary'!$B$3,L46,IF(K46&lt;='Tab4 ACA 5506 Cap Award Summary'!$B$4,('Tab4 ACA 5506 Cap Award Summary'!$B$4-(K46-1))/('Tab4 ACA 5506 Cap Award Summary'!$B$4-('Tab4 ACA 5506 Cap Award Summary'!$B$3-1))*L46,"")))</f>
        <v/>
      </c>
    </row>
    <row r="47" spans="2:18" x14ac:dyDescent="0.25">
      <c r="B47" s="190"/>
      <c r="C47" s="191"/>
      <c r="D47" s="192"/>
      <c r="E47" s="193"/>
      <c r="F47" s="191"/>
      <c r="G47" s="194"/>
      <c r="H47" s="193"/>
      <c r="I47" s="191"/>
      <c r="J47" s="195"/>
      <c r="K47" s="193"/>
      <c r="L47" s="191"/>
      <c r="M47" s="119"/>
      <c r="N47" s="115" t="str">
        <f>IF(B47="","",IF(B47&lt;'Tab4 ACA 5506 Cap Award Summary'!$B$3,C47,""))</f>
        <v/>
      </c>
      <c r="O47" s="115" t="str">
        <f>IF(E47="","",IF(E47&lt;'Tab4 ACA 5506 Cap Award Summary'!$B$3,F47,IF(E47&lt;='Tab4 ACA 5506 Cap Award Summary'!$B$4,('Tab4 ACA 5506 Cap Award Summary'!$B$4-(E47-1))/('Tab4 ACA 5506 Cap Award Summary'!$B$4-('Tab4 ACA 5506 Cap Award Summary'!$B$3-1))*F47,"")))</f>
        <v/>
      </c>
      <c r="P47" s="120"/>
      <c r="Q47" s="115" t="str">
        <f>IF(H47="","",IF(H47&lt;'Tab4 ACA 5506 Cap Award Summary'!$B$3,I47,""))</f>
        <v/>
      </c>
      <c r="R47" s="130" t="str">
        <f>IF(K47="","",IF(K47&lt;'Tab4 ACA 5506 Cap Award Summary'!$B$3,L47,IF(K47&lt;='Tab4 ACA 5506 Cap Award Summary'!$B$4,('Tab4 ACA 5506 Cap Award Summary'!$B$4-(K47-1))/('Tab4 ACA 5506 Cap Award Summary'!$B$4-('Tab4 ACA 5506 Cap Award Summary'!$B$3-1))*L47,"")))</f>
        <v/>
      </c>
    </row>
    <row r="48" spans="2:18" x14ac:dyDescent="0.25">
      <c r="B48" s="190"/>
      <c r="C48" s="191"/>
      <c r="D48" s="192"/>
      <c r="E48" s="193"/>
      <c r="F48" s="191"/>
      <c r="G48" s="194"/>
      <c r="H48" s="193"/>
      <c r="I48" s="191"/>
      <c r="J48" s="195"/>
      <c r="K48" s="193"/>
      <c r="L48" s="191"/>
      <c r="M48" s="119"/>
      <c r="N48" s="115" t="str">
        <f>IF(B48="","",IF(B48&lt;'Tab4 ACA 5506 Cap Award Summary'!$B$3,C48,""))</f>
        <v/>
      </c>
      <c r="O48" s="115" t="str">
        <f>IF(E48="","",IF(E48&lt;'Tab4 ACA 5506 Cap Award Summary'!$B$3,F48,IF(E48&lt;='Tab4 ACA 5506 Cap Award Summary'!$B$4,('Tab4 ACA 5506 Cap Award Summary'!$B$4-(E48-1))/('Tab4 ACA 5506 Cap Award Summary'!$B$4-('Tab4 ACA 5506 Cap Award Summary'!$B$3-1))*F48,"")))</f>
        <v/>
      </c>
      <c r="P48" s="120"/>
      <c r="Q48" s="115" t="str">
        <f>IF(H48="","",IF(H48&lt;'Tab4 ACA 5506 Cap Award Summary'!$B$3,I48,""))</f>
        <v/>
      </c>
      <c r="R48" s="130" t="str">
        <f>IF(K48="","",IF(K48&lt;'Tab4 ACA 5506 Cap Award Summary'!$B$3,L48,IF(K48&lt;='Tab4 ACA 5506 Cap Award Summary'!$B$4,('Tab4 ACA 5506 Cap Award Summary'!$B$4-(K48-1))/('Tab4 ACA 5506 Cap Award Summary'!$B$4-('Tab4 ACA 5506 Cap Award Summary'!$B$3-1))*L48,"")))</f>
        <v/>
      </c>
    </row>
    <row r="49" spans="1:18" x14ac:dyDescent="0.25">
      <c r="B49" s="190"/>
      <c r="C49" s="191"/>
      <c r="D49" s="192"/>
      <c r="E49" s="193"/>
      <c r="F49" s="191"/>
      <c r="G49" s="194"/>
      <c r="H49" s="193"/>
      <c r="I49" s="191"/>
      <c r="J49" s="195"/>
      <c r="K49" s="193"/>
      <c r="L49" s="191"/>
      <c r="M49" s="119"/>
      <c r="N49" s="115" t="str">
        <f>IF(B49="","",IF(B49&lt;'Tab4 ACA 5506 Cap Award Summary'!$B$3,C49,""))</f>
        <v/>
      </c>
      <c r="O49" s="115" t="str">
        <f>IF(E49="","",IF(E49&lt;'Tab4 ACA 5506 Cap Award Summary'!$B$3,F49,IF(E49&lt;='Tab4 ACA 5506 Cap Award Summary'!$B$4,('Tab4 ACA 5506 Cap Award Summary'!$B$4-(E49-1))/('Tab4 ACA 5506 Cap Award Summary'!$B$4-('Tab4 ACA 5506 Cap Award Summary'!$B$3-1))*F49,"")))</f>
        <v/>
      </c>
      <c r="P49" s="120"/>
      <c r="Q49" s="115" t="str">
        <f>IF(H49="","",IF(H49&lt;'Tab4 ACA 5506 Cap Award Summary'!$B$3,I49,""))</f>
        <v/>
      </c>
      <c r="R49" s="130" t="str">
        <f>IF(K49="","",IF(K49&lt;'Tab4 ACA 5506 Cap Award Summary'!$B$3,L49,IF(K49&lt;='Tab4 ACA 5506 Cap Award Summary'!$B$4,('Tab4 ACA 5506 Cap Award Summary'!$B$4-(K49-1))/('Tab4 ACA 5506 Cap Award Summary'!$B$4-('Tab4 ACA 5506 Cap Award Summary'!$B$3-1))*L49,"")))</f>
        <v/>
      </c>
    </row>
    <row r="50" spans="1:18" x14ac:dyDescent="0.25">
      <c r="B50" s="190"/>
      <c r="C50" s="191"/>
      <c r="D50" s="192"/>
      <c r="E50" s="193"/>
      <c r="F50" s="191"/>
      <c r="G50" s="194"/>
      <c r="H50" s="193"/>
      <c r="I50" s="191"/>
      <c r="J50" s="195"/>
      <c r="K50" s="193"/>
      <c r="L50" s="191"/>
      <c r="M50" s="119"/>
      <c r="N50" s="115" t="str">
        <f>IF(B50="","",IF(B50&lt;'Tab4 ACA 5506 Cap Award Summary'!$B$3,C50,""))</f>
        <v/>
      </c>
      <c r="O50" s="115" t="str">
        <f>IF(E50="","",IF(E50&lt;'Tab4 ACA 5506 Cap Award Summary'!$B$3,F50,IF(E50&lt;='Tab4 ACA 5506 Cap Award Summary'!$B$4,('Tab4 ACA 5506 Cap Award Summary'!$B$4-(E50-1))/('Tab4 ACA 5506 Cap Award Summary'!$B$4-('Tab4 ACA 5506 Cap Award Summary'!$B$3-1))*F50,"")))</f>
        <v/>
      </c>
      <c r="P50" s="120"/>
      <c r="Q50" s="115" t="str">
        <f>IF(H50="","",IF(H50&lt;'Tab4 ACA 5506 Cap Award Summary'!$B$3,I50,""))</f>
        <v/>
      </c>
      <c r="R50" s="130" t="str">
        <f>IF(K50="","",IF(K50&lt;'Tab4 ACA 5506 Cap Award Summary'!$B$3,L50,IF(K50&lt;='Tab4 ACA 5506 Cap Award Summary'!$B$4,('Tab4 ACA 5506 Cap Award Summary'!$B$4-(K50-1))/('Tab4 ACA 5506 Cap Award Summary'!$B$4-('Tab4 ACA 5506 Cap Award Summary'!$B$3-1))*L50,"")))</f>
        <v/>
      </c>
    </row>
    <row r="51" spans="1:18" x14ac:dyDescent="0.25">
      <c r="B51" s="190"/>
      <c r="C51" s="191"/>
      <c r="D51" s="192"/>
      <c r="E51" s="193"/>
      <c r="F51" s="191"/>
      <c r="G51" s="194"/>
      <c r="H51" s="193"/>
      <c r="I51" s="191"/>
      <c r="J51" s="195"/>
      <c r="K51" s="193"/>
      <c r="L51" s="191"/>
      <c r="M51" s="119"/>
      <c r="N51" s="115" t="str">
        <f>IF(B51="","",IF(B51&lt;'Tab4 ACA 5506 Cap Award Summary'!$B$3,C51,""))</f>
        <v/>
      </c>
      <c r="O51" s="115" t="str">
        <f>IF(E51="","",IF(E51&lt;'Tab4 ACA 5506 Cap Award Summary'!$B$3,F51,IF(E51&lt;='Tab4 ACA 5506 Cap Award Summary'!$B$4,('Tab4 ACA 5506 Cap Award Summary'!$B$4-(E51-1))/('Tab4 ACA 5506 Cap Award Summary'!$B$4-('Tab4 ACA 5506 Cap Award Summary'!$B$3-1))*F51,"")))</f>
        <v/>
      </c>
      <c r="P51" s="120"/>
      <c r="Q51" s="115" t="str">
        <f>IF(H51="","",IF(H51&lt;'Tab4 ACA 5506 Cap Award Summary'!$B$3,I51,""))</f>
        <v/>
      </c>
      <c r="R51" s="130" t="str">
        <f>IF(K51="","",IF(K51&lt;'Tab4 ACA 5506 Cap Award Summary'!$B$3,L51,IF(K51&lt;='Tab4 ACA 5506 Cap Award Summary'!$B$4,('Tab4 ACA 5506 Cap Award Summary'!$B$4-(K51-1))/('Tab4 ACA 5506 Cap Award Summary'!$B$4-('Tab4 ACA 5506 Cap Award Summary'!$B$3-1))*L51,"")))</f>
        <v/>
      </c>
    </row>
    <row r="52" spans="1:18" s="59" customFormat="1" ht="13" x14ac:dyDescent="0.3">
      <c r="B52" s="131" t="s">
        <v>86</v>
      </c>
      <c r="C52" s="132"/>
      <c r="D52" s="109"/>
      <c r="E52" s="112"/>
      <c r="F52" s="114">
        <f>SUM(C22:C51)+SUM(F22:F51)</f>
        <v>0</v>
      </c>
      <c r="G52" s="132"/>
      <c r="H52" s="112"/>
      <c r="I52" s="109"/>
      <c r="J52" s="109"/>
      <c r="K52" s="112"/>
      <c r="L52" s="109"/>
      <c r="M52" s="132"/>
      <c r="N52" s="120"/>
      <c r="O52" s="120"/>
      <c r="P52" s="120"/>
      <c r="Q52" s="120"/>
      <c r="R52" s="133"/>
    </row>
    <row r="53" spans="1:18" s="59" customFormat="1" ht="13" x14ac:dyDescent="0.3">
      <c r="B53" s="131" t="s">
        <v>87</v>
      </c>
      <c r="C53" s="109"/>
      <c r="D53" s="109"/>
      <c r="E53" s="112"/>
      <c r="F53" s="109"/>
      <c r="G53" s="132"/>
      <c r="H53" s="112"/>
      <c r="I53" s="109"/>
      <c r="J53" s="109"/>
      <c r="K53" s="112"/>
      <c r="L53" s="114">
        <f>SUM(I22:I51)+SUM(L22:L51)</f>
        <v>0</v>
      </c>
      <c r="M53" s="132"/>
      <c r="N53" s="120"/>
      <c r="O53" s="120"/>
      <c r="P53" s="120"/>
      <c r="Q53" s="120"/>
      <c r="R53" s="133"/>
    </row>
    <row r="54" spans="1:18" s="59" customFormat="1" ht="13" x14ac:dyDescent="0.3">
      <c r="B54" s="134" t="s">
        <v>88</v>
      </c>
      <c r="C54" s="132"/>
      <c r="D54" s="132"/>
      <c r="E54" s="132"/>
      <c r="F54" s="132"/>
      <c r="G54" s="132"/>
      <c r="H54" s="113"/>
      <c r="I54" s="109"/>
      <c r="J54" s="109"/>
      <c r="K54" s="112"/>
      <c r="L54" s="109"/>
      <c r="M54" s="132"/>
      <c r="N54" s="135"/>
      <c r="O54" s="136" t="str">
        <f>IF(SUM(N22:N51)+SUM(O22:O51)&gt;0,SUM(N22:N51)+SUM(O22:O51),"N/A")</f>
        <v>N/A</v>
      </c>
      <c r="P54" s="135"/>
      <c r="Q54" s="132"/>
      <c r="R54" s="137"/>
    </row>
    <row r="55" spans="1:18" s="59" customFormat="1" ht="13.5" thickBot="1" x14ac:dyDescent="0.35">
      <c r="B55" s="138" t="s">
        <v>89</v>
      </c>
      <c r="C55" s="139"/>
      <c r="D55" s="139"/>
      <c r="E55" s="139"/>
      <c r="F55" s="139"/>
      <c r="G55" s="139"/>
      <c r="H55" s="140"/>
      <c r="I55" s="141"/>
      <c r="J55" s="141"/>
      <c r="K55" s="142"/>
      <c r="L55" s="141"/>
      <c r="M55" s="139"/>
      <c r="N55" s="143"/>
      <c r="O55" s="143"/>
      <c r="P55" s="143"/>
      <c r="Q55" s="139"/>
      <c r="R55" s="144" t="str">
        <f>IF(SUM(Q22:Q51)+SUM(R22:R51)&gt;0,SUM(Q22:Q51)+SUM(R22:R51),"N/A")</f>
        <v>N/A</v>
      </c>
    </row>
    <row r="56" spans="1:18" ht="13" thickBot="1" x14ac:dyDescent="0.3"/>
    <row r="57" spans="1:18" ht="13.5" thickBot="1" x14ac:dyDescent="0.35">
      <c r="A57" s="47"/>
      <c r="B57" s="227" t="s">
        <v>73</v>
      </c>
      <c r="C57" s="230"/>
      <c r="D57" s="230"/>
      <c r="E57" s="230"/>
      <c r="F57" s="230"/>
      <c r="G57" s="230"/>
      <c r="H57" s="230"/>
      <c r="I57" s="230"/>
      <c r="J57" s="230"/>
      <c r="K57" s="230"/>
      <c r="L57" s="230"/>
      <c r="M57" s="230"/>
      <c r="N57" s="230"/>
      <c r="O57" s="230"/>
      <c r="P57" s="230"/>
      <c r="Q57" s="230"/>
      <c r="R57" s="231"/>
    </row>
    <row r="58" spans="1:18" ht="13.5" thickBot="1" x14ac:dyDescent="0.35">
      <c r="A58" s="110"/>
      <c r="B58" s="116"/>
      <c r="C58" s="117"/>
      <c r="D58" s="109"/>
      <c r="E58" s="118"/>
      <c r="F58" s="117"/>
      <c r="G58" s="119"/>
      <c r="H58" s="118"/>
      <c r="I58" s="117"/>
      <c r="J58" s="117"/>
      <c r="K58" s="118"/>
      <c r="L58" s="117"/>
      <c r="M58" s="119"/>
      <c r="N58" s="219" t="s">
        <v>85</v>
      </c>
      <c r="O58" s="220"/>
      <c r="P58" s="220"/>
      <c r="Q58" s="220"/>
      <c r="R58" s="221"/>
    </row>
    <row r="59" spans="1:18" ht="13.5" thickBot="1" x14ac:dyDescent="0.35">
      <c r="A59" s="110"/>
      <c r="B59" s="222" t="s">
        <v>29</v>
      </c>
      <c r="C59" s="220"/>
      <c r="D59" s="220"/>
      <c r="E59" s="220"/>
      <c r="F59" s="221"/>
      <c r="G59" s="119"/>
      <c r="H59" s="222" t="s">
        <v>5</v>
      </c>
      <c r="I59" s="220"/>
      <c r="J59" s="220"/>
      <c r="K59" s="220"/>
      <c r="L59" s="221"/>
      <c r="M59" s="119"/>
      <c r="N59" s="225" t="s">
        <v>29</v>
      </c>
      <c r="O59" s="221"/>
      <c r="P59" s="120"/>
      <c r="Q59" s="225" t="s">
        <v>5</v>
      </c>
      <c r="R59" s="221"/>
    </row>
    <row r="60" spans="1:18" x14ac:dyDescent="0.25">
      <c r="B60" s="121" t="s">
        <v>96</v>
      </c>
      <c r="C60" s="117"/>
      <c r="D60" s="109"/>
      <c r="E60" s="118"/>
      <c r="F60" s="117"/>
      <c r="G60" s="119"/>
      <c r="H60" s="122" t="s">
        <v>96</v>
      </c>
      <c r="I60" s="117"/>
      <c r="J60" s="117"/>
      <c r="K60" s="118"/>
      <c r="L60" s="117"/>
      <c r="M60" s="119"/>
      <c r="N60" s="123" t="s">
        <v>90</v>
      </c>
      <c r="O60" s="123" t="s">
        <v>77</v>
      </c>
      <c r="P60" s="124"/>
      <c r="Q60" s="123" t="s">
        <v>90</v>
      </c>
      <c r="R60" s="125" t="s">
        <v>77</v>
      </c>
    </row>
    <row r="61" spans="1:18" x14ac:dyDescent="0.25">
      <c r="B61" s="121" t="s">
        <v>97</v>
      </c>
      <c r="C61" s="117"/>
      <c r="D61" s="109"/>
      <c r="E61" s="122" t="s">
        <v>77</v>
      </c>
      <c r="F61" s="117"/>
      <c r="G61" s="119"/>
      <c r="H61" s="122" t="s">
        <v>97</v>
      </c>
      <c r="I61" s="117"/>
      <c r="J61" s="117"/>
      <c r="K61" s="122" t="s">
        <v>77</v>
      </c>
      <c r="L61" s="117"/>
      <c r="M61" s="55"/>
      <c r="N61" s="126" t="s">
        <v>91</v>
      </c>
      <c r="O61" s="126" t="s">
        <v>93</v>
      </c>
      <c r="P61" s="120"/>
      <c r="Q61" s="126" t="s">
        <v>91</v>
      </c>
      <c r="R61" s="127" t="s">
        <v>93</v>
      </c>
    </row>
    <row r="62" spans="1:18" x14ac:dyDescent="0.25">
      <c r="B62" s="121" t="s">
        <v>98</v>
      </c>
      <c r="C62" s="128" t="s">
        <v>77</v>
      </c>
      <c r="D62" s="129"/>
      <c r="E62" s="122" t="s">
        <v>81</v>
      </c>
      <c r="F62" s="128" t="s">
        <v>77</v>
      </c>
      <c r="G62" s="119"/>
      <c r="H62" s="122" t="s">
        <v>98</v>
      </c>
      <c r="I62" s="128" t="s">
        <v>77</v>
      </c>
      <c r="J62" s="128"/>
      <c r="K62" s="122" t="s">
        <v>81</v>
      </c>
      <c r="L62" s="128" t="s">
        <v>77</v>
      </c>
      <c r="M62" s="119"/>
      <c r="N62" s="126" t="s">
        <v>92</v>
      </c>
      <c r="O62" s="126" t="s">
        <v>74</v>
      </c>
      <c r="P62" s="120"/>
      <c r="Q62" s="126" t="s">
        <v>92</v>
      </c>
      <c r="R62" s="127" t="s">
        <v>74</v>
      </c>
    </row>
    <row r="63" spans="1:18" x14ac:dyDescent="0.25">
      <c r="B63" s="190"/>
      <c r="C63" s="191"/>
      <c r="D63" s="192"/>
      <c r="E63" s="193"/>
      <c r="F63" s="191"/>
      <c r="G63" s="194"/>
      <c r="H63" s="190"/>
      <c r="I63" s="191"/>
      <c r="J63" s="195"/>
      <c r="K63" s="193"/>
      <c r="L63" s="191"/>
      <c r="M63" s="119"/>
      <c r="N63" s="115" t="str">
        <f>IF(B63="","",IF(B63&lt;'Tab4 ACA 5506 Cap Award Summary'!$B$3,C63,""))</f>
        <v/>
      </c>
      <c r="O63" s="115" t="str">
        <f>IF(E63="","",IF(E63&lt;'Tab4 ACA 5506 Cap Award Summary'!$B$3,F63,IF(E63&lt;='Tab4 ACA 5506 Cap Award Summary'!$B$4,('Tab4 ACA 5506 Cap Award Summary'!$B$4-(E63-1))/('Tab4 ACA 5506 Cap Award Summary'!$B$4-('Tab4 ACA 5506 Cap Award Summary'!$B$3-1))*F63,"")))</f>
        <v/>
      </c>
      <c r="P63" s="120"/>
      <c r="Q63" s="115" t="str">
        <f>IF(H63="","",IF(H63&lt;'Tab4 ACA 5506 Cap Award Summary'!$B$3,I63,""))</f>
        <v/>
      </c>
      <c r="R63" s="130" t="str">
        <f>IF(K63="","",IF(K63&lt;'Tab4 ACA 5506 Cap Award Summary'!$B$3,L63,IF(K63&lt;='Tab4 ACA 5506 Cap Award Summary'!$B$4,('Tab4 ACA 5506 Cap Award Summary'!$B$4-(K63-1))/('Tab4 ACA 5506 Cap Award Summary'!$B$4-('Tab4 ACA 5506 Cap Award Summary'!$B$3-1))*L63,"")))</f>
        <v/>
      </c>
    </row>
    <row r="64" spans="1:18" x14ac:dyDescent="0.25">
      <c r="B64" s="190"/>
      <c r="C64" s="191"/>
      <c r="D64" s="192"/>
      <c r="E64" s="193"/>
      <c r="F64" s="191"/>
      <c r="G64" s="194"/>
      <c r="H64" s="193"/>
      <c r="I64" s="191"/>
      <c r="J64" s="195"/>
      <c r="K64" s="193"/>
      <c r="L64" s="191"/>
      <c r="M64" s="119"/>
      <c r="N64" s="115" t="str">
        <f>IF(B64="","",IF(B64&lt;'Tab4 ACA 5506 Cap Award Summary'!$B$3,C64,""))</f>
        <v/>
      </c>
      <c r="O64" s="115" t="str">
        <f>IF(E64="","",IF(E64&lt;'Tab4 ACA 5506 Cap Award Summary'!$B$3,F64,IF(E64&lt;='Tab4 ACA 5506 Cap Award Summary'!$B$4,('Tab4 ACA 5506 Cap Award Summary'!$B$4-(E64-1))/('Tab4 ACA 5506 Cap Award Summary'!$B$4-('Tab4 ACA 5506 Cap Award Summary'!$B$3-1))*F64,"")))</f>
        <v/>
      </c>
      <c r="P64" s="120"/>
      <c r="Q64" s="115" t="str">
        <f>IF(H64="","",IF(H64&lt;'Tab4 ACA 5506 Cap Award Summary'!$B$3,I64,""))</f>
        <v/>
      </c>
      <c r="R64" s="130" t="str">
        <f>IF(K64="","",IF(K64&lt;'Tab4 ACA 5506 Cap Award Summary'!$B$3,L64,IF(K64&lt;='Tab4 ACA 5506 Cap Award Summary'!$B$4,('Tab4 ACA 5506 Cap Award Summary'!$B$4-(K64-1))/('Tab4 ACA 5506 Cap Award Summary'!$B$4-('Tab4 ACA 5506 Cap Award Summary'!$B$3-1))*L64,"")))</f>
        <v/>
      </c>
    </row>
    <row r="65" spans="2:18" x14ac:dyDescent="0.25">
      <c r="B65" s="190"/>
      <c r="C65" s="191"/>
      <c r="D65" s="192"/>
      <c r="E65" s="193"/>
      <c r="F65" s="191"/>
      <c r="G65" s="194"/>
      <c r="H65" s="193"/>
      <c r="I65" s="191"/>
      <c r="J65" s="195"/>
      <c r="K65" s="193"/>
      <c r="L65" s="191"/>
      <c r="M65" s="119"/>
      <c r="N65" s="115" t="str">
        <f>IF(B65="","",IF(B65&lt;'Tab4 ACA 5506 Cap Award Summary'!$B$3,C65,""))</f>
        <v/>
      </c>
      <c r="O65" s="115" t="str">
        <f>IF(E65="","",IF(E65&lt;'Tab4 ACA 5506 Cap Award Summary'!$B$3,F65,IF(E65&lt;='Tab4 ACA 5506 Cap Award Summary'!$B$4,('Tab4 ACA 5506 Cap Award Summary'!$B$4-(E65-1))/('Tab4 ACA 5506 Cap Award Summary'!$B$4-('Tab4 ACA 5506 Cap Award Summary'!$B$3-1))*F65,"")))</f>
        <v/>
      </c>
      <c r="P65" s="120"/>
      <c r="Q65" s="115" t="str">
        <f>IF(H65="","",IF(H65&lt;'Tab4 ACA 5506 Cap Award Summary'!$B$3,I65,""))</f>
        <v/>
      </c>
      <c r="R65" s="130" t="str">
        <f>IF(K65="","",IF(K65&lt;'Tab4 ACA 5506 Cap Award Summary'!$B$3,L65,IF(K65&lt;='Tab4 ACA 5506 Cap Award Summary'!$B$4,('Tab4 ACA 5506 Cap Award Summary'!$B$4-(K65-1))/('Tab4 ACA 5506 Cap Award Summary'!$B$4-('Tab4 ACA 5506 Cap Award Summary'!$B$3-1))*L65,"")))</f>
        <v/>
      </c>
    </row>
    <row r="66" spans="2:18" x14ac:dyDescent="0.25">
      <c r="B66" s="190"/>
      <c r="C66" s="191"/>
      <c r="D66" s="192"/>
      <c r="E66" s="193"/>
      <c r="F66" s="191"/>
      <c r="G66" s="194"/>
      <c r="H66" s="193"/>
      <c r="I66" s="191"/>
      <c r="J66" s="195"/>
      <c r="K66" s="193"/>
      <c r="L66" s="191"/>
      <c r="M66" s="119"/>
      <c r="N66" s="115" t="str">
        <f>IF(B66="","",IF(B66&lt;'Tab4 ACA 5506 Cap Award Summary'!$B$3,C66,""))</f>
        <v/>
      </c>
      <c r="O66" s="115" t="str">
        <f>IF(E66="","",IF(E66&lt;'Tab4 ACA 5506 Cap Award Summary'!$B$3,F66,IF(E66&lt;='Tab4 ACA 5506 Cap Award Summary'!$B$4,('Tab4 ACA 5506 Cap Award Summary'!$B$4-(E66-1))/('Tab4 ACA 5506 Cap Award Summary'!$B$4-('Tab4 ACA 5506 Cap Award Summary'!$B$3-1))*F66,"")))</f>
        <v/>
      </c>
      <c r="P66" s="120"/>
      <c r="Q66" s="115" t="str">
        <f>IF(H66="","",IF(H66&lt;'Tab4 ACA 5506 Cap Award Summary'!$B$3,I66,""))</f>
        <v/>
      </c>
      <c r="R66" s="130" t="str">
        <f>IF(K66="","",IF(K66&lt;'Tab4 ACA 5506 Cap Award Summary'!$B$3,L66,IF(K66&lt;='Tab4 ACA 5506 Cap Award Summary'!$B$4,('Tab4 ACA 5506 Cap Award Summary'!$B$4-(K66-1))/('Tab4 ACA 5506 Cap Award Summary'!$B$4-('Tab4 ACA 5506 Cap Award Summary'!$B$3-1))*L66,"")))</f>
        <v/>
      </c>
    </row>
    <row r="67" spans="2:18" x14ac:dyDescent="0.25">
      <c r="B67" s="190"/>
      <c r="C67" s="191"/>
      <c r="D67" s="192"/>
      <c r="E67" s="193"/>
      <c r="F67" s="191"/>
      <c r="G67" s="194"/>
      <c r="H67" s="193"/>
      <c r="I67" s="191"/>
      <c r="J67" s="195"/>
      <c r="K67" s="193"/>
      <c r="L67" s="191"/>
      <c r="M67" s="119"/>
      <c r="N67" s="115" t="str">
        <f>IF(B67="","",IF(B67&lt;'Tab4 ACA 5506 Cap Award Summary'!$B$3,C67,""))</f>
        <v/>
      </c>
      <c r="O67" s="115" t="str">
        <f>IF(E67="","",IF(E67&lt;'Tab4 ACA 5506 Cap Award Summary'!$B$3,F67,IF(E67&lt;='Tab4 ACA 5506 Cap Award Summary'!$B$4,('Tab4 ACA 5506 Cap Award Summary'!$B$4-(E67-1))/('Tab4 ACA 5506 Cap Award Summary'!$B$4-('Tab4 ACA 5506 Cap Award Summary'!$B$3-1))*F67,"")))</f>
        <v/>
      </c>
      <c r="P67" s="120"/>
      <c r="Q67" s="115" t="str">
        <f>IF(H67="","",IF(H67&lt;'Tab4 ACA 5506 Cap Award Summary'!$B$3,I67,""))</f>
        <v/>
      </c>
      <c r="R67" s="130" t="str">
        <f>IF(K67="","",IF(K67&lt;'Tab4 ACA 5506 Cap Award Summary'!$B$3,L67,IF(K67&lt;='Tab4 ACA 5506 Cap Award Summary'!$B$4,('Tab4 ACA 5506 Cap Award Summary'!$B$4-(K67-1))/('Tab4 ACA 5506 Cap Award Summary'!$B$4-('Tab4 ACA 5506 Cap Award Summary'!$B$3-1))*L67,"")))</f>
        <v/>
      </c>
    </row>
    <row r="68" spans="2:18" x14ac:dyDescent="0.25">
      <c r="B68" s="190"/>
      <c r="C68" s="191"/>
      <c r="D68" s="192"/>
      <c r="E68" s="193"/>
      <c r="F68" s="191"/>
      <c r="G68" s="194"/>
      <c r="H68" s="193"/>
      <c r="I68" s="191"/>
      <c r="J68" s="195"/>
      <c r="K68" s="193"/>
      <c r="L68" s="191"/>
      <c r="M68" s="119"/>
      <c r="N68" s="115" t="str">
        <f>IF(B68="","",IF(B68&lt;'Tab4 ACA 5506 Cap Award Summary'!$B$3,C68,""))</f>
        <v/>
      </c>
      <c r="O68" s="115" t="str">
        <f>IF(E68="","",IF(E68&lt;'Tab4 ACA 5506 Cap Award Summary'!$B$3,F68,IF(E68&lt;='Tab4 ACA 5506 Cap Award Summary'!$B$4,('Tab4 ACA 5506 Cap Award Summary'!$B$4-(E68-1))/('Tab4 ACA 5506 Cap Award Summary'!$B$4-('Tab4 ACA 5506 Cap Award Summary'!$B$3-1))*F68,"")))</f>
        <v/>
      </c>
      <c r="P68" s="120"/>
      <c r="Q68" s="115" t="str">
        <f>IF(H68="","",IF(H68&lt;'Tab4 ACA 5506 Cap Award Summary'!$B$3,I68,""))</f>
        <v/>
      </c>
      <c r="R68" s="130" t="str">
        <f>IF(K68="","",IF(K68&lt;'Tab4 ACA 5506 Cap Award Summary'!$B$3,L68,IF(K68&lt;='Tab4 ACA 5506 Cap Award Summary'!$B$4,('Tab4 ACA 5506 Cap Award Summary'!$B$4-(K68-1))/('Tab4 ACA 5506 Cap Award Summary'!$B$4-('Tab4 ACA 5506 Cap Award Summary'!$B$3-1))*L68,"")))</f>
        <v/>
      </c>
    </row>
    <row r="69" spans="2:18" x14ac:dyDescent="0.25">
      <c r="B69" s="190"/>
      <c r="C69" s="191"/>
      <c r="D69" s="192"/>
      <c r="E69" s="193"/>
      <c r="F69" s="191"/>
      <c r="G69" s="194"/>
      <c r="H69" s="193"/>
      <c r="I69" s="191"/>
      <c r="J69" s="195"/>
      <c r="K69" s="193"/>
      <c r="L69" s="191"/>
      <c r="M69" s="119"/>
      <c r="N69" s="115" t="str">
        <f>IF(B69="","",IF(B69&lt;'Tab4 ACA 5506 Cap Award Summary'!$B$3,C69,""))</f>
        <v/>
      </c>
      <c r="O69" s="115" t="str">
        <f>IF(E69="","",IF(E69&lt;'Tab4 ACA 5506 Cap Award Summary'!$B$3,F69,IF(E69&lt;='Tab4 ACA 5506 Cap Award Summary'!$B$4,('Tab4 ACA 5506 Cap Award Summary'!$B$4-(E69-1))/('Tab4 ACA 5506 Cap Award Summary'!$B$4-('Tab4 ACA 5506 Cap Award Summary'!$B$3-1))*F69,"")))</f>
        <v/>
      </c>
      <c r="P69" s="120"/>
      <c r="Q69" s="115" t="str">
        <f>IF(H69="","",IF(H69&lt;'Tab4 ACA 5506 Cap Award Summary'!$B$3,I69,""))</f>
        <v/>
      </c>
      <c r="R69" s="130" t="str">
        <f>IF(K69="","",IF(K69&lt;'Tab4 ACA 5506 Cap Award Summary'!$B$3,L69,IF(K69&lt;='Tab4 ACA 5506 Cap Award Summary'!$B$4,('Tab4 ACA 5506 Cap Award Summary'!$B$4-(K69-1))/('Tab4 ACA 5506 Cap Award Summary'!$B$4-('Tab4 ACA 5506 Cap Award Summary'!$B$3-1))*L69,"")))</f>
        <v/>
      </c>
    </row>
    <row r="70" spans="2:18" x14ac:dyDescent="0.25">
      <c r="B70" s="190"/>
      <c r="C70" s="191"/>
      <c r="D70" s="192"/>
      <c r="E70" s="193"/>
      <c r="F70" s="191"/>
      <c r="G70" s="194"/>
      <c r="H70" s="193"/>
      <c r="I70" s="191"/>
      <c r="J70" s="195"/>
      <c r="K70" s="193"/>
      <c r="L70" s="191"/>
      <c r="M70" s="119"/>
      <c r="N70" s="115" t="str">
        <f>IF(B70="","",IF(B70&lt;'Tab4 ACA 5506 Cap Award Summary'!$B$3,C70,""))</f>
        <v/>
      </c>
      <c r="O70" s="115" t="str">
        <f>IF(E70="","",IF(E70&lt;'Tab4 ACA 5506 Cap Award Summary'!$B$3,F70,IF(E70&lt;='Tab4 ACA 5506 Cap Award Summary'!$B$4,('Tab4 ACA 5506 Cap Award Summary'!$B$4-(E70-1))/('Tab4 ACA 5506 Cap Award Summary'!$B$4-('Tab4 ACA 5506 Cap Award Summary'!$B$3-1))*F70,"")))</f>
        <v/>
      </c>
      <c r="P70" s="120"/>
      <c r="Q70" s="115" t="str">
        <f>IF(H70="","",IF(H70&lt;'Tab4 ACA 5506 Cap Award Summary'!$B$3,I70,""))</f>
        <v/>
      </c>
      <c r="R70" s="130" t="str">
        <f>IF(K70="","",IF(K70&lt;'Tab4 ACA 5506 Cap Award Summary'!$B$3,L70,IF(K70&lt;='Tab4 ACA 5506 Cap Award Summary'!$B$4,('Tab4 ACA 5506 Cap Award Summary'!$B$4-(K70-1))/('Tab4 ACA 5506 Cap Award Summary'!$B$4-('Tab4 ACA 5506 Cap Award Summary'!$B$3-1))*L70,"")))</f>
        <v/>
      </c>
    </row>
    <row r="71" spans="2:18" x14ac:dyDescent="0.25">
      <c r="B71" s="190"/>
      <c r="C71" s="191"/>
      <c r="D71" s="192"/>
      <c r="E71" s="193"/>
      <c r="F71" s="191"/>
      <c r="G71" s="194"/>
      <c r="H71" s="193"/>
      <c r="I71" s="191"/>
      <c r="J71" s="195"/>
      <c r="K71" s="193"/>
      <c r="L71" s="191"/>
      <c r="M71" s="119"/>
      <c r="N71" s="115" t="str">
        <f>IF(B71="","",IF(B71&lt;'Tab4 ACA 5506 Cap Award Summary'!$B$3,C71,""))</f>
        <v/>
      </c>
      <c r="O71" s="115" t="str">
        <f>IF(E71="","",IF(E71&lt;'Tab4 ACA 5506 Cap Award Summary'!$B$3,F71,IF(E71&lt;='Tab4 ACA 5506 Cap Award Summary'!$B$4,('Tab4 ACA 5506 Cap Award Summary'!$B$4-(E71-1))/('Tab4 ACA 5506 Cap Award Summary'!$B$4-('Tab4 ACA 5506 Cap Award Summary'!$B$3-1))*F71,"")))</f>
        <v/>
      </c>
      <c r="P71" s="120"/>
      <c r="Q71" s="115" t="str">
        <f>IF(H71="","",IF(H71&lt;'Tab4 ACA 5506 Cap Award Summary'!$B$3,I71,""))</f>
        <v/>
      </c>
      <c r="R71" s="130" t="str">
        <f>IF(K71="","",IF(K71&lt;'Tab4 ACA 5506 Cap Award Summary'!$B$3,L71,IF(K71&lt;='Tab4 ACA 5506 Cap Award Summary'!$B$4,('Tab4 ACA 5506 Cap Award Summary'!$B$4-(K71-1))/('Tab4 ACA 5506 Cap Award Summary'!$B$4-('Tab4 ACA 5506 Cap Award Summary'!$B$3-1))*L71,"")))</f>
        <v/>
      </c>
    </row>
    <row r="72" spans="2:18" x14ac:dyDescent="0.25">
      <c r="B72" s="190"/>
      <c r="C72" s="191"/>
      <c r="D72" s="192"/>
      <c r="E72" s="193"/>
      <c r="F72" s="191"/>
      <c r="G72" s="194"/>
      <c r="H72" s="193"/>
      <c r="I72" s="191"/>
      <c r="J72" s="195"/>
      <c r="K72" s="193"/>
      <c r="L72" s="191"/>
      <c r="M72" s="119"/>
      <c r="N72" s="115" t="str">
        <f>IF(B72="","",IF(B72&lt;'Tab4 ACA 5506 Cap Award Summary'!$B$3,C72,""))</f>
        <v/>
      </c>
      <c r="O72" s="115" t="str">
        <f>IF(E72="","",IF(E72&lt;'Tab4 ACA 5506 Cap Award Summary'!$B$3,F72,IF(E72&lt;='Tab4 ACA 5506 Cap Award Summary'!$B$4,('Tab4 ACA 5506 Cap Award Summary'!$B$4-(E72-1))/('Tab4 ACA 5506 Cap Award Summary'!$B$4-('Tab4 ACA 5506 Cap Award Summary'!$B$3-1))*F72,"")))</f>
        <v/>
      </c>
      <c r="P72" s="120"/>
      <c r="Q72" s="115" t="str">
        <f>IF(H72="","",IF(H72&lt;'Tab4 ACA 5506 Cap Award Summary'!$B$3,I72,""))</f>
        <v/>
      </c>
      <c r="R72" s="130" t="str">
        <f>IF(K72="","",IF(K72&lt;'Tab4 ACA 5506 Cap Award Summary'!$B$3,L72,IF(K72&lt;='Tab4 ACA 5506 Cap Award Summary'!$B$4,('Tab4 ACA 5506 Cap Award Summary'!$B$4-(K72-1))/('Tab4 ACA 5506 Cap Award Summary'!$B$4-('Tab4 ACA 5506 Cap Award Summary'!$B$3-1))*L72,"")))</f>
        <v/>
      </c>
    </row>
    <row r="73" spans="2:18" x14ac:dyDescent="0.25">
      <c r="B73" s="190"/>
      <c r="C73" s="191"/>
      <c r="D73" s="192"/>
      <c r="E73" s="193"/>
      <c r="F73" s="191"/>
      <c r="G73" s="194"/>
      <c r="H73" s="193"/>
      <c r="I73" s="191"/>
      <c r="J73" s="195"/>
      <c r="K73" s="193"/>
      <c r="L73" s="191"/>
      <c r="M73" s="119"/>
      <c r="N73" s="115" t="str">
        <f>IF(B73="","",IF(B73&lt;'Tab4 ACA 5506 Cap Award Summary'!$B$3,C73,""))</f>
        <v/>
      </c>
      <c r="O73" s="115" t="str">
        <f>IF(E73="","",IF(E73&lt;'Tab4 ACA 5506 Cap Award Summary'!$B$3,F73,IF(E73&lt;='Tab4 ACA 5506 Cap Award Summary'!$B$4,('Tab4 ACA 5506 Cap Award Summary'!$B$4-(E73-1))/('Tab4 ACA 5506 Cap Award Summary'!$B$4-('Tab4 ACA 5506 Cap Award Summary'!$B$3-1))*F73,"")))</f>
        <v/>
      </c>
      <c r="P73" s="120"/>
      <c r="Q73" s="115" t="str">
        <f>IF(H73="","",IF(H73&lt;'Tab4 ACA 5506 Cap Award Summary'!$B$3,I73,""))</f>
        <v/>
      </c>
      <c r="R73" s="130" t="str">
        <f>IF(K73="","",IF(K73&lt;'Tab4 ACA 5506 Cap Award Summary'!$B$3,L73,IF(K73&lt;='Tab4 ACA 5506 Cap Award Summary'!$B$4,('Tab4 ACA 5506 Cap Award Summary'!$B$4-(K73-1))/('Tab4 ACA 5506 Cap Award Summary'!$B$4-('Tab4 ACA 5506 Cap Award Summary'!$B$3-1))*L73,"")))</f>
        <v/>
      </c>
    </row>
    <row r="74" spans="2:18" x14ac:dyDescent="0.25">
      <c r="B74" s="190"/>
      <c r="C74" s="191"/>
      <c r="D74" s="192"/>
      <c r="E74" s="193"/>
      <c r="F74" s="191"/>
      <c r="G74" s="194"/>
      <c r="H74" s="193"/>
      <c r="I74" s="191"/>
      <c r="J74" s="195"/>
      <c r="K74" s="193"/>
      <c r="L74" s="191"/>
      <c r="M74" s="119"/>
      <c r="N74" s="115" t="str">
        <f>IF(B74="","",IF(B74&lt;'Tab4 ACA 5506 Cap Award Summary'!$B$3,C74,""))</f>
        <v/>
      </c>
      <c r="O74" s="115" t="str">
        <f>IF(E74="","",IF(E74&lt;'Tab4 ACA 5506 Cap Award Summary'!$B$3,F74,IF(E74&lt;='Tab4 ACA 5506 Cap Award Summary'!$B$4,('Tab4 ACA 5506 Cap Award Summary'!$B$4-(E74-1))/('Tab4 ACA 5506 Cap Award Summary'!$B$4-('Tab4 ACA 5506 Cap Award Summary'!$B$3-1))*F74,"")))</f>
        <v/>
      </c>
      <c r="P74" s="120"/>
      <c r="Q74" s="115" t="str">
        <f>IF(H74="","",IF(H74&lt;'Tab4 ACA 5506 Cap Award Summary'!$B$3,I74,""))</f>
        <v/>
      </c>
      <c r="R74" s="130" t="str">
        <f>IF(K74="","",IF(K74&lt;'Tab4 ACA 5506 Cap Award Summary'!$B$3,L74,IF(K74&lt;='Tab4 ACA 5506 Cap Award Summary'!$B$4,('Tab4 ACA 5506 Cap Award Summary'!$B$4-(K74-1))/('Tab4 ACA 5506 Cap Award Summary'!$B$4-('Tab4 ACA 5506 Cap Award Summary'!$B$3-1))*L74,"")))</f>
        <v/>
      </c>
    </row>
    <row r="75" spans="2:18" x14ac:dyDescent="0.25">
      <c r="B75" s="190"/>
      <c r="C75" s="191"/>
      <c r="D75" s="192"/>
      <c r="E75" s="193"/>
      <c r="F75" s="191"/>
      <c r="G75" s="194"/>
      <c r="H75" s="193"/>
      <c r="I75" s="191"/>
      <c r="J75" s="195"/>
      <c r="K75" s="193"/>
      <c r="L75" s="191"/>
      <c r="M75" s="119"/>
      <c r="N75" s="115" t="str">
        <f>IF(B75="","",IF(B75&lt;'Tab4 ACA 5506 Cap Award Summary'!$B$3,C75,""))</f>
        <v/>
      </c>
      <c r="O75" s="115" t="str">
        <f>IF(E75="","",IF(E75&lt;'Tab4 ACA 5506 Cap Award Summary'!$B$3,F75,IF(E75&lt;='Tab4 ACA 5506 Cap Award Summary'!$B$4,('Tab4 ACA 5506 Cap Award Summary'!$B$4-(E75-1))/('Tab4 ACA 5506 Cap Award Summary'!$B$4-('Tab4 ACA 5506 Cap Award Summary'!$B$3-1))*F75,"")))</f>
        <v/>
      </c>
      <c r="P75" s="120"/>
      <c r="Q75" s="115" t="str">
        <f>IF(H75="","",IF(H75&lt;'Tab4 ACA 5506 Cap Award Summary'!$B$3,I75,""))</f>
        <v/>
      </c>
      <c r="R75" s="130" t="str">
        <f>IF(K75="","",IF(K75&lt;'Tab4 ACA 5506 Cap Award Summary'!$B$3,L75,IF(K75&lt;='Tab4 ACA 5506 Cap Award Summary'!$B$4,('Tab4 ACA 5506 Cap Award Summary'!$B$4-(K75-1))/('Tab4 ACA 5506 Cap Award Summary'!$B$4-('Tab4 ACA 5506 Cap Award Summary'!$B$3-1))*L75,"")))</f>
        <v/>
      </c>
    </row>
    <row r="76" spans="2:18" x14ac:dyDescent="0.25">
      <c r="B76" s="190"/>
      <c r="C76" s="191"/>
      <c r="D76" s="192"/>
      <c r="E76" s="193"/>
      <c r="F76" s="191"/>
      <c r="G76" s="194"/>
      <c r="H76" s="193"/>
      <c r="I76" s="191"/>
      <c r="J76" s="195"/>
      <c r="K76" s="193"/>
      <c r="L76" s="191"/>
      <c r="M76" s="119"/>
      <c r="N76" s="115" t="str">
        <f>IF(B76="","",IF(B76&lt;'Tab4 ACA 5506 Cap Award Summary'!$B$3,C76,""))</f>
        <v/>
      </c>
      <c r="O76" s="115" t="str">
        <f>IF(E76="","",IF(E76&lt;'Tab4 ACA 5506 Cap Award Summary'!$B$3,F76,IF(E76&lt;='Tab4 ACA 5506 Cap Award Summary'!$B$4,('Tab4 ACA 5506 Cap Award Summary'!$B$4-(E76-1))/('Tab4 ACA 5506 Cap Award Summary'!$B$4-('Tab4 ACA 5506 Cap Award Summary'!$B$3-1))*F76,"")))</f>
        <v/>
      </c>
      <c r="P76" s="120"/>
      <c r="Q76" s="115" t="str">
        <f>IF(H76="","",IF(H76&lt;'Tab4 ACA 5506 Cap Award Summary'!$B$3,I76,""))</f>
        <v/>
      </c>
      <c r="R76" s="130" t="str">
        <f>IF(K76="","",IF(K76&lt;'Tab4 ACA 5506 Cap Award Summary'!$B$3,L76,IF(K76&lt;='Tab4 ACA 5506 Cap Award Summary'!$B$4,('Tab4 ACA 5506 Cap Award Summary'!$B$4-(K76-1))/('Tab4 ACA 5506 Cap Award Summary'!$B$4-('Tab4 ACA 5506 Cap Award Summary'!$B$3-1))*L76,"")))</f>
        <v/>
      </c>
    </row>
    <row r="77" spans="2:18" x14ac:dyDescent="0.25">
      <c r="B77" s="190"/>
      <c r="C77" s="191"/>
      <c r="D77" s="192"/>
      <c r="E77" s="193"/>
      <c r="F77" s="191"/>
      <c r="G77" s="194"/>
      <c r="H77" s="193"/>
      <c r="I77" s="191"/>
      <c r="J77" s="195"/>
      <c r="K77" s="193"/>
      <c r="L77" s="191"/>
      <c r="M77" s="119"/>
      <c r="N77" s="115" t="str">
        <f>IF(B77="","",IF(B77&lt;'Tab4 ACA 5506 Cap Award Summary'!$B$3,C77,""))</f>
        <v/>
      </c>
      <c r="O77" s="115" t="str">
        <f>IF(E77="","",IF(E77&lt;'Tab4 ACA 5506 Cap Award Summary'!$B$3,F77,IF(E77&lt;='Tab4 ACA 5506 Cap Award Summary'!$B$4,('Tab4 ACA 5506 Cap Award Summary'!$B$4-(E77-1))/('Tab4 ACA 5506 Cap Award Summary'!$B$4-('Tab4 ACA 5506 Cap Award Summary'!$B$3-1))*F77,"")))</f>
        <v/>
      </c>
      <c r="P77" s="120"/>
      <c r="Q77" s="115" t="str">
        <f>IF(H77="","",IF(H77&lt;'Tab4 ACA 5506 Cap Award Summary'!$B$3,I77,""))</f>
        <v/>
      </c>
      <c r="R77" s="130" t="str">
        <f>IF(K77="","",IF(K77&lt;'Tab4 ACA 5506 Cap Award Summary'!$B$3,L77,IF(K77&lt;='Tab4 ACA 5506 Cap Award Summary'!$B$4,('Tab4 ACA 5506 Cap Award Summary'!$B$4-(K77-1))/('Tab4 ACA 5506 Cap Award Summary'!$B$4-('Tab4 ACA 5506 Cap Award Summary'!$B$3-1))*L77,"")))</f>
        <v/>
      </c>
    </row>
    <row r="78" spans="2:18" x14ac:dyDescent="0.25">
      <c r="B78" s="190"/>
      <c r="C78" s="191"/>
      <c r="D78" s="192"/>
      <c r="E78" s="193"/>
      <c r="F78" s="191"/>
      <c r="G78" s="194"/>
      <c r="H78" s="193"/>
      <c r="I78" s="191"/>
      <c r="J78" s="195"/>
      <c r="K78" s="193"/>
      <c r="L78" s="191"/>
      <c r="M78" s="119"/>
      <c r="N78" s="115" t="str">
        <f>IF(B78="","",IF(B78&lt;'Tab4 ACA 5506 Cap Award Summary'!$B$3,C78,""))</f>
        <v/>
      </c>
      <c r="O78" s="115" t="str">
        <f>IF(E78="","",IF(E78&lt;'Tab4 ACA 5506 Cap Award Summary'!$B$3,F78,IF(E78&lt;='Tab4 ACA 5506 Cap Award Summary'!$B$4,('Tab4 ACA 5506 Cap Award Summary'!$B$4-(E78-1))/('Tab4 ACA 5506 Cap Award Summary'!$B$4-('Tab4 ACA 5506 Cap Award Summary'!$B$3-1))*F78,"")))</f>
        <v/>
      </c>
      <c r="P78" s="120"/>
      <c r="Q78" s="115" t="str">
        <f>IF(H78="","",IF(H78&lt;'Tab4 ACA 5506 Cap Award Summary'!$B$3,I78,""))</f>
        <v/>
      </c>
      <c r="R78" s="130" t="str">
        <f>IF(K78="","",IF(K78&lt;'Tab4 ACA 5506 Cap Award Summary'!$B$3,L78,IF(K78&lt;='Tab4 ACA 5506 Cap Award Summary'!$B$4,('Tab4 ACA 5506 Cap Award Summary'!$B$4-(K78-1))/('Tab4 ACA 5506 Cap Award Summary'!$B$4-('Tab4 ACA 5506 Cap Award Summary'!$B$3-1))*L78,"")))</f>
        <v/>
      </c>
    </row>
    <row r="79" spans="2:18" x14ac:dyDescent="0.25">
      <c r="B79" s="190"/>
      <c r="C79" s="191"/>
      <c r="D79" s="192"/>
      <c r="E79" s="193"/>
      <c r="F79" s="191"/>
      <c r="G79" s="194"/>
      <c r="H79" s="193"/>
      <c r="I79" s="191"/>
      <c r="J79" s="195"/>
      <c r="K79" s="193"/>
      <c r="L79" s="191"/>
      <c r="M79" s="119"/>
      <c r="N79" s="115" t="str">
        <f>IF(B79="","",IF(B79&lt;'Tab4 ACA 5506 Cap Award Summary'!$B$3,C79,""))</f>
        <v/>
      </c>
      <c r="O79" s="115" t="str">
        <f>IF(E79="","",IF(E79&lt;'Tab4 ACA 5506 Cap Award Summary'!$B$3,F79,IF(E79&lt;='Tab4 ACA 5506 Cap Award Summary'!$B$4,('Tab4 ACA 5506 Cap Award Summary'!$B$4-(E79-1))/('Tab4 ACA 5506 Cap Award Summary'!$B$4-('Tab4 ACA 5506 Cap Award Summary'!$B$3-1))*F79,"")))</f>
        <v/>
      </c>
      <c r="P79" s="120"/>
      <c r="Q79" s="115" t="str">
        <f>IF(H79="","",IF(H79&lt;'Tab4 ACA 5506 Cap Award Summary'!$B$3,I79,""))</f>
        <v/>
      </c>
      <c r="R79" s="130" t="str">
        <f>IF(K79="","",IF(K79&lt;'Tab4 ACA 5506 Cap Award Summary'!$B$3,L79,IF(K79&lt;='Tab4 ACA 5506 Cap Award Summary'!$B$4,('Tab4 ACA 5506 Cap Award Summary'!$B$4-(K79-1))/('Tab4 ACA 5506 Cap Award Summary'!$B$4-('Tab4 ACA 5506 Cap Award Summary'!$B$3-1))*L79,"")))</f>
        <v/>
      </c>
    </row>
    <row r="80" spans="2:18" x14ac:dyDescent="0.25">
      <c r="B80" s="190"/>
      <c r="C80" s="191"/>
      <c r="D80" s="192"/>
      <c r="E80" s="193"/>
      <c r="F80" s="191"/>
      <c r="G80" s="194"/>
      <c r="H80" s="193"/>
      <c r="I80" s="191"/>
      <c r="J80" s="195"/>
      <c r="K80" s="193"/>
      <c r="L80" s="191"/>
      <c r="M80" s="119"/>
      <c r="N80" s="115" t="str">
        <f>IF(B80="","",IF(B80&lt;'Tab4 ACA 5506 Cap Award Summary'!$B$3,C80,""))</f>
        <v/>
      </c>
      <c r="O80" s="115" t="str">
        <f>IF(E80="","",IF(E80&lt;'Tab4 ACA 5506 Cap Award Summary'!$B$3,F80,IF(E80&lt;='Tab4 ACA 5506 Cap Award Summary'!$B$4,('Tab4 ACA 5506 Cap Award Summary'!$B$4-(E80-1))/('Tab4 ACA 5506 Cap Award Summary'!$B$4-('Tab4 ACA 5506 Cap Award Summary'!$B$3-1))*F80,"")))</f>
        <v/>
      </c>
      <c r="P80" s="120"/>
      <c r="Q80" s="115" t="str">
        <f>IF(H80="","",IF(H80&lt;'Tab4 ACA 5506 Cap Award Summary'!$B$3,I80,""))</f>
        <v/>
      </c>
      <c r="R80" s="130" t="str">
        <f>IF(K80="","",IF(K80&lt;'Tab4 ACA 5506 Cap Award Summary'!$B$3,L80,IF(K80&lt;='Tab4 ACA 5506 Cap Award Summary'!$B$4,('Tab4 ACA 5506 Cap Award Summary'!$B$4-(K80-1))/('Tab4 ACA 5506 Cap Award Summary'!$B$4-('Tab4 ACA 5506 Cap Award Summary'!$B$3-1))*L80,"")))</f>
        <v/>
      </c>
    </row>
    <row r="81" spans="2:18" x14ac:dyDescent="0.25">
      <c r="B81" s="190"/>
      <c r="C81" s="191"/>
      <c r="D81" s="192"/>
      <c r="E81" s="193"/>
      <c r="F81" s="191"/>
      <c r="G81" s="194"/>
      <c r="H81" s="193"/>
      <c r="I81" s="191"/>
      <c r="J81" s="195"/>
      <c r="K81" s="193"/>
      <c r="L81" s="191"/>
      <c r="M81" s="119"/>
      <c r="N81" s="115" t="str">
        <f>IF(B81="","",IF(B81&lt;'Tab4 ACA 5506 Cap Award Summary'!$B$3,C81,""))</f>
        <v/>
      </c>
      <c r="O81" s="115" t="str">
        <f>IF(E81="","",IF(E81&lt;'Tab4 ACA 5506 Cap Award Summary'!$B$3,F81,IF(E81&lt;='Tab4 ACA 5506 Cap Award Summary'!$B$4,('Tab4 ACA 5506 Cap Award Summary'!$B$4-(E81-1))/('Tab4 ACA 5506 Cap Award Summary'!$B$4-('Tab4 ACA 5506 Cap Award Summary'!$B$3-1))*F81,"")))</f>
        <v/>
      </c>
      <c r="P81" s="120"/>
      <c r="Q81" s="115" t="str">
        <f>IF(H81="","",IF(H81&lt;'Tab4 ACA 5506 Cap Award Summary'!$B$3,I81,""))</f>
        <v/>
      </c>
      <c r="R81" s="130" t="str">
        <f>IF(K81="","",IF(K81&lt;'Tab4 ACA 5506 Cap Award Summary'!$B$3,L81,IF(K81&lt;='Tab4 ACA 5506 Cap Award Summary'!$B$4,('Tab4 ACA 5506 Cap Award Summary'!$B$4-(K81-1))/('Tab4 ACA 5506 Cap Award Summary'!$B$4-('Tab4 ACA 5506 Cap Award Summary'!$B$3-1))*L81,"")))</f>
        <v/>
      </c>
    </row>
    <row r="82" spans="2:18" x14ac:dyDescent="0.25">
      <c r="B82" s="190"/>
      <c r="C82" s="191"/>
      <c r="D82" s="192"/>
      <c r="E82" s="193"/>
      <c r="F82" s="191"/>
      <c r="G82" s="194"/>
      <c r="H82" s="193"/>
      <c r="I82" s="191"/>
      <c r="J82" s="195"/>
      <c r="K82" s="193"/>
      <c r="L82" s="191"/>
      <c r="M82" s="119"/>
      <c r="N82" s="115" t="str">
        <f>IF(B82="","",IF(B82&lt;'Tab4 ACA 5506 Cap Award Summary'!$B$3,C82,""))</f>
        <v/>
      </c>
      <c r="O82" s="115" t="str">
        <f>IF(E82="","",IF(E82&lt;'Tab4 ACA 5506 Cap Award Summary'!$B$3,F82,IF(E82&lt;='Tab4 ACA 5506 Cap Award Summary'!$B$4,('Tab4 ACA 5506 Cap Award Summary'!$B$4-(E82-1))/('Tab4 ACA 5506 Cap Award Summary'!$B$4-('Tab4 ACA 5506 Cap Award Summary'!$B$3-1))*F82,"")))</f>
        <v/>
      </c>
      <c r="P82" s="120"/>
      <c r="Q82" s="115" t="str">
        <f>IF(H82="","",IF(H82&lt;'Tab4 ACA 5506 Cap Award Summary'!$B$3,I82,""))</f>
        <v/>
      </c>
      <c r="R82" s="130" t="str">
        <f>IF(K82="","",IF(K82&lt;'Tab4 ACA 5506 Cap Award Summary'!$B$3,L82,IF(K82&lt;='Tab4 ACA 5506 Cap Award Summary'!$B$4,('Tab4 ACA 5506 Cap Award Summary'!$B$4-(K82-1))/('Tab4 ACA 5506 Cap Award Summary'!$B$4-('Tab4 ACA 5506 Cap Award Summary'!$B$3-1))*L82,"")))</f>
        <v/>
      </c>
    </row>
    <row r="83" spans="2:18" x14ac:dyDescent="0.25">
      <c r="B83" s="190"/>
      <c r="C83" s="191"/>
      <c r="D83" s="192"/>
      <c r="E83" s="193"/>
      <c r="F83" s="191"/>
      <c r="G83" s="194"/>
      <c r="H83" s="193"/>
      <c r="I83" s="191"/>
      <c r="J83" s="195"/>
      <c r="K83" s="193"/>
      <c r="L83" s="191"/>
      <c r="M83" s="119"/>
      <c r="N83" s="115" t="str">
        <f>IF(B83="","",IF(B83&lt;'Tab4 ACA 5506 Cap Award Summary'!$B$3,C83,""))</f>
        <v/>
      </c>
      <c r="O83" s="115" t="str">
        <f>IF(E83="","",IF(E83&lt;'Tab4 ACA 5506 Cap Award Summary'!$B$3,F83,IF(E83&lt;='Tab4 ACA 5506 Cap Award Summary'!$B$4,('Tab4 ACA 5506 Cap Award Summary'!$B$4-(E83-1))/('Tab4 ACA 5506 Cap Award Summary'!$B$4-('Tab4 ACA 5506 Cap Award Summary'!$B$3-1))*F83,"")))</f>
        <v/>
      </c>
      <c r="P83" s="120"/>
      <c r="Q83" s="115" t="str">
        <f>IF(H83="","",IF(H83&lt;'Tab4 ACA 5506 Cap Award Summary'!$B$3,I83,""))</f>
        <v/>
      </c>
      <c r="R83" s="130" t="str">
        <f>IF(K83="","",IF(K83&lt;'Tab4 ACA 5506 Cap Award Summary'!$B$3,L83,IF(K83&lt;='Tab4 ACA 5506 Cap Award Summary'!$B$4,('Tab4 ACA 5506 Cap Award Summary'!$B$4-(K83-1))/('Tab4 ACA 5506 Cap Award Summary'!$B$4-('Tab4 ACA 5506 Cap Award Summary'!$B$3-1))*L83,"")))</f>
        <v/>
      </c>
    </row>
    <row r="84" spans="2:18" x14ac:dyDescent="0.25">
      <c r="B84" s="190"/>
      <c r="C84" s="191"/>
      <c r="D84" s="192"/>
      <c r="E84" s="193"/>
      <c r="F84" s="191"/>
      <c r="G84" s="194"/>
      <c r="H84" s="193"/>
      <c r="I84" s="191"/>
      <c r="J84" s="195"/>
      <c r="K84" s="193"/>
      <c r="L84" s="191"/>
      <c r="M84" s="119"/>
      <c r="N84" s="115" t="str">
        <f>IF(B84="","",IF(B84&lt;'Tab4 ACA 5506 Cap Award Summary'!$B$3,C84,""))</f>
        <v/>
      </c>
      <c r="O84" s="115" t="str">
        <f>IF(E84="","",IF(E84&lt;'Tab4 ACA 5506 Cap Award Summary'!$B$3,F84,IF(E84&lt;='Tab4 ACA 5506 Cap Award Summary'!$B$4,('Tab4 ACA 5506 Cap Award Summary'!$B$4-(E84-1))/('Tab4 ACA 5506 Cap Award Summary'!$B$4-('Tab4 ACA 5506 Cap Award Summary'!$B$3-1))*F84,"")))</f>
        <v/>
      </c>
      <c r="P84" s="120"/>
      <c r="Q84" s="115" t="str">
        <f>IF(H84="","",IF(H84&lt;'Tab4 ACA 5506 Cap Award Summary'!$B$3,I84,""))</f>
        <v/>
      </c>
      <c r="R84" s="130" t="str">
        <f>IF(K84="","",IF(K84&lt;'Tab4 ACA 5506 Cap Award Summary'!$B$3,L84,IF(K84&lt;='Tab4 ACA 5506 Cap Award Summary'!$B$4,('Tab4 ACA 5506 Cap Award Summary'!$B$4-(K84-1))/('Tab4 ACA 5506 Cap Award Summary'!$B$4-('Tab4 ACA 5506 Cap Award Summary'!$B$3-1))*L84,"")))</f>
        <v/>
      </c>
    </row>
    <row r="85" spans="2:18" x14ac:dyDescent="0.25">
      <c r="B85" s="190"/>
      <c r="C85" s="191"/>
      <c r="D85" s="192"/>
      <c r="E85" s="193"/>
      <c r="F85" s="191"/>
      <c r="G85" s="194"/>
      <c r="H85" s="193"/>
      <c r="I85" s="191"/>
      <c r="J85" s="195"/>
      <c r="K85" s="193"/>
      <c r="L85" s="191"/>
      <c r="M85" s="119"/>
      <c r="N85" s="115" t="str">
        <f>IF(B85="","",IF(B85&lt;'Tab4 ACA 5506 Cap Award Summary'!$B$3,C85,""))</f>
        <v/>
      </c>
      <c r="O85" s="115" t="str">
        <f>IF(E85="","",IF(E85&lt;'Tab4 ACA 5506 Cap Award Summary'!$B$3,F85,IF(E85&lt;='Tab4 ACA 5506 Cap Award Summary'!$B$4,('Tab4 ACA 5506 Cap Award Summary'!$B$4-(E85-1))/('Tab4 ACA 5506 Cap Award Summary'!$B$4-('Tab4 ACA 5506 Cap Award Summary'!$B$3-1))*F85,"")))</f>
        <v/>
      </c>
      <c r="P85" s="120"/>
      <c r="Q85" s="115" t="str">
        <f>IF(H85="","",IF(H85&lt;'Tab4 ACA 5506 Cap Award Summary'!$B$3,I85,""))</f>
        <v/>
      </c>
      <c r="R85" s="130" t="str">
        <f>IF(K85="","",IF(K85&lt;'Tab4 ACA 5506 Cap Award Summary'!$B$3,L85,IF(K85&lt;='Tab4 ACA 5506 Cap Award Summary'!$B$4,('Tab4 ACA 5506 Cap Award Summary'!$B$4-(K85-1))/('Tab4 ACA 5506 Cap Award Summary'!$B$4-('Tab4 ACA 5506 Cap Award Summary'!$B$3-1))*L85,"")))</f>
        <v/>
      </c>
    </row>
    <row r="86" spans="2:18" x14ac:dyDescent="0.25">
      <c r="B86" s="190"/>
      <c r="C86" s="191"/>
      <c r="D86" s="192"/>
      <c r="E86" s="193"/>
      <c r="F86" s="191"/>
      <c r="G86" s="194"/>
      <c r="H86" s="193"/>
      <c r="I86" s="191"/>
      <c r="J86" s="195"/>
      <c r="K86" s="193"/>
      <c r="L86" s="191"/>
      <c r="M86" s="119"/>
      <c r="N86" s="115" t="str">
        <f>IF(B86="","",IF(B86&lt;'Tab4 ACA 5506 Cap Award Summary'!$B$3,C86,""))</f>
        <v/>
      </c>
      <c r="O86" s="115" t="str">
        <f>IF(E86="","",IF(E86&lt;'Tab4 ACA 5506 Cap Award Summary'!$B$3,F86,IF(E86&lt;='Tab4 ACA 5506 Cap Award Summary'!$B$4,('Tab4 ACA 5506 Cap Award Summary'!$B$4-(E86-1))/('Tab4 ACA 5506 Cap Award Summary'!$B$4-('Tab4 ACA 5506 Cap Award Summary'!$B$3-1))*F86,"")))</f>
        <v/>
      </c>
      <c r="P86" s="120"/>
      <c r="Q86" s="115" t="str">
        <f>IF(H86="","",IF(H86&lt;'Tab4 ACA 5506 Cap Award Summary'!$B$3,I86,""))</f>
        <v/>
      </c>
      <c r="R86" s="130" t="str">
        <f>IF(K86="","",IF(K86&lt;'Tab4 ACA 5506 Cap Award Summary'!$B$3,L86,IF(K86&lt;='Tab4 ACA 5506 Cap Award Summary'!$B$4,('Tab4 ACA 5506 Cap Award Summary'!$B$4-(K86-1))/('Tab4 ACA 5506 Cap Award Summary'!$B$4-('Tab4 ACA 5506 Cap Award Summary'!$B$3-1))*L86,"")))</f>
        <v/>
      </c>
    </row>
    <row r="87" spans="2:18" x14ac:dyDescent="0.25">
      <c r="B87" s="190"/>
      <c r="C87" s="191"/>
      <c r="D87" s="192"/>
      <c r="E87" s="193"/>
      <c r="F87" s="191"/>
      <c r="G87" s="194"/>
      <c r="H87" s="193"/>
      <c r="I87" s="191"/>
      <c r="J87" s="195"/>
      <c r="K87" s="193"/>
      <c r="L87" s="191"/>
      <c r="M87" s="119"/>
      <c r="N87" s="115" t="str">
        <f>IF(B87="","",IF(B87&lt;'Tab4 ACA 5506 Cap Award Summary'!$B$3,C87,""))</f>
        <v/>
      </c>
      <c r="O87" s="115" t="str">
        <f>IF(E87="","",IF(E87&lt;'Tab4 ACA 5506 Cap Award Summary'!$B$3,F87,IF(E87&lt;='Tab4 ACA 5506 Cap Award Summary'!$B$4,('Tab4 ACA 5506 Cap Award Summary'!$B$4-(E87-1))/('Tab4 ACA 5506 Cap Award Summary'!$B$4-('Tab4 ACA 5506 Cap Award Summary'!$B$3-1))*F87,"")))</f>
        <v/>
      </c>
      <c r="P87" s="120"/>
      <c r="Q87" s="115" t="str">
        <f>IF(H87="","",IF(H87&lt;'Tab4 ACA 5506 Cap Award Summary'!$B$3,I87,""))</f>
        <v/>
      </c>
      <c r="R87" s="130" t="str">
        <f>IF(K87="","",IF(K87&lt;'Tab4 ACA 5506 Cap Award Summary'!$B$3,L87,IF(K87&lt;='Tab4 ACA 5506 Cap Award Summary'!$B$4,('Tab4 ACA 5506 Cap Award Summary'!$B$4-(K87-1))/('Tab4 ACA 5506 Cap Award Summary'!$B$4-('Tab4 ACA 5506 Cap Award Summary'!$B$3-1))*L87,"")))</f>
        <v/>
      </c>
    </row>
    <row r="88" spans="2:18" x14ac:dyDescent="0.25">
      <c r="B88" s="190"/>
      <c r="C88" s="191"/>
      <c r="D88" s="192"/>
      <c r="E88" s="193"/>
      <c r="F88" s="191"/>
      <c r="G88" s="194"/>
      <c r="H88" s="193"/>
      <c r="I88" s="191"/>
      <c r="J88" s="195"/>
      <c r="K88" s="193"/>
      <c r="L88" s="191"/>
      <c r="M88" s="119"/>
      <c r="N88" s="115" t="str">
        <f>IF(B88="","",IF(B88&lt;'Tab4 ACA 5506 Cap Award Summary'!$B$3,C88,""))</f>
        <v/>
      </c>
      <c r="O88" s="115" t="str">
        <f>IF(E88="","",IF(E88&lt;'Tab4 ACA 5506 Cap Award Summary'!$B$3,F88,IF(E88&lt;='Tab4 ACA 5506 Cap Award Summary'!$B$4,('Tab4 ACA 5506 Cap Award Summary'!$B$4-(E88-1))/('Tab4 ACA 5506 Cap Award Summary'!$B$4-('Tab4 ACA 5506 Cap Award Summary'!$B$3-1))*F88,"")))</f>
        <v/>
      </c>
      <c r="P88" s="120"/>
      <c r="Q88" s="115" t="str">
        <f>IF(H88="","",IF(H88&lt;'Tab4 ACA 5506 Cap Award Summary'!$B$3,I88,""))</f>
        <v/>
      </c>
      <c r="R88" s="130" t="str">
        <f>IF(K88="","",IF(K88&lt;'Tab4 ACA 5506 Cap Award Summary'!$B$3,L88,IF(K88&lt;='Tab4 ACA 5506 Cap Award Summary'!$B$4,('Tab4 ACA 5506 Cap Award Summary'!$B$4-(K88-1))/('Tab4 ACA 5506 Cap Award Summary'!$B$4-('Tab4 ACA 5506 Cap Award Summary'!$B$3-1))*L88,"")))</f>
        <v/>
      </c>
    </row>
    <row r="89" spans="2:18" x14ac:dyDescent="0.25">
      <c r="B89" s="190"/>
      <c r="C89" s="191"/>
      <c r="D89" s="192"/>
      <c r="E89" s="193"/>
      <c r="F89" s="191"/>
      <c r="G89" s="194"/>
      <c r="H89" s="193"/>
      <c r="I89" s="191"/>
      <c r="J89" s="195"/>
      <c r="K89" s="193"/>
      <c r="L89" s="191"/>
      <c r="M89" s="119"/>
      <c r="N89" s="115" t="str">
        <f>IF(B89="","",IF(B89&lt;'Tab4 ACA 5506 Cap Award Summary'!$B$3,C89,""))</f>
        <v/>
      </c>
      <c r="O89" s="115" t="str">
        <f>IF(E89="","",IF(E89&lt;'Tab4 ACA 5506 Cap Award Summary'!$B$3,F89,IF(E89&lt;='Tab4 ACA 5506 Cap Award Summary'!$B$4,('Tab4 ACA 5506 Cap Award Summary'!$B$4-(E89-1))/('Tab4 ACA 5506 Cap Award Summary'!$B$4-('Tab4 ACA 5506 Cap Award Summary'!$B$3-1))*F89,"")))</f>
        <v/>
      </c>
      <c r="P89" s="120"/>
      <c r="Q89" s="115" t="str">
        <f>IF(H89="","",IF(H89&lt;'Tab4 ACA 5506 Cap Award Summary'!$B$3,I89,""))</f>
        <v/>
      </c>
      <c r="R89" s="130" t="str">
        <f>IF(K89="","",IF(K89&lt;'Tab4 ACA 5506 Cap Award Summary'!$B$3,L89,IF(K89&lt;='Tab4 ACA 5506 Cap Award Summary'!$B$4,('Tab4 ACA 5506 Cap Award Summary'!$B$4-(K89-1))/('Tab4 ACA 5506 Cap Award Summary'!$B$4-('Tab4 ACA 5506 Cap Award Summary'!$B$3-1))*L89,"")))</f>
        <v/>
      </c>
    </row>
    <row r="90" spans="2:18" x14ac:dyDescent="0.25">
      <c r="B90" s="190"/>
      <c r="C90" s="191"/>
      <c r="D90" s="192"/>
      <c r="E90" s="193"/>
      <c r="F90" s="191"/>
      <c r="G90" s="194"/>
      <c r="H90" s="193"/>
      <c r="I90" s="191"/>
      <c r="J90" s="195"/>
      <c r="K90" s="193"/>
      <c r="L90" s="191"/>
      <c r="M90" s="119"/>
      <c r="N90" s="115" t="str">
        <f>IF(B90="","",IF(B90&lt;'Tab4 ACA 5506 Cap Award Summary'!$B$3,C90,""))</f>
        <v/>
      </c>
      <c r="O90" s="115" t="str">
        <f>IF(E90="","",IF(E90&lt;'Tab4 ACA 5506 Cap Award Summary'!$B$3,F90,IF(E90&lt;='Tab4 ACA 5506 Cap Award Summary'!$B$4,('Tab4 ACA 5506 Cap Award Summary'!$B$4-(E90-1))/('Tab4 ACA 5506 Cap Award Summary'!$B$4-('Tab4 ACA 5506 Cap Award Summary'!$B$3-1))*F90,"")))</f>
        <v/>
      </c>
      <c r="P90" s="120"/>
      <c r="Q90" s="115" t="str">
        <f>IF(H90="","",IF(H90&lt;'Tab4 ACA 5506 Cap Award Summary'!$B$3,I90,""))</f>
        <v/>
      </c>
      <c r="R90" s="130" t="str">
        <f>IF(K90="","",IF(K90&lt;'Tab4 ACA 5506 Cap Award Summary'!$B$3,L90,IF(K90&lt;='Tab4 ACA 5506 Cap Award Summary'!$B$4,('Tab4 ACA 5506 Cap Award Summary'!$B$4-(K90-1))/('Tab4 ACA 5506 Cap Award Summary'!$B$4-('Tab4 ACA 5506 Cap Award Summary'!$B$3-1))*L90,"")))</f>
        <v/>
      </c>
    </row>
    <row r="91" spans="2:18" x14ac:dyDescent="0.25">
      <c r="B91" s="190"/>
      <c r="C91" s="191"/>
      <c r="D91" s="192"/>
      <c r="E91" s="193"/>
      <c r="F91" s="191"/>
      <c r="G91" s="194"/>
      <c r="H91" s="193"/>
      <c r="I91" s="191"/>
      <c r="J91" s="195"/>
      <c r="K91" s="193"/>
      <c r="L91" s="191"/>
      <c r="M91" s="119"/>
      <c r="N91" s="115" t="str">
        <f>IF(B91="","",IF(B91&lt;'Tab4 ACA 5506 Cap Award Summary'!$B$3,C91,""))</f>
        <v/>
      </c>
      <c r="O91" s="115" t="str">
        <f>IF(E91="","",IF(E91&lt;'Tab4 ACA 5506 Cap Award Summary'!$B$3,F91,IF(E91&lt;='Tab4 ACA 5506 Cap Award Summary'!$B$4,('Tab4 ACA 5506 Cap Award Summary'!$B$4-(E91-1))/('Tab4 ACA 5506 Cap Award Summary'!$B$4-('Tab4 ACA 5506 Cap Award Summary'!$B$3-1))*F91,"")))</f>
        <v/>
      </c>
      <c r="P91" s="120"/>
      <c r="Q91" s="115" t="str">
        <f>IF(H91="","",IF(H91&lt;'Tab4 ACA 5506 Cap Award Summary'!$B$3,I91,""))</f>
        <v/>
      </c>
      <c r="R91" s="130" t="str">
        <f>IF(K91="","",IF(K91&lt;'Tab4 ACA 5506 Cap Award Summary'!$B$3,L91,IF(K91&lt;='Tab4 ACA 5506 Cap Award Summary'!$B$4,('Tab4 ACA 5506 Cap Award Summary'!$B$4-(K91-1))/('Tab4 ACA 5506 Cap Award Summary'!$B$4-('Tab4 ACA 5506 Cap Award Summary'!$B$3-1))*L91,"")))</f>
        <v/>
      </c>
    </row>
    <row r="92" spans="2:18" x14ac:dyDescent="0.25">
      <c r="B92" s="190"/>
      <c r="C92" s="191"/>
      <c r="D92" s="192"/>
      <c r="E92" s="193"/>
      <c r="F92" s="191"/>
      <c r="G92" s="194"/>
      <c r="H92" s="193"/>
      <c r="I92" s="191"/>
      <c r="J92" s="195"/>
      <c r="K92" s="193"/>
      <c r="L92" s="191"/>
      <c r="M92" s="119"/>
      <c r="N92" s="115" t="str">
        <f>IF(B92="","",IF(B92&lt;'Tab4 ACA 5506 Cap Award Summary'!$B$3,C92,""))</f>
        <v/>
      </c>
      <c r="O92" s="115" t="str">
        <f>IF(E92="","",IF(E92&lt;'Tab4 ACA 5506 Cap Award Summary'!$B$3,F92,IF(E92&lt;='Tab4 ACA 5506 Cap Award Summary'!$B$4,('Tab4 ACA 5506 Cap Award Summary'!$B$4-(E92-1))/('Tab4 ACA 5506 Cap Award Summary'!$B$4-('Tab4 ACA 5506 Cap Award Summary'!$B$3-1))*F92,"")))</f>
        <v/>
      </c>
      <c r="P92" s="120"/>
      <c r="Q92" s="115" t="str">
        <f>IF(H92="","",IF(H92&lt;'Tab4 ACA 5506 Cap Award Summary'!$B$3,I92,""))</f>
        <v/>
      </c>
      <c r="R92" s="130" t="str">
        <f>IF(K92="","",IF(K92&lt;'Tab4 ACA 5506 Cap Award Summary'!$B$3,L92,IF(K92&lt;='Tab4 ACA 5506 Cap Award Summary'!$B$4,('Tab4 ACA 5506 Cap Award Summary'!$B$4-(K92-1))/('Tab4 ACA 5506 Cap Award Summary'!$B$4-('Tab4 ACA 5506 Cap Award Summary'!$B$3-1))*L92,"")))</f>
        <v/>
      </c>
    </row>
    <row r="93" spans="2:18" s="59" customFormat="1" ht="13" x14ac:dyDescent="0.3">
      <c r="B93" s="131" t="s">
        <v>86</v>
      </c>
      <c r="C93" s="132"/>
      <c r="D93" s="109"/>
      <c r="E93" s="112"/>
      <c r="F93" s="114">
        <f>SUM(C63:C92)+SUM(F63:F92)</f>
        <v>0</v>
      </c>
      <c r="G93" s="132"/>
      <c r="H93" s="112"/>
      <c r="I93" s="109"/>
      <c r="J93" s="109"/>
      <c r="K93" s="112"/>
      <c r="L93" s="109"/>
      <c r="M93" s="132"/>
      <c r="N93" s="120"/>
      <c r="O93" s="120"/>
      <c r="P93" s="120"/>
      <c r="Q93" s="120"/>
      <c r="R93" s="133"/>
    </row>
    <row r="94" spans="2:18" s="59" customFormat="1" ht="13" x14ac:dyDescent="0.3">
      <c r="B94" s="131" t="s">
        <v>87</v>
      </c>
      <c r="C94" s="109"/>
      <c r="D94" s="109"/>
      <c r="E94" s="112"/>
      <c r="F94" s="109"/>
      <c r="G94" s="132"/>
      <c r="H94" s="112"/>
      <c r="I94" s="109"/>
      <c r="J94" s="109"/>
      <c r="K94" s="112"/>
      <c r="L94" s="114">
        <f>SUM(I63:I92)+SUM(L63:L92)</f>
        <v>0</v>
      </c>
      <c r="M94" s="132"/>
      <c r="N94" s="120"/>
      <c r="O94" s="120"/>
      <c r="P94" s="120"/>
      <c r="Q94" s="120"/>
      <c r="R94" s="133"/>
    </row>
    <row r="95" spans="2:18" s="59" customFormat="1" ht="13" x14ac:dyDescent="0.3">
      <c r="B95" s="134" t="s">
        <v>88</v>
      </c>
      <c r="C95" s="132"/>
      <c r="D95" s="132"/>
      <c r="E95" s="132"/>
      <c r="F95" s="132"/>
      <c r="G95" s="132"/>
      <c r="H95" s="113"/>
      <c r="I95" s="109"/>
      <c r="J95" s="109"/>
      <c r="K95" s="112"/>
      <c r="L95" s="109"/>
      <c r="M95" s="132"/>
      <c r="N95" s="135"/>
      <c r="O95" s="136" t="str">
        <f>IF(SUM(N63:N92)+SUM(O63:O92)&gt;0,SUM(N63:N92)+SUM(O63:O92),"N/A")</f>
        <v>N/A</v>
      </c>
      <c r="P95" s="135"/>
      <c r="Q95" s="132"/>
      <c r="R95" s="137"/>
    </row>
    <row r="96" spans="2:18" s="59" customFormat="1" ht="13.5" thickBot="1" x14ac:dyDescent="0.35">
      <c r="B96" s="138" t="s">
        <v>89</v>
      </c>
      <c r="C96" s="139"/>
      <c r="D96" s="139"/>
      <c r="E96" s="139"/>
      <c r="F96" s="139"/>
      <c r="G96" s="139"/>
      <c r="H96" s="140"/>
      <c r="I96" s="141"/>
      <c r="J96" s="141"/>
      <c r="K96" s="142"/>
      <c r="L96" s="141"/>
      <c r="M96" s="139"/>
      <c r="N96" s="143"/>
      <c r="O96" s="143"/>
      <c r="P96" s="143"/>
      <c r="Q96" s="139"/>
      <c r="R96" s="144" t="str">
        <f>IF(SUM(Q63:Q92)+SUM(R63:R92)&gt;0,SUM(Q63:Q92)+SUM(R63:R92),"N/A")</f>
        <v>N/A</v>
      </c>
    </row>
    <row r="97" spans="1:18" ht="13" thickBot="1" x14ac:dyDescent="0.3"/>
    <row r="98" spans="1:18" ht="13.5" thickBot="1" x14ac:dyDescent="0.35">
      <c r="A98" s="47"/>
      <c r="B98" s="227" t="s">
        <v>75</v>
      </c>
      <c r="C98" s="228"/>
      <c r="D98" s="228"/>
      <c r="E98" s="228"/>
      <c r="F98" s="228"/>
      <c r="G98" s="228"/>
      <c r="H98" s="228"/>
      <c r="I98" s="228"/>
      <c r="J98" s="228"/>
      <c r="K98" s="228"/>
      <c r="L98" s="228"/>
      <c r="M98" s="228"/>
      <c r="N98" s="228"/>
      <c r="O98" s="228"/>
      <c r="P98" s="228"/>
      <c r="Q98" s="228"/>
      <c r="R98" s="229"/>
    </row>
    <row r="99" spans="1:18" ht="13.5" thickBot="1" x14ac:dyDescent="0.35">
      <c r="A99" s="110"/>
      <c r="B99" s="116"/>
      <c r="C99" s="117"/>
      <c r="D99" s="109"/>
      <c r="E99" s="118"/>
      <c r="F99" s="117"/>
      <c r="G99" s="119"/>
      <c r="H99" s="118"/>
      <c r="I99" s="117"/>
      <c r="J99" s="117"/>
      <c r="K99" s="118"/>
      <c r="L99" s="117"/>
      <c r="M99" s="119"/>
      <c r="N99" s="219" t="s">
        <v>85</v>
      </c>
      <c r="O99" s="232"/>
      <c r="P99" s="232"/>
      <c r="Q99" s="232"/>
      <c r="R99" s="233"/>
    </row>
    <row r="100" spans="1:18" ht="13.5" thickBot="1" x14ac:dyDescent="0.35">
      <c r="A100" s="110"/>
      <c r="B100" s="222" t="s">
        <v>29</v>
      </c>
      <c r="C100" s="223"/>
      <c r="D100" s="223"/>
      <c r="E100" s="223"/>
      <c r="F100" s="224"/>
      <c r="G100" s="119"/>
      <c r="H100" s="222" t="s">
        <v>5</v>
      </c>
      <c r="I100" s="223"/>
      <c r="J100" s="223"/>
      <c r="K100" s="223"/>
      <c r="L100" s="224"/>
      <c r="M100" s="119"/>
      <c r="N100" s="225" t="s">
        <v>29</v>
      </c>
      <c r="O100" s="226"/>
      <c r="P100" s="120"/>
      <c r="Q100" s="225" t="s">
        <v>5</v>
      </c>
      <c r="R100" s="226"/>
    </row>
    <row r="101" spans="1:18" x14ac:dyDescent="0.25">
      <c r="B101" s="121" t="s">
        <v>96</v>
      </c>
      <c r="C101" s="117"/>
      <c r="D101" s="109"/>
      <c r="E101" s="118"/>
      <c r="F101" s="117"/>
      <c r="G101" s="119"/>
      <c r="H101" s="122" t="s">
        <v>96</v>
      </c>
      <c r="I101" s="117"/>
      <c r="J101" s="117"/>
      <c r="K101" s="118"/>
      <c r="L101" s="117"/>
      <c r="M101" s="119"/>
      <c r="N101" s="123" t="s">
        <v>90</v>
      </c>
      <c r="O101" s="123" t="s">
        <v>77</v>
      </c>
      <c r="P101" s="124"/>
      <c r="Q101" s="123" t="s">
        <v>90</v>
      </c>
      <c r="R101" s="125" t="s">
        <v>77</v>
      </c>
    </row>
    <row r="102" spans="1:18" x14ac:dyDescent="0.25">
      <c r="B102" s="121" t="s">
        <v>97</v>
      </c>
      <c r="C102" s="117"/>
      <c r="D102" s="109"/>
      <c r="E102" s="122" t="s">
        <v>77</v>
      </c>
      <c r="F102" s="117"/>
      <c r="G102" s="119"/>
      <c r="H102" s="122" t="s">
        <v>97</v>
      </c>
      <c r="I102" s="117"/>
      <c r="J102" s="117"/>
      <c r="K102" s="122" t="s">
        <v>77</v>
      </c>
      <c r="L102" s="117"/>
      <c r="M102" s="119"/>
      <c r="N102" s="126" t="s">
        <v>91</v>
      </c>
      <c r="O102" s="126" t="s">
        <v>93</v>
      </c>
      <c r="P102" s="120"/>
      <c r="Q102" s="126" t="s">
        <v>91</v>
      </c>
      <c r="R102" s="127" t="s">
        <v>93</v>
      </c>
    </row>
    <row r="103" spans="1:18" x14ac:dyDescent="0.25">
      <c r="B103" s="121" t="s">
        <v>98</v>
      </c>
      <c r="C103" s="128" t="s">
        <v>77</v>
      </c>
      <c r="D103" s="129"/>
      <c r="E103" s="122" t="s">
        <v>81</v>
      </c>
      <c r="F103" s="128" t="s">
        <v>77</v>
      </c>
      <c r="G103" s="119"/>
      <c r="H103" s="122" t="s">
        <v>98</v>
      </c>
      <c r="I103" s="128" t="s">
        <v>77</v>
      </c>
      <c r="J103" s="128"/>
      <c r="K103" s="122" t="s">
        <v>81</v>
      </c>
      <c r="L103" s="128" t="s">
        <v>77</v>
      </c>
      <c r="M103" s="119"/>
      <c r="N103" s="126" t="s">
        <v>92</v>
      </c>
      <c r="O103" s="126" t="s">
        <v>74</v>
      </c>
      <c r="P103" s="120"/>
      <c r="Q103" s="126" t="s">
        <v>92</v>
      </c>
      <c r="R103" s="127" t="s">
        <v>74</v>
      </c>
    </row>
    <row r="104" spans="1:18" x14ac:dyDescent="0.25">
      <c r="B104" s="190"/>
      <c r="C104" s="191"/>
      <c r="D104" s="192"/>
      <c r="E104" s="193"/>
      <c r="F104" s="191"/>
      <c r="G104" s="194"/>
      <c r="H104" s="193"/>
      <c r="I104" s="191"/>
      <c r="J104" s="195"/>
      <c r="K104" s="193"/>
      <c r="L104" s="191"/>
      <c r="M104" s="119"/>
      <c r="N104" s="115" t="str">
        <f>IF(B104="","",IF(B104&lt;'Tab4 ACA 5506 Cap Award Summary'!$B$3,C104,""))</f>
        <v/>
      </c>
      <c r="O104" s="115" t="str">
        <f>IF(E104="","",IF(E104&lt;'Tab4 ACA 5506 Cap Award Summary'!$B$3,F104,IF(E104&lt;='Tab4 ACA 5506 Cap Award Summary'!$B$4,('Tab4 ACA 5506 Cap Award Summary'!$B$4-(E104-1))/('Tab4 ACA 5506 Cap Award Summary'!$B$4-('Tab4 ACA 5506 Cap Award Summary'!$B$3-1))*F104,"")))</f>
        <v/>
      </c>
      <c r="P104" s="120"/>
      <c r="Q104" s="115" t="str">
        <f>IF(H104="","",IF(H104&lt;'Tab4 ACA 5506 Cap Award Summary'!$B$3,I104,""))</f>
        <v/>
      </c>
      <c r="R104" s="130" t="str">
        <f>IF(K104="","",IF(K104&lt;'Tab4 ACA 5506 Cap Award Summary'!$B$3,L104,IF(K104&lt;='Tab4 ACA 5506 Cap Award Summary'!$B$4,('Tab4 ACA 5506 Cap Award Summary'!$B$4-(K104-1))/('Tab4 ACA 5506 Cap Award Summary'!$B$4-('Tab4 ACA 5506 Cap Award Summary'!$B$3-1))*L104,"")))</f>
        <v/>
      </c>
    </row>
    <row r="105" spans="1:18" x14ac:dyDescent="0.25">
      <c r="B105" s="190"/>
      <c r="C105" s="191"/>
      <c r="D105" s="192"/>
      <c r="E105" s="193"/>
      <c r="F105" s="191"/>
      <c r="G105" s="194"/>
      <c r="H105" s="193"/>
      <c r="I105" s="191"/>
      <c r="J105" s="195"/>
      <c r="K105" s="193"/>
      <c r="L105" s="191"/>
      <c r="M105" s="119"/>
      <c r="N105" s="115" t="str">
        <f>IF(B105="","",IF(B105&lt;'Tab4 ACA 5506 Cap Award Summary'!$B$3,C105,""))</f>
        <v/>
      </c>
      <c r="O105" s="115" t="str">
        <f>IF(E105="","",IF(E105&lt;'Tab4 ACA 5506 Cap Award Summary'!$B$3,F105,IF(E105&lt;='Tab4 ACA 5506 Cap Award Summary'!$B$4,('Tab4 ACA 5506 Cap Award Summary'!$B$4-(E105-1))/('Tab4 ACA 5506 Cap Award Summary'!$B$4-('Tab4 ACA 5506 Cap Award Summary'!$B$3-1))*F105,"")))</f>
        <v/>
      </c>
      <c r="P105" s="120"/>
      <c r="Q105" s="115" t="str">
        <f>IF(H105="","",IF(H105&lt;'Tab4 ACA 5506 Cap Award Summary'!$B$3,I105,""))</f>
        <v/>
      </c>
      <c r="R105" s="130" t="str">
        <f>IF(K105="","",IF(K105&lt;'Tab4 ACA 5506 Cap Award Summary'!$B$3,L105,IF(K105&lt;='Tab4 ACA 5506 Cap Award Summary'!$B$4,('Tab4 ACA 5506 Cap Award Summary'!$B$4-(K105-1))/('Tab4 ACA 5506 Cap Award Summary'!$B$4-('Tab4 ACA 5506 Cap Award Summary'!$B$3-1))*L105,"")))</f>
        <v/>
      </c>
    </row>
    <row r="106" spans="1:18" x14ac:dyDescent="0.25">
      <c r="B106" s="190"/>
      <c r="C106" s="191"/>
      <c r="D106" s="192"/>
      <c r="E106" s="193"/>
      <c r="F106" s="191"/>
      <c r="G106" s="194"/>
      <c r="H106" s="193"/>
      <c r="I106" s="191"/>
      <c r="J106" s="195"/>
      <c r="K106" s="193"/>
      <c r="L106" s="191"/>
      <c r="M106" s="119"/>
      <c r="N106" s="115" t="str">
        <f>IF(B106="","",IF(B106&lt;'Tab4 ACA 5506 Cap Award Summary'!$B$3,C106,""))</f>
        <v/>
      </c>
      <c r="O106" s="115" t="str">
        <f>IF(E106="","",IF(E106&lt;'Tab4 ACA 5506 Cap Award Summary'!$B$3,F106,IF(E106&lt;='Tab4 ACA 5506 Cap Award Summary'!$B$4,('Tab4 ACA 5506 Cap Award Summary'!$B$4-(E106-1))/('Tab4 ACA 5506 Cap Award Summary'!$B$4-('Tab4 ACA 5506 Cap Award Summary'!$B$3-1))*F106,"")))</f>
        <v/>
      </c>
      <c r="P106" s="120"/>
      <c r="Q106" s="115" t="str">
        <f>IF(H106="","",IF(H106&lt;'Tab4 ACA 5506 Cap Award Summary'!$B$3,I106,""))</f>
        <v/>
      </c>
      <c r="R106" s="130" t="str">
        <f>IF(K106="","",IF(K106&lt;'Tab4 ACA 5506 Cap Award Summary'!$B$3,L106,IF(K106&lt;='Tab4 ACA 5506 Cap Award Summary'!$B$4,('Tab4 ACA 5506 Cap Award Summary'!$B$4-(K106-1))/('Tab4 ACA 5506 Cap Award Summary'!$B$4-('Tab4 ACA 5506 Cap Award Summary'!$B$3-1))*L106,"")))</f>
        <v/>
      </c>
    </row>
    <row r="107" spans="1:18" x14ac:dyDescent="0.25">
      <c r="B107" s="190"/>
      <c r="C107" s="191"/>
      <c r="D107" s="192"/>
      <c r="E107" s="193"/>
      <c r="F107" s="191"/>
      <c r="G107" s="194"/>
      <c r="H107" s="193"/>
      <c r="I107" s="191"/>
      <c r="J107" s="195"/>
      <c r="K107" s="193"/>
      <c r="L107" s="191"/>
      <c r="M107" s="119"/>
      <c r="N107" s="115" t="str">
        <f>IF(B107="","",IF(B107&lt;'Tab4 ACA 5506 Cap Award Summary'!$B$3,C107,""))</f>
        <v/>
      </c>
      <c r="O107" s="115" t="str">
        <f>IF(E107="","",IF(E107&lt;'Tab4 ACA 5506 Cap Award Summary'!$B$3,F107,IF(E107&lt;='Tab4 ACA 5506 Cap Award Summary'!$B$4,('Tab4 ACA 5506 Cap Award Summary'!$B$4-(E107-1))/('Tab4 ACA 5506 Cap Award Summary'!$B$4-('Tab4 ACA 5506 Cap Award Summary'!$B$3-1))*F107,"")))</f>
        <v/>
      </c>
      <c r="P107" s="120"/>
      <c r="Q107" s="115" t="str">
        <f>IF(H107="","",IF(H107&lt;'Tab4 ACA 5506 Cap Award Summary'!$B$3,I107,""))</f>
        <v/>
      </c>
      <c r="R107" s="130" t="str">
        <f>IF(K107="","",IF(K107&lt;'Tab4 ACA 5506 Cap Award Summary'!$B$3,L107,IF(K107&lt;='Tab4 ACA 5506 Cap Award Summary'!$B$4,('Tab4 ACA 5506 Cap Award Summary'!$B$4-(K107-1))/('Tab4 ACA 5506 Cap Award Summary'!$B$4-('Tab4 ACA 5506 Cap Award Summary'!$B$3-1))*L107,"")))</f>
        <v/>
      </c>
    </row>
    <row r="108" spans="1:18" x14ac:dyDescent="0.25">
      <c r="B108" s="190"/>
      <c r="C108" s="191"/>
      <c r="D108" s="192"/>
      <c r="E108" s="193"/>
      <c r="F108" s="191"/>
      <c r="G108" s="194"/>
      <c r="H108" s="193"/>
      <c r="I108" s="191"/>
      <c r="J108" s="195"/>
      <c r="K108" s="193"/>
      <c r="L108" s="191"/>
      <c r="M108" s="119"/>
      <c r="N108" s="115" t="str">
        <f>IF(B108="","",IF(B108&lt;'Tab4 ACA 5506 Cap Award Summary'!$B$3,C108,""))</f>
        <v/>
      </c>
      <c r="O108" s="115" t="str">
        <f>IF(E108="","",IF(E108&lt;'Tab4 ACA 5506 Cap Award Summary'!$B$3,F108,IF(E108&lt;='Tab4 ACA 5506 Cap Award Summary'!$B$4,('Tab4 ACA 5506 Cap Award Summary'!$B$4-(E108-1))/('Tab4 ACA 5506 Cap Award Summary'!$B$4-('Tab4 ACA 5506 Cap Award Summary'!$B$3-1))*F108,"")))</f>
        <v/>
      </c>
      <c r="P108" s="120"/>
      <c r="Q108" s="115" t="str">
        <f>IF(H108="","",IF(H108&lt;'Tab4 ACA 5506 Cap Award Summary'!$B$3,I108,""))</f>
        <v/>
      </c>
      <c r="R108" s="130" t="str">
        <f>IF(K108="","",IF(K108&lt;'Tab4 ACA 5506 Cap Award Summary'!$B$3,L108,IF(K108&lt;='Tab4 ACA 5506 Cap Award Summary'!$B$4,('Tab4 ACA 5506 Cap Award Summary'!$B$4-(K108-1))/('Tab4 ACA 5506 Cap Award Summary'!$B$4-('Tab4 ACA 5506 Cap Award Summary'!$B$3-1))*L108,"")))</f>
        <v/>
      </c>
    </row>
    <row r="109" spans="1:18" x14ac:dyDescent="0.25">
      <c r="B109" s="190"/>
      <c r="C109" s="191"/>
      <c r="D109" s="192"/>
      <c r="E109" s="193"/>
      <c r="F109" s="191"/>
      <c r="G109" s="194"/>
      <c r="H109" s="193"/>
      <c r="I109" s="191"/>
      <c r="J109" s="195"/>
      <c r="K109" s="193"/>
      <c r="L109" s="191"/>
      <c r="M109" s="119"/>
      <c r="N109" s="115" t="str">
        <f>IF(B109="","",IF(B109&lt;'Tab4 ACA 5506 Cap Award Summary'!$B$3,C109,""))</f>
        <v/>
      </c>
      <c r="O109" s="115" t="str">
        <f>IF(E109="","",IF(E109&lt;'Tab4 ACA 5506 Cap Award Summary'!$B$3,F109,IF(E109&lt;='Tab4 ACA 5506 Cap Award Summary'!$B$4,('Tab4 ACA 5506 Cap Award Summary'!$B$4-(E109-1))/('Tab4 ACA 5506 Cap Award Summary'!$B$4-('Tab4 ACA 5506 Cap Award Summary'!$B$3-1))*F109,"")))</f>
        <v/>
      </c>
      <c r="P109" s="120"/>
      <c r="Q109" s="115" t="str">
        <f>IF(H109="","",IF(H109&lt;'Tab4 ACA 5506 Cap Award Summary'!$B$3,I109,""))</f>
        <v/>
      </c>
      <c r="R109" s="130" t="str">
        <f>IF(K109="","",IF(K109&lt;'Tab4 ACA 5506 Cap Award Summary'!$B$3,L109,IF(K109&lt;='Tab4 ACA 5506 Cap Award Summary'!$B$4,('Tab4 ACA 5506 Cap Award Summary'!$B$4-(K109-1))/('Tab4 ACA 5506 Cap Award Summary'!$B$4-('Tab4 ACA 5506 Cap Award Summary'!$B$3-1))*L109,"")))</f>
        <v/>
      </c>
    </row>
    <row r="110" spans="1:18" x14ac:dyDescent="0.25">
      <c r="B110" s="190"/>
      <c r="C110" s="191"/>
      <c r="D110" s="192"/>
      <c r="E110" s="193"/>
      <c r="F110" s="191"/>
      <c r="G110" s="194"/>
      <c r="H110" s="193"/>
      <c r="I110" s="191"/>
      <c r="J110" s="195"/>
      <c r="K110" s="193"/>
      <c r="L110" s="191"/>
      <c r="M110" s="119"/>
      <c r="N110" s="115" t="str">
        <f>IF(B110="","",IF(B110&lt;'Tab4 ACA 5506 Cap Award Summary'!$B$3,C110,""))</f>
        <v/>
      </c>
      <c r="O110" s="115" t="str">
        <f>IF(E110="","",IF(E110&lt;'Tab4 ACA 5506 Cap Award Summary'!$B$3,F110,IF(E110&lt;='Tab4 ACA 5506 Cap Award Summary'!$B$4,('Tab4 ACA 5506 Cap Award Summary'!$B$4-(E110-1))/('Tab4 ACA 5506 Cap Award Summary'!$B$4-('Tab4 ACA 5506 Cap Award Summary'!$B$3-1))*F110,"")))</f>
        <v/>
      </c>
      <c r="P110" s="120"/>
      <c r="Q110" s="115" t="str">
        <f>IF(H110="","",IF(H110&lt;'Tab4 ACA 5506 Cap Award Summary'!$B$3,I110,""))</f>
        <v/>
      </c>
      <c r="R110" s="130" t="str">
        <f>IF(K110="","",IF(K110&lt;'Tab4 ACA 5506 Cap Award Summary'!$B$3,L110,IF(K110&lt;='Tab4 ACA 5506 Cap Award Summary'!$B$4,('Tab4 ACA 5506 Cap Award Summary'!$B$4-(K110-1))/('Tab4 ACA 5506 Cap Award Summary'!$B$4-('Tab4 ACA 5506 Cap Award Summary'!$B$3-1))*L110,"")))</f>
        <v/>
      </c>
    </row>
    <row r="111" spans="1:18" x14ac:dyDescent="0.25">
      <c r="B111" s="190"/>
      <c r="C111" s="191"/>
      <c r="D111" s="192"/>
      <c r="E111" s="193"/>
      <c r="F111" s="191"/>
      <c r="G111" s="194"/>
      <c r="H111" s="193"/>
      <c r="I111" s="191"/>
      <c r="J111" s="195"/>
      <c r="K111" s="193"/>
      <c r="L111" s="191"/>
      <c r="M111" s="119"/>
      <c r="N111" s="115" t="str">
        <f>IF(B111="","",IF(B111&lt;'Tab4 ACA 5506 Cap Award Summary'!$B$3,C111,""))</f>
        <v/>
      </c>
      <c r="O111" s="115" t="str">
        <f>IF(E111="","",IF(E111&lt;'Tab4 ACA 5506 Cap Award Summary'!$B$3,F111,IF(E111&lt;='Tab4 ACA 5506 Cap Award Summary'!$B$4,('Tab4 ACA 5506 Cap Award Summary'!$B$4-(E111-1))/('Tab4 ACA 5506 Cap Award Summary'!$B$4-('Tab4 ACA 5506 Cap Award Summary'!$B$3-1))*F111,"")))</f>
        <v/>
      </c>
      <c r="P111" s="120"/>
      <c r="Q111" s="115" t="str">
        <f>IF(H111="","",IF(H111&lt;'Tab4 ACA 5506 Cap Award Summary'!$B$3,I111,""))</f>
        <v/>
      </c>
      <c r="R111" s="130" t="str">
        <f>IF(K111="","",IF(K111&lt;'Tab4 ACA 5506 Cap Award Summary'!$B$3,L111,IF(K111&lt;='Tab4 ACA 5506 Cap Award Summary'!$B$4,('Tab4 ACA 5506 Cap Award Summary'!$B$4-(K111-1))/('Tab4 ACA 5506 Cap Award Summary'!$B$4-('Tab4 ACA 5506 Cap Award Summary'!$B$3-1))*L111,"")))</f>
        <v/>
      </c>
    </row>
    <row r="112" spans="1:18" x14ac:dyDescent="0.25">
      <c r="B112" s="190"/>
      <c r="C112" s="191"/>
      <c r="D112" s="192"/>
      <c r="E112" s="193"/>
      <c r="F112" s="191"/>
      <c r="G112" s="194"/>
      <c r="H112" s="193"/>
      <c r="I112" s="191"/>
      <c r="J112" s="195"/>
      <c r="K112" s="193"/>
      <c r="L112" s="191"/>
      <c r="M112" s="119"/>
      <c r="N112" s="115" t="str">
        <f>IF(B112="","",IF(B112&lt;'Tab4 ACA 5506 Cap Award Summary'!$B$3,C112,""))</f>
        <v/>
      </c>
      <c r="O112" s="115" t="str">
        <f>IF(E112="","",IF(E112&lt;'Tab4 ACA 5506 Cap Award Summary'!$B$3,F112,IF(E112&lt;='Tab4 ACA 5506 Cap Award Summary'!$B$4,('Tab4 ACA 5506 Cap Award Summary'!$B$4-(E112-1))/('Tab4 ACA 5506 Cap Award Summary'!$B$4-('Tab4 ACA 5506 Cap Award Summary'!$B$3-1))*F112,"")))</f>
        <v/>
      </c>
      <c r="P112" s="120"/>
      <c r="Q112" s="115" t="str">
        <f>IF(H112="","",IF(H112&lt;'Tab4 ACA 5506 Cap Award Summary'!$B$3,I112,""))</f>
        <v/>
      </c>
      <c r="R112" s="130" t="str">
        <f>IF(K112="","",IF(K112&lt;'Tab4 ACA 5506 Cap Award Summary'!$B$3,L112,IF(K112&lt;='Tab4 ACA 5506 Cap Award Summary'!$B$4,('Tab4 ACA 5506 Cap Award Summary'!$B$4-(K112-1))/('Tab4 ACA 5506 Cap Award Summary'!$B$4-('Tab4 ACA 5506 Cap Award Summary'!$B$3-1))*L112,"")))</f>
        <v/>
      </c>
    </row>
    <row r="113" spans="2:18" x14ac:dyDescent="0.25">
      <c r="B113" s="190"/>
      <c r="C113" s="191"/>
      <c r="D113" s="192"/>
      <c r="E113" s="193"/>
      <c r="F113" s="191"/>
      <c r="G113" s="194"/>
      <c r="H113" s="193"/>
      <c r="I113" s="191"/>
      <c r="J113" s="195"/>
      <c r="K113" s="193"/>
      <c r="L113" s="191"/>
      <c r="M113" s="119"/>
      <c r="N113" s="115" t="str">
        <f>IF(B113="","",IF(B113&lt;'Tab4 ACA 5506 Cap Award Summary'!$B$3,C113,""))</f>
        <v/>
      </c>
      <c r="O113" s="115" t="str">
        <f>IF(E113="","",IF(E113&lt;'Tab4 ACA 5506 Cap Award Summary'!$B$3,F113,IF(E113&lt;='Tab4 ACA 5506 Cap Award Summary'!$B$4,('Tab4 ACA 5506 Cap Award Summary'!$B$4-(E113-1))/('Tab4 ACA 5506 Cap Award Summary'!$B$4-('Tab4 ACA 5506 Cap Award Summary'!$B$3-1))*F113,"")))</f>
        <v/>
      </c>
      <c r="P113" s="120"/>
      <c r="Q113" s="115" t="str">
        <f>IF(H113="","",IF(H113&lt;'Tab4 ACA 5506 Cap Award Summary'!$B$3,I113,""))</f>
        <v/>
      </c>
      <c r="R113" s="130" t="str">
        <f>IF(K113="","",IF(K113&lt;'Tab4 ACA 5506 Cap Award Summary'!$B$3,L113,IF(K113&lt;='Tab4 ACA 5506 Cap Award Summary'!$B$4,('Tab4 ACA 5506 Cap Award Summary'!$B$4-(K113-1))/('Tab4 ACA 5506 Cap Award Summary'!$B$4-('Tab4 ACA 5506 Cap Award Summary'!$B$3-1))*L113,"")))</f>
        <v/>
      </c>
    </row>
    <row r="114" spans="2:18" x14ac:dyDescent="0.25">
      <c r="B114" s="190"/>
      <c r="C114" s="191"/>
      <c r="D114" s="192"/>
      <c r="E114" s="193"/>
      <c r="F114" s="191"/>
      <c r="G114" s="194"/>
      <c r="H114" s="193"/>
      <c r="I114" s="191"/>
      <c r="J114" s="195"/>
      <c r="K114" s="193"/>
      <c r="L114" s="191"/>
      <c r="M114" s="119"/>
      <c r="N114" s="115" t="str">
        <f>IF(B114="","",IF(B114&lt;'Tab4 ACA 5506 Cap Award Summary'!$B$3,C114,""))</f>
        <v/>
      </c>
      <c r="O114" s="115" t="str">
        <f>IF(E114="","",IF(E114&lt;'Tab4 ACA 5506 Cap Award Summary'!$B$3,F114,IF(E114&lt;='Tab4 ACA 5506 Cap Award Summary'!$B$4,('Tab4 ACA 5506 Cap Award Summary'!$B$4-(E114-1))/('Tab4 ACA 5506 Cap Award Summary'!$B$4-('Tab4 ACA 5506 Cap Award Summary'!$B$3-1))*F114,"")))</f>
        <v/>
      </c>
      <c r="P114" s="120"/>
      <c r="Q114" s="115" t="str">
        <f>IF(H114="","",IF(H114&lt;'Tab4 ACA 5506 Cap Award Summary'!$B$3,I114,""))</f>
        <v/>
      </c>
      <c r="R114" s="130" t="str">
        <f>IF(K114="","",IF(K114&lt;'Tab4 ACA 5506 Cap Award Summary'!$B$3,L114,IF(K114&lt;='Tab4 ACA 5506 Cap Award Summary'!$B$4,('Tab4 ACA 5506 Cap Award Summary'!$B$4-(K114-1))/('Tab4 ACA 5506 Cap Award Summary'!$B$4-('Tab4 ACA 5506 Cap Award Summary'!$B$3-1))*L114,"")))</f>
        <v/>
      </c>
    </row>
    <row r="115" spans="2:18" x14ac:dyDescent="0.25">
      <c r="B115" s="190"/>
      <c r="C115" s="191"/>
      <c r="D115" s="192"/>
      <c r="E115" s="193"/>
      <c r="F115" s="191"/>
      <c r="G115" s="194"/>
      <c r="H115" s="193"/>
      <c r="I115" s="191"/>
      <c r="J115" s="195"/>
      <c r="K115" s="193"/>
      <c r="L115" s="191"/>
      <c r="M115" s="119"/>
      <c r="N115" s="115" t="str">
        <f>IF(B115="","",IF(B115&lt;'Tab4 ACA 5506 Cap Award Summary'!$B$3,C115,""))</f>
        <v/>
      </c>
      <c r="O115" s="115" t="str">
        <f>IF(E115="","",IF(E115&lt;'Tab4 ACA 5506 Cap Award Summary'!$B$3,F115,IF(E115&lt;='Tab4 ACA 5506 Cap Award Summary'!$B$4,('Tab4 ACA 5506 Cap Award Summary'!$B$4-(E115-1))/('Tab4 ACA 5506 Cap Award Summary'!$B$4-('Tab4 ACA 5506 Cap Award Summary'!$B$3-1))*F115,"")))</f>
        <v/>
      </c>
      <c r="P115" s="120"/>
      <c r="Q115" s="115" t="str">
        <f>IF(H115="","",IF(H115&lt;'Tab4 ACA 5506 Cap Award Summary'!$B$3,I115,""))</f>
        <v/>
      </c>
      <c r="R115" s="130" t="str">
        <f>IF(K115="","",IF(K115&lt;'Tab4 ACA 5506 Cap Award Summary'!$B$3,L115,IF(K115&lt;='Tab4 ACA 5506 Cap Award Summary'!$B$4,('Tab4 ACA 5506 Cap Award Summary'!$B$4-(K115-1))/('Tab4 ACA 5506 Cap Award Summary'!$B$4-('Tab4 ACA 5506 Cap Award Summary'!$B$3-1))*L115,"")))</f>
        <v/>
      </c>
    </row>
    <row r="116" spans="2:18" x14ac:dyDescent="0.25">
      <c r="B116" s="190"/>
      <c r="C116" s="191"/>
      <c r="D116" s="192"/>
      <c r="E116" s="193"/>
      <c r="F116" s="191"/>
      <c r="G116" s="194"/>
      <c r="H116" s="193"/>
      <c r="I116" s="191"/>
      <c r="J116" s="195"/>
      <c r="K116" s="193"/>
      <c r="L116" s="191"/>
      <c r="M116" s="119"/>
      <c r="N116" s="115" t="str">
        <f>IF(B116="","",IF(B116&lt;'Tab4 ACA 5506 Cap Award Summary'!$B$3,C116,""))</f>
        <v/>
      </c>
      <c r="O116" s="115" t="str">
        <f>IF(E116="","",IF(E116&lt;'Tab4 ACA 5506 Cap Award Summary'!$B$3,F116,IF(E116&lt;='Tab4 ACA 5506 Cap Award Summary'!$B$4,('Tab4 ACA 5506 Cap Award Summary'!$B$4-(E116-1))/('Tab4 ACA 5506 Cap Award Summary'!$B$4-('Tab4 ACA 5506 Cap Award Summary'!$B$3-1))*F116,"")))</f>
        <v/>
      </c>
      <c r="P116" s="120"/>
      <c r="Q116" s="115" t="str">
        <f>IF(H116="","",IF(H116&lt;'Tab4 ACA 5506 Cap Award Summary'!$B$3,I116,""))</f>
        <v/>
      </c>
      <c r="R116" s="130" t="str">
        <f>IF(K116="","",IF(K116&lt;'Tab4 ACA 5506 Cap Award Summary'!$B$3,L116,IF(K116&lt;='Tab4 ACA 5506 Cap Award Summary'!$B$4,('Tab4 ACA 5506 Cap Award Summary'!$B$4-(K116-1))/('Tab4 ACA 5506 Cap Award Summary'!$B$4-('Tab4 ACA 5506 Cap Award Summary'!$B$3-1))*L116,"")))</f>
        <v/>
      </c>
    </row>
    <row r="117" spans="2:18" x14ac:dyDescent="0.25">
      <c r="B117" s="190"/>
      <c r="C117" s="191"/>
      <c r="D117" s="192"/>
      <c r="E117" s="193"/>
      <c r="F117" s="191"/>
      <c r="G117" s="194"/>
      <c r="H117" s="193"/>
      <c r="I117" s="191"/>
      <c r="J117" s="195"/>
      <c r="K117" s="193"/>
      <c r="L117" s="191"/>
      <c r="M117" s="119"/>
      <c r="N117" s="115" t="str">
        <f>IF(B117="","",IF(B117&lt;'Tab4 ACA 5506 Cap Award Summary'!$B$3,C117,""))</f>
        <v/>
      </c>
      <c r="O117" s="115" t="str">
        <f>IF(E117="","",IF(E117&lt;'Tab4 ACA 5506 Cap Award Summary'!$B$3,F117,IF(E117&lt;='Tab4 ACA 5506 Cap Award Summary'!$B$4,('Tab4 ACA 5506 Cap Award Summary'!$B$4-(E117-1))/('Tab4 ACA 5506 Cap Award Summary'!$B$4-('Tab4 ACA 5506 Cap Award Summary'!$B$3-1))*F117,"")))</f>
        <v/>
      </c>
      <c r="P117" s="120"/>
      <c r="Q117" s="115" t="str">
        <f>IF(H117="","",IF(H117&lt;'Tab4 ACA 5506 Cap Award Summary'!$B$3,I117,""))</f>
        <v/>
      </c>
      <c r="R117" s="130" t="str">
        <f>IF(K117="","",IF(K117&lt;'Tab4 ACA 5506 Cap Award Summary'!$B$3,L117,IF(K117&lt;='Tab4 ACA 5506 Cap Award Summary'!$B$4,('Tab4 ACA 5506 Cap Award Summary'!$B$4-(K117-1))/('Tab4 ACA 5506 Cap Award Summary'!$B$4-('Tab4 ACA 5506 Cap Award Summary'!$B$3-1))*L117,"")))</f>
        <v/>
      </c>
    </row>
    <row r="118" spans="2:18" x14ac:dyDescent="0.25">
      <c r="B118" s="190"/>
      <c r="C118" s="191"/>
      <c r="D118" s="192"/>
      <c r="E118" s="193"/>
      <c r="F118" s="191"/>
      <c r="G118" s="194"/>
      <c r="H118" s="193"/>
      <c r="I118" s="191"/>
      <c r="J118" s="195"/>
      <c r="K118" s="193"/>
      <c r="L118" s="191"/>
      <c r="M118" s="119"/>
      <c r="N118" s="115" t="str">
        <f>IF(B118="","",IF(B118&lt;'Tab4 ACA 5506 Cap Award Summary'!$B$3,C118,""))</f>
        <v/>
      </c>
      <c r="O118" s="115" t="str">
        <f>IF(E118="","",IF(E118&lt;'Tab4 ACA 5506 Cap Award Summary'!$B$3,F118,IF(E118&lt;='Tab4 ACA 5506 Cap Award Summary'!$B$4,('Tab4 ACA 5506 Cap Award Summary'!$B$4-(E118-1))/('Tab4 ACA 5506 Cap Award Summary'!$B$4-('Tab4 ACA 5506 Cap Award Summary'!$B$3-1))*F118,"")))</f>
        <v/>
      </c>
      <c r="P118" s="120"/>
      <c r="Q118" s="115" t="str">
        <f>IF(H118="","",IF(H118&lt;'Tab4 ACA 5506 Cap Award Summary'!$B$3,I118,""))</f>
        <v/>
      </c>
      <c r="R118" s="130" t="str">
        <f>IF(K118="","",IF(K118&lt;'Tab4 ACA 5506 Cap Award Summary'!$B$3,L118,IF(K118&lt;='Tab4 ACA 5506 Cap Award Summary'!$B$4,('Tab4 ACA 5506 Cap Award Summary'!$B$4-(K118-1))/('Tab4 ACA 5506 Cap Award Summary'!$B$4-('Tab4 ACA 5506 Cap Award Summary'!$B$3-1))*L118,"")))</f>
        <v/>
      </c>
    </row>
    <row r="119" spans="2:18" x14ac:dyDescent="0.25">
      <c r="B119" s="190"/>
      <c r="C119" s="191"/>
      <c r="D119" s="192"/>
      <c r="E119" s="193"/>
      <c r="F119" s="191"/>
      <c r="G119" s="194"/>
      <c r="H119" s="193"/>
      <c r="I119" s="191"/>
      <c r="J119" s="195"/>
      <c r="K119" s="193"/>
      <c r="L119" s="191"/>
      <c r="M119" s="119"/>
      <c r="N119" s="115" t="str">
        <f>IF(B119="","",IF(B119&lt;'Tab4 ACA 5506 Cap Award Summary'!$B$3,C119,""))</f>
        <v/>
      </c>
      <c r="O119" s="115" t="str">
        <f>IF(E119="","",IF(E119&lt;'Tab4 ACA 5506 Cap Award Summary'!$B$3,F119,IF(E119&lt;='Tab4 ACA 5506 Cap Award Summary'!$B$4,('Tab4 ACA 5506 Cap Award Summary'!$B$4-(E119-1))/('Tab4 ACA 5506 Cap Award Summary'!$B$4-('Tab4 ACA 5506 Cap Award Summary'!$B$3-1))*F119,"")))</f>
        <v/>
      </c>
      <c r="P119" s="120"/>
      <c r="Q119" s="115" t="str">
        <f>IF(H119="","",IF(H119&lt;'Tab4 ACA 5506 Cap Award Summary'!$B$3,I119,""))</f>
        <v/>
      </c>
      <c r="R119" s="130" t="str">
        <f>IF(K119="","",IF(K119&lt;'Tab4 ACA 5506 Cap Award Summary'!$B$3,L119,IF(K119&lt;='Tab4 ACA 5506 Cap Award Summary'!$B$4,('Tab4 ACA 5506 Cap Award Summary'!$B$4-(K119-1))/('Tab4 ACA 5506 Cap Award Summary'!$B$4-('Tab4 ACA 5506 Cap Award Summary'!$B$3-1))*L119,"")))</f>
        <v/>
      </c>
    </row>
    <row r="120" spans="2:18" x14ac:dyDescent="0.25">
      <c r="B120" s="190"/>
      <c r="C120" s="191"/>
      <c r="D120" s="192"/>
      <c r="E120" s="193"/>
      <c r="F120" s="191"/>
      <c r="G120" s="194"/>
      <c r="H120" s="193"/>
      <c r="I120" s="191"/>
      <c r="J120" s="195"/>
      <c r="K120" s="193"/>
      <c r="L120" s="191"/>
      <c r="M120" s="119"/>
      <c r="N120" s="115" t="str">
        <f>IF(B120="","",IF(B120&lt;'Tab4 ACA 5506 Cap Award Summary'!$B$3,C120,""))</f>
        <v/>
      </c>
      <c r="O120" s="115" t="str">
        <f>IF(E120="","",IF(E120&lt;'Tab4 ACA 5506 Cap Award Summary'!$B$3,F120,IF(E120&lt;='Tab4 ACA 5506 Cap Award Summary'!$B$4,('Tab4 ACA 5506 Cap Award Summary'!$B$4-(E120-1))/('Tab4 ACA 5506 Cap Award Summary'!$B$4-('Tab4 ACA 5506 Cap Award Summary'!$B$3-1))*F120,"")))</f>
        <v/>
      </c>
      <c r="P120" s="120"/>
      <c r="Q120" s="115" t="str">
        <f>IF(H120="","",IF(H120&lt;'Tab4 ACA 5506 Cap Award Summary'!$B$3,I120,""))</f>
        <v/>
      </c>
      <c r="R120" s="130" t="str">
        <f>IF(K120="","",IF(K120&lt;'Tab4 ACA 5506 Cap Award Summary'!$B$3,L120,IF(K120&lt;='Tab4 ACA 5506 Cap Award Summary'!$B$4,('Tab4 ACA 5506 Cap Award Summary'!$B$4-(K120-1))/('Tab4 ACA 5506 Cap Award Summary'!$B$4-('Tab4 ACA 5506 Cap Award Summary'!$B$3-1))*L120,"")))</f>
        <v/>
      </c>
    </row>
    <row r="121" spans="2:18" x14ac:dyDescent="0.25">
      <c r="B121" s="190"/>
      <c r="C121" s="191"/>
      <c r="D121" s="192"/>
      <c r="E121" s="193"/>
      <c r="F121" s="191"/>
      <c r="G121" s="194"/>
      <c r="H121" s="193"/>
      <c r="I121" s="191"/>
      <c r="J121" s="195"/>
      <c r="K121" s="193"/>
      <c r="L121" s="191"/>
      <c r="M121" s="119"/>
      <c r="N121" s="115" t="str">
        <f>IF(B121="","",IF(B121&lt;'Tab4 ACA 5506 Cap Award Summary'!$B$3,C121,""))</f>
        <v/>
      </c>
      <c r="O121" s="115" t="str">
        <f>IF(E121="","",IF(E121&lt;'Tab4 ACA 5506 Cap Award Summary'!$B$3,F121,IF(E121&lt;='Tab4 ACA 5506 Cap Award Summary'!$B$4,('Tab4 ACA 5506 Cap Award Summary'!$B$4-(E121-1))/('Tab4 ACA 5506 Cap Award Summary'!$B$4-('Tab4 ACA 5506 Cap Award Summary'!$B$3-1))*F121,"")))</f>
        <v/>
      </c>
      <c r="P121" s="120"/>
      <c r="Q121" s="115" t="str">
        <f>IF(H121="","",IF(H121&lt;'Tab4 ACA 5506 Cap Award Summary'!$B$3,I121,""))</f>
        <v/>
      </c>
      <c r="R121" s="130" t="str">
        <f>IF(K121="","",IF(K121&lt;'Tab4 ACA 5506 Cap Award Summary'!$B$3,L121,IF(K121&lt;='Tab4 ACA 5506 Cap Award Summary'!$B$4,('Tab4 ACA 5506 Cap Award Summary'!$B$4-(K121-1))/('Tab4 ACA 5506 Cap Award Summary'!$B$4-('Tab4 ACA 5506 Cap Award Summary'!$B$3-1))*L121,"")))</f>
        <v/>
      </c>
    </row>
    <row r="122" spans="2:18" x14ac:dyDescent="0.25">
      <c r="B122" s="190"/>
      <c r="C122" s="191"/>
      <c r="D122" s="192"/>
      <c r="E122" s="193"/>
      <c r="F122" s="191"/>
      <c r="G122" s="194"/>
      <c r="H122" s="193"/>
      <c r="I122" s="191"/>
      <c r="J122" s="195"/>
      <c r="K122" s="193"/>
      <c r="L122" s="191"/>
      <c r="M122" s="119"/>
      <c r="N122" s="115" t="str">
        <f>IF(B122="","",IF(B122&lt;'Tab4 ACA 5506 Cap Award Summary'!$B$3,C122,""))</f>
        <v/>
      </c>
      <c r="O122" s="115" t="str">
        <f>IF(E122="","",IF(E122&lt;'Tab4 ACA 5506 Cap Award Summary'!$B$3,F122,IF(E122&lt;='Tab4 ACA 5506 Cap Award Summary'!$B$4,('Tab4 ACA 5506 Cap Award Summary'!$B$4-(E122-1))/('Tab4 ACA 5506 Cap Award Summary'!$B$4-('Tab4 ACA 5506 Cap Award Summary'!$B$3-1))*F122,"")))</f>
        <v/>
      </c>
      <c r="P122" s="120"/>
      <c r="Q122" s="115" t="str">
        <f>IF(H122="","",IF(H122&lt;'Tab4 ACA 5506 Cap Award Summary'!$B$3,I122,""))</f>
        <v/>
      </c>
      <c r="R122" s="130" t="str">
        <f>IF(K122="","",IF(K122&lt;'Tab4 ACA 5506 Cap Award Summary'!$B$3,L122,IF(K122&lt;='Tab4 ACA 5506 Cap Award Summary'!$B$4,('Tab4 ACA 5506 Cap Award Summary'!$B$4-(K122-1))/('Tab4 ACA 5506 Cap Award Summary'!$B$4-('Tab4 ACA 5506 Cap Award Summary'!$B$3-1))*L122,"")))</f>
        <v/>
      </c>
    </row>
    <row r="123" spans="2:18" x14ac:dyDescent="0.25">
      <c r="B123" s="190"/>
      <c r="C123" s="191"/>
      <c r="D123" s="192"/>
      <c r="E123" s="193"/>
      <c r="F123" s="191"/>
      <c r="G123" s="194"/>
      <c r="H123" s="193"/>
      <c r="I123" s="191"/>
      <c r="J123" s="195"/>
      <c r="K123" s="193"/>
      <c r="L123" s="191"/>
      <c r="M123" s="119"/>
      <c r="N123" s="115" t="str">
        <f>IF(B123="","",IF(B123&lt;'Tab4 ACA 5506 Cap Award Summary'!$B$3,C123,""))</f>
        <v/>
      </c>
      <c r="O123" s="115" t="str">
        <f>IF(E123="","",IF(E123&lt;'Tab4 ACA 5506 Cap Award Summary'!$B$3,F123,IF(E123&lt;='Tab4 ACA 5506 Cap Award Summary'!$B$4,('Tab4 ACA 5506 Cap Award Summary'!$B$4-(E123-1))/('Tab4 ACA 5506 Cap Award Summary'!$B$4-('Tab4 ACA 5506 Cap Award Summary'!$B$3-1))*F123,"")))</f>
        <v/>
      </c>
      <c r="P123" s="120"/>
      <c r="Q123" s="115" t="str">
        <f>IF(H123="","",IF(H123&lt;'Tab4 ACA 5506 Cap Award Summary'!$B$3,I123,""))</f>
        <v/>
      </c>
      <c r="R123" s="130" t="str">
        <f>IF(K123="","",IF(K123&lt;'Tab4 ACA 5506 Cap Award Summary'!$B$3,L123,IF(K123&lt;='Tab4 ACA 5506 Cap Award Summary'!$B$4,('Tab4 ACA 5506 Cap Award Summary'!$B$4-(K123-1))/('Tab4 ACA 5506 Cap Award Summary'!$B$4-('Tab4 ACA 5506 Cap Award Summary'!$B$3-1))*L123,"")))</f>
        <v/>
      </c>
    </row>
    <row r="124" spans="2:18" x14ac:dyDescent="0.25">
      <c r="B124" s="190"/>
      <c r="C124" s="191"/>
      <c r="D124" s="192"/>
      <c r="E124" s="193"/>
      <c r="F124" s="191"/>
      <c r="G124" s="194"/>
      <c r="H124" s="193"/>
      <c r="I124" s="191"/>
      <c r="J124" s="195"/>
      <c r="K124" s="193"/>
      <c r="L124" s="191"/>
      <c r="M124" s="119"/>
      <c r="N124" s="115" t="str">
        <f>IF(B124="","",IF(B124&lt;'Tab4 ACA 5506 Cap Award Summary'!$B$3,C124,""))</f>
        <v/>
      </c>
      <c r="O124" s="115" t="str">
        <f>IF(E124="","",IF(E124&lt;'Tab4 ACA 5506 Cap Award Summary'!$B$3,F124,IF(E124&lt;='Tab4 ACA 5506 Cap Award Summary'!$B$4,('Tab4 ACA 5506 Cap Award Summary'!$B$4-(E124-1))/('Tab4 ACA 5506 Cap Award Summary'!$B$4-('Tab4 ACA 5506 Cap Award Summary'!$B$3-1))*F124,"")))</f>
        <v/>
      </c>
      <c r="P124" s="120"/>
      <c r="Q124" s="115" t="str">
        <f>IF(H124="","",IF(H124&lt;'Tab4 ACA 5506 Cap Award Summary'!$B$3,I124,""))</f>
        <v/>
      </c>
      <c r="R124" s="130" t="str">
        <f>IF(K124="","",IF(K124&lt;'Tab4 ACA 5506 Cap Award Summary'!$B$3,L124,IF(K124&lt;='Tab4 ACA 5506 Cap Award Summary'!$B$4,('Tab4 ACA 5506 Cap Award Summary'!$B$4-(K124-1))/('Tab4 ACA 5506 Cap Award Summary'!$B$4-('Tab4 ACA 5506 Cap Award Summary'!$B$3-1))*L124,"")))</f>
        <v/>
      </c>
    </row>
    <row r="125" spans="2:18" x14ac:dyDescent="0.25">
      <c r="B125" s="190"/>
      <c r="C125" s="191"/>
      <c r="D125" s="192"/>
      <c r="E125" s="193"/>
      <c r="F125" s="191"/>
      <c r="G125" s="194"/>
      <c r="H125" s="193"/>
      <c r="I125" s="191"/>
      <c r="J125" s="195"/>
      <c r="K125" s="193"/>
      <c r="L125" s="191"/>
      <c r="M125" s="119"/>
      <c r="N125" s="115" t="str">
        <f>IF(B125="","",IF(B125&lt;'Tab4 ACA 5506 Cap Award Summary'!$B$3,C125,""))</f>
        <v/>
      </c>
      <c r="O125" s="115" t="str">
        <f>IF(E125="","",IF(E125&lt;'Tab4 ACA 5506 Cap Award Summary'!$B$3,F125,IF(E125&lt;='Tab4 ACA 5506 Cap Award Summary'!$B$4,('Tab4 ACA 5506 Cap Award Summary'!$B$4-(E125-1))/('Tab4 ACA 5506 Cap Award Summary'!$B$4-('Tab4 ACA 5506 Cap Award Summary'!$B$3-1))*F125,"")))</f>
        <v/>
      </c>
      <c r="P125" s="120"/>
      <c r="Q125" s="115" t="str">
        <f>IF(H125="","",IF(H125&lt;'Tab4 ACA 5506 Cap Award Summary'!$B$3,I125,""))</f>
        <v/>
      </c>
      <c r="R125" s="130" t="str">
        <f>IF(K125="","",IF(K125&lt;'Tab4 ACA 5506 Cap Award Summary'!$B$3,L125,IF(K125&lt;='Tab4 ACA 5506 Cap Award Summary'!$B$4,('Tab4 ACA 5506 Cap Award Summary'!$B$4-(K125-1))/('Tab4 ACA 5506 Cap Award Summary'!$B$4-('Tab4 ACA 5506 Cap Award Summary'!$B$3-1))*L125,"")))</f>
        <v/>
      </c>
    </row>
    <row r="126" spans="2:18" x14ac:dyDescent="0.25">
      <c r="B126" s="190"/>
      <c r="C126" s="191"/>
      <c r="D126" s="192"/>
      <c r="E126" s="193"/>
      <c r="F126" s="191"/>
      <c r="G126" s="194"/>
      <c r="H126" s="193"/>
      <c r="I126" s="191"/>
      <c r="J126" s="195"/>
      <c r="K126" s="193"/>
      <c r="L126" s="191"/>
      <c r="M126" s="119"/>
      <c r="N126" s="115" t="str">
        <f>IF(B126="","",IF(B126&lt;'Tab4 ACA 5506 Cap Award Summary'!$B$3,C126,""))</f>
        <v/>
      </c>
      <c r="O126" s="115" t="str">
        <f>IF(E126="","",IF(E126&lt;'Tab4 ACA 5506 Cap Award Summary'!$B$3,F126,IF(E126&lt;='Tab4 ACA 5506 Cap Award Summary'!$B$4,('Tab4 ACA 5506 Cap Award Summary'!$B$4-(E126-1))/('Tab4 ACA 5506 Cap Award Summary'!$B$4-('Tab4 ACA 5506 Cap Award Summary'!$B$3-1))*F126,"")))</f>
        <v/>
      </c>
      <c r="P126" s="120"/>
      <c r="Q126" s="115" t="str">
        <f>IF(H126="","",IF(H126&lt;'Tab4 ACA 5506 Cap Award Summary'!$B$3,I126,""))</f>
        <v/>
      </c>
      <c r="R126" s="130" t="str">
        <f>IF(K126="","",IF(K126&lt;'Tab4 ACA 5506 Cap Award Summary'!$B$3,L126,IF(K126&lt;='Tab4 ACA 5506 Cap Award Summary'!$B$4,('Tab4 ACA 5506 Cap Award Summary'!$B$4-(K126-1))/('Tab4 ACA 5506 Cap Award Summary'!$B$4-('Tab4 ACA 5506 Cap Award Summary'!$B$3-1))*L126,"")))</f>
        <v/>
      </c>
    </row>
    <row r="127" spans="2:18" x14ac:dyDescent="0.25">
      <c r="B127" s="190"/>
      <c r="C127" s="191"/>
      <c r="D127" s="192"/>
      <c r="E127" s="193"/>
      <c r="F127" s="191"/>
      <c r="G127" s="194"/>
      <c r="H127" s="193"/>
      <c r="I127" s="191"/>
      <c r="J127" s="195"/>
      <c r="K127" s="193"/>
      <c r="L127" s="191"/>
      <c r="M127" s="119"/>
      <c r="N127" s="115" t="str">
        <f>IF(B127="","",IF(B127&lt;'Tab4 ACA 5506 Cap Award Summary'!$B$3,C127,""))</f>
        <v/>
      </c>
      <c r="O127" s="115" t="str">
        <f>IF(E127="","",IF(E127&lt;'Tab4 ACA 5506 Cap Award Summary'!$B$3,F127,IF(E127&lt;='Tab4 ACA 5506 Cap Award Summary'!$B$4,('Tab4 ACA 5506 Cap Award Summary'!$B$4-(E127-1))/('Tab4 ACA 5506 Cap Award Summary'!$B$4-('Tab4 ACA 5506 Cap Award Summary'!$B$3-1))*F127,"")))</f>
        <v/>
      </c>
      <c r="P127" s="120"/>
      <c r="Q127" s="115" t="str">
        <f>IF(H127="","",IF(H127&lt;'Tab4 ACA 5506 Cap Award Summary'!$B$3,I127,""))</f>
        <v/>
      </c>
      <c r="R127" s="130" t="str">
        <f>IF(K127="","",IF(K127&lt;'Tab4 ACA 5506 Cap Award Summary'!$B$3,L127,IF(K127&lt;='Tab4 ACA 5506 Cap Award Summary'!$B$4,('Tab4 ACA 5506 Cap Award Summary'!$B$4-(K127-1))/('Tab4 ACA 5506 Cap Award Summary'!$B$4-('Tab4 ACA 5506 Cap Award Summary'!$B$3-1))*L127,"")))</f>
        <v/>
      </c>
    </row>
    <row r="128" spans="2:18" x14ac:dyDescent="0.25">
      <c r="B128" s="190"/>
      <c r="C128" s="191"/>
      <c r="D128" s="192"/>
      <c r="E128" s="193"/>
      <c r="F128" s="191"/>
      <c r="G128" s="194"/>
      <c r="H128" s="193"/>
      <c r="I128" s="191"/>
      <c r="J128" s="195"/>
      <c r="K128" s="193"/>
      <c r="L128" s="191"/>
      <c r="M128" s="119"/>
      <c r="N128" s="115" t="str">
        <f>IF(B128="","",IF(B128&lt;'Tab4 ACA 5506 Cap Award Summary'!$B$3,C128,""))</f>
        <v/>
      </c>
      <c r="O128" s="115" t="str">
        <f>IF(E128="","",IF(E128&lt;'Tab4 ACA 5506 Cap Award Summary'!$B$3,F128,IF(E128&lt;='Tab4 ACA 5506 Cap Award Summary'!$B$4,('Tab4 ACA 5506 Cap Award Summary'!$B$4-(E128-1))/('Tab4 ACA 5506 Cap Award Summary'!$B$4-('Tab4 ACA 5506 Cap Award Summary'!$B$3-1))*F128,"")))</f>
        <v/>
      </c>
      <c r="P128" s="120"/>
      <c r="Q128" s="115" t="str">
        <f>IF(H128="","",IF(H128&lt;'Tab4 ACA 5506 Cap Award Summary'!$B$3,I128,""))</f>
        <v/>
      </c>
      <c r="R128" s="130" t="str">
        <f>IF(K128="","",IF(K128&lt;'Tab4 ACA 5506 Cap Award Summary'!$B$3,L128,IF(K128&lt;='Tab4 ACA 5506 Cap Award Summary'!$B$4,('Tab4 ACA 5506 Cap Award Summary'!$B$4-(K128-1))/('Tab4 ACA 5506 Cap Award Summary'!$B$4-('Tab4 ACA 5506 Cap Award Summary'!$B$3-1))*L128,"")))</f>
        <v/>
      </c>
    </row>
    <row r="129" spans="1:18" x14ac:dyDescent="0.25">
      <c r="B129" s="190"/>
      <c r="C129" s="191"/>
      <c r="D129" s="192"/>
      <c r="E129" s="193"/>
      <c r="F129" s="191"/>
      <c r="G129" s="194"/>
      <c r="H129" s="193"/>
      <c r="I129" s="191"/>
      <c r="J129" s="195"/>
      <c r="K129" s="193"/>
      <c r="L129" s="191"/>
      <c r="M129" s="119"/>
      <c r="N129" s="115" t="str">
        <f>IF(B129="","",IF(B129&lt;'Tab4 ACA 5506 Cap Award Summary'!$B$3,C129,""))</f>
        <v/>
      </c>
      <c r="O129" s="115" t="str">
        <f>IF(E129="","",IF(E129&lt;'Tab4 ACA 5506 Cap Award Summary'!$B$3,F129,IF(E129&lt;='Tab4 ACA 5506 Cap Award Summary'!$B$4,('Tab4 ACA 5506 Cap Award Summary'!$B$4-(E129-1))/('Tab4 ACA 5506 Cap Award Summary'!$B$4-('Tab4 ACA 5506 Cap Award Summary'!$B$3-1))*F129,"")))</f>
        <v/>
      </c>
      <c r="P129" s="120"/>
      <c r="Q129" s="115" t="str">
        <f>IF(H129="","",IF(H129&lt;'Tab4 ACA 5506 Cap Award Summary'!$B$3,I129,""))</f>
        <v/>
      </c>
      <c r="R129" s="130" t="str">
        <f>IF(K129="","",IF(K129&lt;'Tab4 ACA 5506 Cap Award Summary'!$B$3,L129,IF(K129&lt;='Tab4 ACA 5506 Cap Award Summary'!$B$4,('Tab4 ACA 5506 Cap Award Summary'!$B$4-(K129-1))/('Tab4 ACA 5506 Cap Award Summary'!$B$4-('Tab4 ACA 5506 Cap Award Summary'!$B$3-1))*L129,"")))</f>
        <v/>
      </c>
    </row>
    <row r="130" spans="1:18" x14ac:dyDescent="0.25">
      <c r="B130" s="190"/>
      <c r="C130" s="191"/>
      <c r="D130" s="192"/>
      <c r="E130" s="193"/>
      <c r="F130" s="191"/>
      <c r="G130" s="194"/>
      <c r="H130" s="193"/>
      <c r="I130" s="191"/>
      <c r="J130" s="195"/>
      <c r="K130" s="193"/>
      <c r="L130" s="191"/>
      <c r="M130" s="119"/>
      <c r="N130" s="115" t="str">
        <f>IF(B130="","",IF(B130&lt;'Tab4 ACA 5506 Cap Award Summary'!$B$3,C130,""))</f>
        <v/>
      </c>
      <c r="O130" s="115" t="str">
        <f>IF(E130="","",IF(E130&lt;'Tab4 ACA 5506 Cap Award Summary'!$B$3,F130,IF(E130&lt;='Tab4 ACA 5506 Cap Award Summary'!$B$4,('Tab4 ACA 5506 Cap Award Summary'!$B$4-(E130-1))/('Tab4 ACA 5506 Cap Award Summary'!$B$4-('Tab4 ACA 5506 Cap Award Summary'!$B$3-1))*F130,"")))</f>
        <v/>
      </c>
      <c r="P130" s="120"/>
      <c r="Q130" s="115" t="str">
        <f>IF(H130="","",IF(H130&lt;'Tab4 ACA 5506 Cap Award Summary'!$B$3,I130,""))</f>
        <v/>
      </c>
      <c r="R130" s="130" t="str">
        <f>IF(K130="","",IF(K130&lt;'Tab4 ACA 5506 Cap Award Summary'!$B$3,L130,IF(K130&lt;='Tab4 ACA 5506 Cap Award Summary'!$B$4,('Tab4 ACA 5506 Cap Award Summary'!$B$4-(K130-1))/('Tab4 ACA 5506 Cap Award Summary'!$B$4-('Tab4 ACA 5506 Cap Award Summary'!$B$3-1))*L130,"")))</f>
        <v/>
      </c>
    </row>
    <row r="131" spans="1:18" x14ac:dyDescent="0.25">
      <c r="B131" s="190"/>
      <c r="C131" s="191"/>
      <c r="D131" s="192"/>
      <c r="E131" s="193"/>
      <c r="F131" s="191"/>
      <c r="G131" s="194"/>
      <c r="H131" s="193"/>
      <c r="I131" s="191"/>
      <c r="J131" s="195"/>
      <c r="K131" s="193"/>
      <c r="L131" s="191"/>
      <c r="M131" s="119"/>
      <c r="N131" s="115" t="str">
        <f>IF(B131="","",IF(B131&lt;'Tab4 ACA 5506 Cap Award Summary'!$B$3,C131,""))</f>
        <v/>
      </c>
      <c r="O131" s="115" t="str">
        <f>IF(E131="","",IF(E131&lt;'Tab4 ACA 5506 Cap Award Summary'!$B$3,F131,IF(E131&lt;='Tab4 ACA 5506 Cap Award Summary'!$B$4,('Tab4 ACA 5506 Cap Award Summary'!$B$4-(E131-1))/('Tab4 ACA 5506 Cap Award Summary'!$B$4-('Tab4 ACA 5506 Cap Award Summary'!$B$3-1))*F131,"")))</f>
        <v/>
      </c>
      <c r="P131" s="120"/>
      <c r="Q131" s="115" t="str">
        <f>IF(H131="","",IF(H131&lt;'Tab4 ACA 5506 Cap Award Summary'!$B$3,I131,""))</f>
        <v/>
      </c>
      <c r="R131" s="130" t="str">
        <f>IF(K131="","",IF(K131&lt;'Tab4 ACA 5506 Cap Award Summary'!$B$3,L131,IF(K131&lt;='Tab4 ACA 5506 Cap Award Summary'!$B$4,('Tab4 ACA 5506 Cap Award Summary'!$B$4-(K131-1))/('Tab4 ACA 5506 Cap Award Summary'!$B$4-('Tab4 ACA 5506 Cap Award Summary'!$B$3-1))*L131,"")))</f>
        <v/>
      </c>
    </row>
    <row r="132" spans="1:18" x14ac:dyDescent="0.25">
      <c r="B132" s="190"/>
      <c r="C132" s="191"/>
      <c r="D132" s="192"/>
      <c r="E132" s="193"/>
      <c r="F132" s="191"/>
      <c r="G132" s="194"/>
      <c r="H132" s="193"/>
      <c r="I132" s="191"/>
      <c r="J132" s="195"/>
      <c r="K132" s="193"/>
      <c r="L132" s="191"/>
      <c r="M132" s="119"/>
      <c r="N132" s="115" t="str">
        <f>IF(B132="","",IF(B132&lt;'Tab4 ACA 5506 Cap Award Summary'!$B$3,C132,""))</f>
        <v/>
      </c>
      <c r="O132" s="115" t="str">
        <f>IF(E132="","",IF(E132&lt;'Tab4 ACA 5506 Cap Award Summary'!$B$3,F132,IF(E132&lt;='Tab4 ACA 5506 Cap Award Summary'!$B$4,('Tab4 ACA 5506 Cap Award Summary'!$B$4-(E132-1))/('Tab4 ACA 5506 Cap Award Summary'!$B$4-('Tab4 ACA 5506 Cap Award Summary'!$B$3-1))*F132,"")))</f>
        <v/>
      </c>
      <c r="P132" s="120"/>
      <c r="Q132" s="115" t="str">
        <f>IF(H132="","",IF(H132&lt;'Tab4 ACA 5506 Cap Award Summary'!$B$3,I132,""))</f>
        <v/>
      </c>
      <c r="R132" s="130" t="str">
        <f>IF(K132="","",IF(K132&lt;'Tab4 ACA 5506 Cap Award Summary'!$B$3,L132,IF(K132&lt;='Tab4 ACA 5506 Cap Award Summary'!$B$4,('Tab4 ACA 5506 Cap Award Summary'!$B$4-(K132-1))/('Tab4 ACA 5506 Cap Award Summary'!$B$4-('Tab4 ACA 5506 Cap Award Summary'!$B$3-1))*L132,"")))</f>
        <v/>
      </c>
    </row>
    <row r="133" spans="1:18" x14ac:dyDescent="0.25">
      <c r="B133" s="190"/>
      <c r="C133" s="191"/>
      <c r="D133" s="192"/>
      <c r="E133" s="193"/>
      <c r="F133" s="191"/>
      <c r="G133" s="194"/>
      <c r="H133" s="193"/>
      <c r="I133" s="191"/>
      <c r="J133" s="195"/>
      <c r="K133" s="193"/>
      <c r="L133" s="191"/>
      <c r="M133" s="119"/>
      <c r="N133" s="115" t="str">
        <f>IF(B133="","",IF(B133&lt;'Tab4 ACA 5506 Cap Award Summary'!$B$3,C133,""))</f>
        <v/>
      </c>
      <c r="O133" s="115" t="str">
        <f>IF(E133="","",IF(E133&lt;'Tab4 ACA 5506 Cap Award Summary'!$B$3,F133,IF(E133&lt;='Tab4 ACA 5506 Cap Award Summary'!$B$4,('Tab4 ACA 5506 Cap Award Summary'!$B$4-(E133-1))/('Tab4 ACA 5506 Cap Award Summary'!$B$4-('Tab4 ACA 5506 Cap Award Summary'!$B$3-1))*F133,"")))</f>
        <v/>
      </c>
      <c r="P133" s="120"/>
      <c r="Q133" s="115" t="str">
        <f>IF(H133="","",IF(H133&lt;'Tab4 ACA 5506 Cap Award Summary'!$B$3,I133,""))</f>
        <v/>
      </c>
      <c r="R133" s="130" t="str">
        <f>IF(K133="","",IF(K133&lt;'Tab4 ACA 5506 Cap Award Summary'!$B$3,L133,IF(K133&lt;='Tab4 ACA 5506 Cap Award Summary'!$B$4,('Tab4 ACA 5506 Cap Award Summary'!$B$4-(K133-1))/('Tab4 ACA 5506 Cap Award Summary'!$B$4-('Tab4 ACA 5506 Cap Award Summary'!$B$3-1))*L133,"")))</f>
        <v/>
      </c>
    </row>
    <row r="134" spans="1:18" s="59" customFormat="1" ht="13" x14ac:dyDescent="0.3">
      <c r="B134" s="131" t="s">
        <v>86</v>
      </c>
      <c r="C134" s="132"/>
      <c r="D134" s="109"/>
      <c r="E134" s="112"/>
      <c r="F134" s="114">
        <f>SUM(C104:C133)+SUM(F104:F133)</f>
        <v>0</v>
      </c>
      <c r="G134" s="132"/>
      <c r="H134" s="112"/>
      <c r="I134" s="109"/>
      <c r="J134" s="109"/>
      <c r="K134" s="112"/>
      <c r="L134" s="109"/>
      <c r="M134" s="132"/>
      <c r="N134" s="120"/>
      <c r="O134" s="120"/>
      <c r="P134" s="120"/>
      <c r="Q134" s="120"/>
      <c r="R134" s="133"/>
    </row>
    <row r="135" spans="1:18" s="59" customFormat="1" ht="13" x14ac:dyDescent="0.3">
      <c r="B135" s="131" t="s">
        <v>87</v>
      </c>
      <c r="C135" s="109"/>
      <c r="D135" s="109"/>
      <c r="E135" s="112"/>
      <c r="F135" s="109"/>
      <c r="G135" s="132"/>
      <c r="H135" s="112"/>
      <c r="I135" s="109"/>
      <c r="J135" s="109"/>
      <c r="K135" s="112"/>
      <c r="L135" s="114">
        <f>SUM(I104:I133)+SUM(L104:L133)</f>
        <v>0</v>
      </c>
      <c r="M135" s="132"/>
      <c r="N135" s="120"/>
      <c r="O135" s="120"/>
      <c r="P135" s="120"/>
      <c r="Q135" s="120"/>
      <c r="R135" s="133"/>
    </row>
    <row r="136" spans="1:18" s="59" customFormat="1" ht="13" x14ac:dyDescent="0.3">
      <c r="B136" s="134" t="s">
        <v>88</v>
      </c>
      <c r="C136" s="132"/>
      <c r="D136" s="132"/>
      <c r="E136" s="132"/>
      <c r="F136" s="132"/>
      <c r="G136" s="132"/>
      <c r="H136" s="113"/>
      <c r="I136" s="109"/>
      <c r="J136" s="109"/>
      <c r="K136" s="112"/>
      <c r="L136" s="109"/>
      <c r="M136" s="132"/>
      <c r="N136" s="135"/>
      <c r="O136" s="136" t="str">
        <f>IF(SUM(N104:N133)+SUM(O104:O133)&gt;0,SUM(N104:N133)+SUM(O104:O133),"N/A")</f>
        <v>N/A</v>
      </c>
      <c r="P136" s="135"/>
      <c r="Q136" s="132"/>
      <c r="R136" s="137"/>
    </row>
    <row r="137" spans="1:18" s="59" customFormat="1" ht="13.5" thickBot="1" x14ac:dyDescent="0.35">
      <c r="B137" s="138" t="s">
        <v>89</v>
      </c>
      <c r="C137" s="139"/>
      <c r="D137" s="139"/>
      <c r="E137" s="139"/>
      <c r="F137" s="139"/>
      <c r="G137" s="139"/>
      <c r="H137" s="140"/>
      <c r="I137" s="141"/>
      <c r="J137" s="141"/>
      <c r="K137" s="142"/>
      <c r="L137" s="141"/>
      <c r="M137" s="139"/>
      <c r="N137" s="143"/>
      <c r="O137" s="143"/>
      <c r="P137" s="143"/>
      <c r="Q137" s="139"/>
      <c r="R137" s="144" t="str">
        <f>IF(SUM(Q104:Q133)+SUM(R104:R133)&gt;0,SUM(Q104:Q133)+SUM(R104:R133),"N/A")</f>
        <v>N/A</v>
      </c>
    </row>
    <row r="138" spans="1:18" ht="13" thickBot="1" x14ac:dyDescent="0.3"/>
    <row r="139" spans="1:18" ht="13.5" thickBot="1" x14ac:dyDescent="0.35">
      <c r="A139" s="47"/>
      <c r="B139" s="227" t="s">
        <v>76</v>
      </c>
      <c r="C139" s="228"/>
      <c r="D139" s="228"/>
      <c r="E139" s="228"/>
      <c r="F139" s="228"/>
      <c r="G139" s="228"/>
      <c r="H139" s="228"/>
      <c r="I139" s="228"/>
      <c r="J139" s="228"/>
      <c r="K139" s="228"/>
      <c r="L139" s="228"/>
      <c r="M139" s="228"/>
      <c r="N139" s="228"/>
      <c r="O139" s="228"/>
      <c r="P139" s="228"/>
      <c r="Q139" s="228"/>
      <c r="R139" s="229"/>
    </row>
    <row r="140" spans="1:18" ht="13.5" thickBot="1" x14ac:dyDescent="0.35">
      <c r="A140" s="110"/>
      <c r="B140" s="116"/>
      <c r="C140" s="117"/>
      <c r="D140" s="109"/>
      <c r="E140" s="118"/>
      <c r="F140" s="117"/>
      <c r="G140" s="119"/>
      <c r="H140" s="118"/>
      <c r="I140" s="117"/>
      <c r="J140" s="117"/>
      <c r="K140" s="118"/>
      <c r="L140" s="117"/>
      <c r="M140" s="119"/>
      <c r="N140" s="219" t="s">
        <v>85</v>
      </c>
      <c r="O140" s="220"/>
      <c r="P140" s="220"/>
      <c r="Q140" s="220"/>
      <c r="R140" s="221"/>
    </row>
    <row r="141" spans="1:18" ht="13.5" thickBot="1" x14ac:dyDescent="0.35">
      <c r="A141" s="110"/>
      <c r="B141" s="222" t="s">
        <v>29</v>
      </c>
      <c r="C141" s="220"/>
      <c r="D141" s="220"/>
      <c r="E141" s="220"/>
      <c r="F141" s="221"/>
      <c r="G141" s="119"/>
      <c r="H141" s="222" t="s">
        <v>5</v>
      </c>
      <c r="I141" s="220"/>
      <c r="J141" s="220"/>
      <c r="K141" s="220"/>
      <c r="L141" s="221"/>
      <c r="M141" s="119"/>
      <c r="N141" s="225" t="s">
        <v>29</v>
      </c>
      <c r="O141" s="221"/>
      <c r="P141" s="120"/>
      <c r="Q141" s="225" t="s">
        <v>5</v>
      </c>
      <c r="R141" s="221"/>
    </row>
    <row r="142" spans="1:18" x14ac:dyDescent="0.25">
      <c r="B142" s="121" t="s">
        <v>96</v>
      </c>
      <c r="C142" s="117"/>
      <c r="D142" s="109"/>
      <c r="E142" s="118"/>
      <c r="F142" s="117"/>
      <c r="G142" s="119"/>
      <c r="H142" s="122" t="s">
        <v>96</v>
      </c>
      <c r="I142" s="117"/>
      <c r="J142" s="117"/>
      <c r="K142" s="118"/>
      <c r="L142" s="117"/>
      <c r="M142" s="119"/>
      <c r="N142" s="123" t="s">
        <v>90</v>
      </c>
      <c r="O142" s="123" t="s">
        <v>77</v>
      </c>
      <c r="P142" s="124"/>
      <c r="Q142" s="123" t="s">
        <v>90</v>
      </c>
      <c r="R142" s="125" t="s">
        <v>77</v>
      </c>
    </row>
    <row r="143" spans="1:18" x14ac:dyDescent="0.25">
      <c r="B143" s="121" t="s">
        <v>97</v>
      </c>
      <c r="C143" s="117"/>
      <c r="D143" s="109"/>
      <c r="E143" s="122" t="s">
        <v>77</v>
      </c>
      <c r="F143" s="117"/>
      <c r="G143" s="119"/>
      <c r="H143" s="122" t="s">
        <v>97</v>
      </c>
      <c r="I143" s="117"/>
      <c r="J143" s="117"/>
      <c r="K143" s="122" t="s">
        <v>77</v>
      </c>
      <c r="L143" s="117"/>
      <c r="M143" s="119"/>
      <c r="N143" s="126" t="s">
        <v>91</v>
      </c>
      <c r="O143" s="126" t="s">
        <v>93</v>
      </c>
      <c r="P143" s="120"/>
      <c r="Q143" s="126" t="s">
        <v>91</v>
      </c>
      <c r="R143" s="127" t="s">
        <v>93</v>
      </c>
    </row>
    <row r="144" spans="1:18" x14ac:dyDescent="0.25">
      <c r="B144" s="121" t="s">
        <v>98</v>
      </c>
      <c r="C144" s="128" t="s">
        <v>77</v>
      </c>
      <c r="D144" s="129"/>
      <c r="E144" s="122" t="s">
        <v>81</v>
      </c>
      <c r="F144" s="128" t="s">
        <v>77</v>
      </c>
      <c r="G144" s="119"/>
      <c r="H144" s="122" t="s">
        <v>98</v>
      </c>
      <c r="I144" s="128" t="s">
        <v>77</v>
      </c>
      <c r="J144" s="128"/>
      <c r="K144" s="122" t="s">
        <v>81</v>
      </c>
      <c r="L144" s="128" t="s">
        <v>77</v>
      </c>
      <c r="M144" s="119"/>
      <c r="N144" s="126" t="s">
        <v>92</v>
      </c>
      <c r="O144" s="126" t="s">
        <v>74</v>
      </c>
      <c r="P144" s="120"/>
      <c r="Q144" s="126" t="s">
        <v>92</v>
      </c>
      <c r="R144" s="127" t="s">
        <v>74</v>
      </c>
    </row>
    <row r="145" spans="2:18" x14ac:dyDescent="0.25">
      <c r="B145" s="190"/>
      <c r="C145" s="191"/>
      <c r="D145" s="192"/>
      <c r="E145" s="193"/>
      <c r="F145" s="191"/>
      <c r="G145" s="194"/>
      <c r="H145" s="193"/>
      <c r="I145" s="191"/>
      <c r="J145" s="195"/>
      <c r="K145" s="193"/>
      <c r="L145" s="191"/>
      <c r="M145" s="119"/>
      <c r="N145" s="115" t="str">
        <f>IF(B145="","",IF(B145&lt;'Tab4 ACA 5506 Cap Award Summary'!$B$3,C145,""))</f>
        <v/>
      </c>
      <c r="O145" s="115" t="str">
        <f>IF(E145="","",IF(E145&lt;'Tab4 ACA 5506 Cap Award Summary'!$B$3,F145,IF(E145&lt;='Tab4 ACA 5506 Cap Award Summary'!$B$4,('Tab4 ACA 5506 Cap Award Summary'!$B$4-(E145-1))/('Tab4 ACA 5506 Cap Award Summary'!$B$4-('Tab4 ACA 5506 Cap Award Summary'!$B$3-1))*F145,"")))</f>
        <v/>
      </c>
      <c r="P145" s="120"/>
      <c r="Q145" s="115" t="str">
        <f>IF(H145="","",IF(H145&lt;'Tab4 ACA 5506 Cap Award Summary'!$B$3,I145,""))</f>
        <v/>
      </c>
      <c r="R145" s="130" t="str">
        <f>IF(K145="","",IF(K145&lt;'Tab4 ACA 5506 Cap Award Summary'!$B$3,L145,IF(K145&lt;='Tab4 ACA 5506 Cap Award Summary'!$B$4,('Tab4 ACA 5506 Cap Award Summary'!$B$4-(K145-1))/('Tab4 ACA 5506 Cap Award Summary'!$B$4-('Tab4 ACA 5506 Cap Award Summary'!$B$3-1))*L145,"")))</f>
        <v/>
      </c>
    </row>
    <row r="146" spans="2:18" x14ac:dyDescent="0.25">
      <c r="B146" s="190"/>
      <c r="C146" s="191"/>
      <c r="D146" s="192"/>
      <c r="E146" s="193"/>
      <c r="F146" s="191"/>
      <c r="G146" s="194"/>
      <c r="H146" s="193"/>
      <c r="I146" s="191"/>
      <c r="J146" s="195"/>
      <c r="K146" s="193"/>
      <c r="L146" s="191"/>
      <c r="M146" s="119"/>
      <c r="N146" s="115" t="str">
        <f>IF(B146="","",IF(B146&lt;'Tab4 ACA 5506 Cap Award Summary'!$B$3,C146,""))</f>
        <v/>
      </c>
      <c r="O146" s="115" t="str">
        <f>IF(E146="","",IF(E146&lt;'Tab4 ACA 5506 Cap Award Summary'!$B$3,F146,IF(E146&lt;='Tab4 ACA 5506 Cap Award Summary'!$B$4,('Tab4 ACA 5506 Cap Award Summary'!$B$4-(E146-1))/('Tab4 ACA 5506 Cap Award Summary'!$B$4-('Tab4 ACA 5506 Cap Award Summary'!$B$3-1))*F146,"")))</f>
        <v/>
      </c>
      <c r="P146" s="120"/>
      <c r="Q146" s="115" t="str">
        <f>IF(H146="","",IF(H146&lt;'Tab4 ACA 5506 Cap Award Summary'!$B$3,I146,""))</f>
        <v/>
      </c>
      <c r="R146" s="130" t="str">
        <f>IF(K146="","",IF(K146&lt;'Tab4 ACA 5506 Cap Award Summary'!$B$3,L146,IF(K146&lt;='Tab4 ACA 5506 Cap Award Summary'!$B$4,('Tab4 ACA 5506 Cap Award Summary'!$B$4-(K146-1))/('Tab4 ACA 5506 Cap Award Summary'!$B$4-('Tab4 ACA 5506 Cap Award Summary'!$B$3-1))*L146,"")))</f>
        <v/>
      </c>
    </row>
    <row r="147" spans="2:18" x14ac:dyDescent="0.25">
      <c r="B147" s="190"/>
      <c r="C147" s="191"/>
      <c r="D147" s="192"/>
      <c r="E147" s="193"/>
      <c r="F147" s="191"/>
      <c r="G147" s="194"/>
      <c r="H147" s="193"/>
      <c r="I147" s="191"/>
      <c r="J147" s="195"/>
      <c r="K147" s="193"/>
      <c r="L147" s="191"/>
      <c r="M147" s="119"/>
      <c r="N147" s="115" t="str">
        <f>IF(B147="","",IF(B147&lt;'Tab4 ACA 5506 Cap Award Summary'!$B$3,C147,""))</f>
        <v/>
      </c>
      <c r="O147" s="115" t="str">
        <f>IF(E147="","",IF(E147&lt;'Tab4 ACA 5506 Cap Award Summary'!$B$3,F147,IF(E147&lt;='Tab4 ACA 5506 Cap Award Summary'!$B$4,('Tab4 ACA 5506 Cap Award Summary'!$B$4-(E147-1))/('Tab4 ACA 5506 Cap Award Summary'!$B$4-('Tab4 ACA 5506 Cap Award Summary'!$B$3-1))*F147,"")))</f>
        <v/>
      </c>
      <c r="P147" s="120"/>
      <c r="Q147" s="115" t="str">
        <f>IF(H147="","",IF(H147&lt;'Tab4 ACA 5506 Cap Award Summary'!$B$3,I147,""))</f>
        <v/>
      </c>
      <c r="R147" s="130" t="str">
        <f>IF(K147="","",IF(K147&lt;'Tab4 ACA 5506 Cap Award Summary'!$B$3,L147,IF(K147&lt;='Tab4 ACA 5506 Cap Award Summary'!$B$4,('Tab4 ACA 5506 Cap Award Summary'!$B$4-(K147-1))/('Tab4 ACA 5506 Cap Award Summary'!$B$4-('Tab4 ACA 5506 Cap Award Summary'!$B$3-1))*L147,"")))</f>
        <v/>
      </c>
    </row>
    <row r="148" spans="2:18" x14ac:dyDescent="0.25">
      <c r="B148" s="190"/>
      <c r="C148" s="191"/>
      <c r="D148" s="192"/>
      <c r="E148" s="193"/>
      <c r="F148" s="191"/>
      <c r="G148" s="194"/>
      <c r="H148" s="193"/>
      <c r="I148" s="191"/>
      <c r="J148" s="195"/>
      <c r="K148" s="193"/>
      <c r="L148" s="191"/>
      <c r="M148" s="119"/>
      <c r="N148" s="115" t="str">
        <f>IF(B148="","",IF(B148&lt;'Tab4 ACA 5506 Cap Award Summary'!$B$3,C148,""))</f>
        <v/>
      </c>
      <c r="O148" s="115" t="str">
        <f>IF(E148="","",IF(E148&lt;'Tab4 ACA 5506 Cap Award Summary'!$B$3,F148,IF(E148&lt;='Tab4 ACA 5506 Cap Award Summary'!$B$4,('Tab4 ACA 5506 Cap Award Summary'!$B$4-(E148-1))/('Tab4 ACA 5506 Cap Award Summary'!$B$4-('Tab4 ACA 5506 Cap Award Summary'!$B$3-1))*F148,"")))</f>
        <v/>
      </c>
      <c r="P148" s="120"/>
      <c r="Q148" s="115" t="str">
        <f>IF(H148="","",IF(H148&lt;'Tab4 ACA 5506 Cap Award Summary'!$B$3,I148,""))</f>
        <v/>
      </c>
      <c r="R148" s="130" t="str">
        <f>IF(K148="","",IF(K148&lt;'Tab4 ACA 5506 Cap Award Summary'!$B$3,L148,IF(K148&lt;='Tab4 ACA 5506 Cap Award Summary'!$B$4,('Tab4 ACA 5506 Cap Award Summary'!$B$4-(K148-1))/('Tab4 ACA 5506 Cap Award Summary'!$B$4-('Tab4 ACA 5506 Cap Award Summary'!$B$3-1))*L148,"")))</f>
        <v/>
      </c>
    </row>
    <row r="149" spans="2:18" x14ac:dyDescent="0.25">
      <c r="B149" s="190"/>
      <c r="C149" s="191"/>
      <c r="D149" s="192"/>
      <c r="E149" s="193"/>
      <c r="F149" s="191"/>
      <c r="G149" s="194"/>
      <c r="H149" s="193"/>
      <c r="I149" s="191"/>
      <c r="J149" s="195"/>
      <c r="K149" s="193"/>
      <c r="L149" s="191"/>
      <c r="M149" s="119"/>
      <c r="N149" s="115" t="str">
        <f>IF(B149="","",IF(B149&lt;'Tab4 ACA 5506 Cap Award Summary'!$B$3,C149,""))</f>
        <v/>
      </c>
      <c r="O149" s="115" t="str">
        <f>IF(E149="","",IF(E149&lt;'Tab4 ACA 5506 Cap Award Summary'!$B$3,F149,IF(E149&lt;='Tab4 ACA 5506 Cap Award Summary'!$B$4,('Tab4 ACA 5506 Cap Award Summary'!$B$4-(E149-1))/('Tab4 ACA 5506 Cap Award Summary'!$B$4-('Tab4 ACA 5506 Cap Award Summary'!$B$3-1))*F149,"")))</f>
        <v/>
      </c>
      <c r="P149" s="120"/>
      <c r="Q149" s="115" t="str">
        <f>IF(H149="","",IF(H149&lt;'Tab4 ACA 5506 Cap Award Summary'!$B$3,I149,""))</f>
        <v/>
      </c>
      <c r="R149" s="130" t="str">
        <f>IF(K149="","",IF(K149&lt;'Tab4 ACA 5506 Cap Award Summary'!$B$3,L149,IF(K149&lt;='Tab4 ACA 5506 Cap Award Summary'!$B$4,('Tab4 ACA 5506 Cap Award Summary'!$B$4-(K149-1))/('Tab4 ACA 5506 Cap Award Summary'!$B$4-('Tab4 ACA 5506 Cap Award Summary'!$B$3-1))*L149,"")))</f>
        <v/>
      </c>
    </row>
    <row r="150" spans="2:18" x14ac:dyDescent="0.25">
      <c r="B150" s="190"/>
      <c r="C150" s="191"/>
      <c r="D150" s="192"/>
      <c r="E150" s="193"/>
      <c r="F150" s="191"/>
      <c r="G150" s="194"/>
      <c r="H150" s="193"/>
      <c r="I150" s="191"/>
      <c r="J150" s="195"/>
      <c r="K150" s="193"/>
      <c r="L150" s="191"/>
      <c r="M150" s="119"/>
      <c r="N150" s="115" t="str">
        <f>IF(B150="","",IF(B150&lt;'Tab4 ACA 5506 Cap Award Summary'!$B$3,C150,""))</f>
        <v/>
      </c>
      <c r="O150" s="115" t="str">
        <f>IF(E150="","",IF(E150&lt;'Tab4 ACA 5506 Cap Award Summary'!$B$3,F150,IF(E150&lt;='Tab4 ACA 5506 Cap Award Summary'!$B$4,('Tab4 ACA 5506 Cap Award Summary'!$B$4-(E150-1))/('Tab4 ACA 5506 Cap Award Summary'!$B$4-('Tab4 ACA 5506 Cap Award Summary'!$B$3-1))*F150,"")))</f>
        <v/>
      </c>
      <c r="P150" s="120"/>
      <c r="Q150" s="115" t="str">
        <f>IF(H150="","",IF(H150&lt;'Tab4 ACA 5506 Cap Award Summary'!$B$3,I150,""))</f>
        <v/>
      </c>
      <c r="R150" s="130" t="str">
        <f>IF(K150="","",IF(K150&lt;'Tab4 ACA 5506 Cap Award Summary'!$B$3,L150,IF(K150&lt;='Tab4 ACA 5506 Cap Award Summary'!$B$4,('Tab4 ACA 5506 Cap Award Summary'!$B$4-(K150-1))/('Tab4 ACA 5506 Cap Award Summary'!$B$4-('Tab4 ACA 5506 Cap Award Summary'!$B$3-1))*L150,"")))</f>
        <v/>
      </c>
    </row>
    <row r="151" spans="2:18" x14ac:dyDescent="0.25">
      <c r="B151" s="190"/>
      <c r="C151" s="191"/>
      <c r="D151" s="192"/>
      <c r="E151" s="193"/>
      <c r="F151" s="191"/>
      <c r="G151" s="194"/>
      <c r="H151" s="193"/>
      <c r="I151" s="191"/>
      <c r="J151" s="195"/>
      <c r="K151" s="193"/>
      <c r="L151" s="191"/>
      <c r="M151" s="119"/>
      <c r="N151" s="115" t="str">
        <f>IF(B151="","",IF(B151&lt;'Tab4 ACA 5506 Cap Award Summary'!$B$3,C151,""))</f>
        <v/>
      </c>
      <c r="O151" s="115" t="str">
        <f>IF(E151="","",IF(E151&lt;'Tab4 ACA 5506 Cap Award Summary'!$B$3,F151,IF(E151&lt;='Tab4 ACA 5506 Cap Award Summary'!$B$4,('Tab4 ACA 5506 Cap Award Summary'!$B$4-(E151-1))/('Tab4 ACA 5506 Cap Award Summary'!$B$4-('Tab4 ACA 5506 Cap Award Summary'!$B$3-1))*F151,"")))</f>
        <v/>
      </c>
      <c r="P151" s="120"/>
      <c r="Q151" s="115" t="str">
        <f>IF(H151="","",IF(H151&lt;'Tab4 ACA 5506 Cap Award Summary'!$B$3,I151,""))</f>
        <v/>
      </c>
      <c r="R151" s="130" t="str">
        <f>IF(K151="","",IF(K151&lt;'Tab4 ACA 5506 Cap Award Summary'!$B$3,L151,IF(K151&lt;='Tab4 ACA 5506 Cap Award Summary'!$B$4,('Tab4 ACA 5506 Cap Award Summary'!$B$4-(K151-1))/('Tab4 ACA 5506 Cap Award Summary'!$B$4-('Tab4 ACA 5506 Cap Award Summary'!$B$3-1))*L151,"")))</f>
        <v/>
      </c>
    </row>
    <row r="152" spans="2:18" x14ac:dyDescent="0.25">
      <c r="B152" s="190"/>
      <c r="C152" s="191"/>
      <c r="D152" s="192"/>
      <c r="E152" s="193"/>
      <c r="F152" s="191"/>
      <c r="G152" s="194"/>
      <c r="H152" s="193"/>
      <c r="I152" s="191"/>
      <c r="J152" s="195"/>
      <c r="K152" s="193"/>
      <c r="L152" s="191"/>
      <c r="M152" s="119"/>
      <c r="N152" s="115" t="str">
        <f>IF(B152="","",IF(B152&lt;'Tab4 ACA 5506 Cap Award Summary'!$B$3,C152,""))</f>
        <v/>
      </c>
      <c r="O152" s="115" t="str">
        <f>IF(E152="","",IF(E152&lt;'Tab4 ACA 5506 Cap Award Summary'!$B$3,F152,IF(E152&lt;='Tab4 ACA 5506 Cap Award Summary'!$B$4,('Tab4 ACA 5506 Cap Award Summary'!$B$4-(E152-1))/('Tab4 ACA 5506 Cap Award Summary'!$B$4-('Tab4 ACA 5506 Cap Award Summary'!$B$3-1))*F152,"")))</f>
        <v/>
      </c>
      <c r="P152" s="120"/>
      <c r="Q152" s="115" t="str">
        <f>IF(H152="","",IF(H152&lt;'Tab4 ACA 5506 Cap Award Summary'!$B$3,I152,""))</f>
        <v/>
      </c>
      <c r="R152" s="130" t="str">
        <f>IF(K152="","",IF(K152&lt;'Tab4 ACA 5506 Cap Award Summary'!$B$3,L152,IF(K152&lt;='Tab4 ACA 5506 Cap Award Summary'!$B$4,('Tab4 ACA 5506 Cap Award Summary'!$B$4-(K152-1))/('Tab4 ACA 5506 Cap Award Summary'!$B$4-('Tab4 ACA 5506 Cap Award Summary'!$B$3-1))*L152,"")))</f>
        <v/>
      </c>
    </row>
    <row r="153" spans="2:18" x14ac:dyDescent="0.25">
      <c r="B153" s="190"/>
      <c r="C153" s="191"/>
      <c r="D153" s="192"/>
      <c r="E153" s="193"/>
      <c r="F153" s="191"/>
      <c r="G153" s="194"/>
      <c r="H153" s="193"/>
      <c r="I153" s="191"/>
      <c r="J153" s="195"/>
      <c r="K153" s="193"/>
      <c r="L153" s="191"/>
      <c r="M153" s="119"/>
      <c r="N153" s="115" t="str">
        <f>IF(B153="","",IF(B153&lt;'Tab4 ACA 5506 Cap Award Summary'!$B$3,C153,""))</f>
        <v/>
      </c>
      <c r="O153" s="115" t="str">
        <f>IF(E153="","",IF(E153&lt;'Tab4 ACA 5506 Cap Award Summary'!$B$3,F153,IF(E153&lt;='Tab4 ACA 5506 Cap Award Summary'!$B$4,('Tab4 ACA 5506 Cap Award Summary'!$B$4-(E153-1))/('Tab4 ACA 5506 Cap Award Summary'!$B$4-('Tab4 ACA 5506 Cap Award Summary'!$B$3-1))*F153,"")))</f>
        <v/>
      </c>
      <c r="P153" s="120"/>
      <c r="Q153" s="115" t="str">
        <f>IF(H153="","",IF(H153&lt;'Tab4 ACA 5506 Cap Award Summary'!$B$3,I153,""))</f>
        <v/>
      </c>
      <c r="R153" s="130" t="str">
        <f>IF(K153="","",IF(K153&lt;'Tab4 ACA 5506 Cap Award Summary'!$B$3,L153,IF(K153&lt;='Tab4 ACA 5506 Cap Award Summary'!$B$4,('Tab4 ACA 5506 Cap Award Summary'!$B$4-(K153-1))/('Tab4 ACA 5506 Cap Award Summary'!$B$4-('Tab4 ACA 5506 Cap Award Summary'!$B$3-1))*L153,"")))</f>
        <v/>
      </c>
    </row>
    <row r="154" spans="2:18" x14ac:dyDescent="0.25">
      <c r="B154" s="190"/>
      <c r="C154" s="191"/>
      <c r="D154" s="192"/>
      <c r="E154" s="193"/>
      <c r="F154" s="191"/>
      <c r="G154" s="194"/>
      <c r="H154" s="193"/>
      <c r="I154" s="191"/>
      <c r="J154" s="195"/>
      <c r="K154" s="193"/>
      <c r="L154" s="191"/>
      <c r="M154" s="119"/>
      <c r="N154" s="115" t="str">
        <f>IF(B154="","",IF(B154&lt;'Tab4 ACA 5506 Cap Award Summary'!$B$3,C154,""))</f>
        <v/>
      </c>
      <c r="O154" s="115" t="str">
        <f>IF(E154="","",IF(E154&lt;'Tab4 ACA 5506 Cap Award Summary'!$B$3,F154,IF(E154&lt;='Tab4 ACA 5506 Cap Award Summary'!$B$4,('Tab4 ACA 5506 Cap Award Summary'!$B$4-(E154-1))/('Tab4 ACA 5506 Cap Award Summary'!$B$4-('Tab4 ACA 5506 Cap Award Summary'!$B$3-1))*F154,"")))</f>
        <v/>
      </c>
      <c r="P154" s="120"/>
      <c r="Q154" s="115" t="str">
        <f>IF(H154="","",IF(H154&lt;'Tab4 ACA 5506 Cap Award Summary'!$B$3,I154,""))</f>
        <v/>
      </c>
      <c r="R154" s="130" t="str">
        <f>IF(K154="","",IF(K154&lt;'Tab4 ACA 5506 Cap Award Summary'!$B$3,L154,IF(K154&lt;='Tab4 ACA 5506 Cap Award Summary'!$B$4,('Tab4 ACA 5506 Cap Award Summary'!$B$4-(K154-1))/('Tab4 ACA 5506 Cap Award Summary'!$B$4-('Tab4 ACA 5506 Cap Award Summary'!$B$3-1))*L154,"")))</f>
        <v/>
      </c>
    </row>
    <row r="155" spans="2:18" x14ac:dyDescent="0.25">
      <c r="B155" s="190"/>
      <c r="C155" s="191"/>
      <c r="D155" s="192"/>
      <c r="E155" s="193"/>
      <c r="F155" s="191"/>
      <c r="G155" s="194"/>
      <c r="H155" s="193"/>
      <c r="I155" s="191"/>
      <c r="J155" s="195"/>
      <c r="K155" s="193"/>
      <c r="L155" s="191"/>
      <c r="M155" s="119"/>
      <c r="N155" s="115" t="str">
        <f>IF(B155="","",IF(B155&lt;'Tab4 ACA 5506 Cap Award Summary'!$B$3,C155,""))</f>
        <v/>
      </c>
      <c r="O155" s="115" t="str">
        <f>IF(E155="","",IF(E155&lt;'Tab4 ACA 5506 Cap Award Summary'!$B$3,F155,IF(E155&lt;='Tab4 ACA 5506 Cap Award Summary'!$B$4,('Tab4 ACA 5506 Cap Award Summary'!$B$4-(E155-1))/('Tab4 ACA 5506 Cap Award Summary'!$B$4-('Tab4 ACA 5506 Cap Award Summary'!$B$3-1))*F155,"")))</f>
        <v/>
      </c>
      <c r="P155" s="120"/>
      <c r="Q155" s="115" t="str">
        <f>IF(H155="","",IF(H155&lt;'Tab4 ACA 5506 Cap Award Summary'!$B$3,I155,""))</f>
        <v/>
      </c>
      <c r="R155" s="130" t="str">
        <f>IF(K155="","",IF(K155&lt;'Tab4 ACA 5506 Cap Award Summary'!$B$3,L155,IF(K155&lt;='Tab4 ACA 5506 Cap Award Summary'!$B$4,('Tab4 ACA 5506 Cap Award Summary'!$B$4-(K155-1))/('Tab4 ACA 5506 Cap Award Summary'!$B$4-('Tab4 ACA 5506 Cap Award Summary'!$B$3-1))*L155,"")))</f>
        <v/>
      </c>
    </row>
    <row r="156" spans="2:18" x14ac:dyDescent="0.25">
      <c r="B156" s="190"/>
      <c r="C156" s="191"/>
      <c r="D156" s="192"/>
      <c r="E156" s="193"/>
      <c r="F156" s="191"/>
      <c r="G156" s="194"/>
      <c r="H156" s="193"/>
      <c r="I156" s="191"/>
      <c r="J156" s="195"/>
      <c r="K156" s="193"/>
      <c r="L156" s="191"/>
      <c r="M156" s="119"/>
      <c r="N156" s="115" t="str">
        <f>IF(B156="","",IF(B156&lt;'Tab4 ACA 5506 Cap Award Summary'!$B$3,C156,""))</f>
        <v/>
      </c>
      <c r="O156" s="115" t="str">
        <f>IF(E156="","",IF(E156&lt;'Tab4 ACA 5506 Cap Award Summary'!$B$3,F156,IF(E156&lt;='Tab4 ACA 5506 Cap Award Summary'!$B$4,('Tab4 ACA 5506 Cap Award Summary'!$B$4-(E156-1))/('Tab4 ACA 5506 Cap Award Summary'!$B$4-('Tab4 ACA 5506 Cap Award Summary'!$B$3-1))*F156,"")))</f>
        <v/>
      </c>
      <c r="P156" s="120"/>
      <c r="Q156" s="115" t="str">
        <f>IF(H156="","",IF(H156&lt;'Tab4 ACA 5506 Cap Award Summary'!$B$3,I156,""))</f>
        <v/>
      </c>
      <c r="R156" s="130" t="str">
        <f>IF(K156="","",IF(K156&lt;'Tab4 ACA 5506 Cap Award Summary'!$B$3,L156,IF(K156&lt;='Tab4 ACA 5506 Cap Award Summary'!$B$4,('Tab4 ACA 5506 Cap Award Summary'!$B$4-(K156-1))/('Tab4 ACA 5506 Cap Award Summary'!$B$4-('Tab4 ACA 5506 Cap Award Summary'!$B$3-1))*L156,"")))</f>
        <v/>
      </c>
    </row>
    <row r="157" spans="2:18" x14ac:dyDescent="0.25">
      <c r="B157" s="190"/>
      <c r="C157" s="191"/>
      <c r="D157" s="192"/>
      <c r="E157" s="193"/>
      <c r="F157" s="191"/>
      <c r="G157" s="194"/>
      <c r="H157" s="193"/>
      <c r="I157" s="191"/>
      <c r="J157" s="195"/>
      <c r="K157" s="193"/>
      <c r="L157" s="191"/>
      <c r="M157" s="119"/>
      <c r="N157" s="115" t="str">
        <f>IF(B157="","",IF(B157&lt;'Tab4 ACA 5506 Cap Award Summary'!$B$3,C157,""))</f>
        <v/>
      </c>
      <c r="O157" s="115" t="str">
        <f>IF(E157="","",IF(E157&lt;'Tab4 ACA 5506 Cap Award Summary'!$B$3,F157,IF(E157&lt;='Tab4 ACA 5506 Cap Award Summary'!$B$4,('Tab4 ACA 5506 Cap Award Summary'!$B$4-(E157-1))/('Tab4 ACA 5506 Cap Award Summary'!$B$4-('Tab4 ACA 5506 Cap Award Summary'!$B$3-1))*F157,"")))</f>
        <v/>
      </c>
      <c r="P157" s="120"/>
      <c r="Q157" s="115" t="str">
        <f>IF(H157="","",IF(H157&lt;'Tab4 ACA 5506 Cap Award Summary'!$B$3,I157,""))</f>
        <v/>
      </c>
      <c r="R157" s="130" t="str">
        <f>IF(K157="","",IF(K157&lt;'Tab4 ACA 5506 Cap Award Summary'!$B$3,L157,IF(K157&lt;='Tab4 ACA 5506 Cap Award Summary'!$B$4,('Tab4 ACA 5506 Cap Award Summary'!$B$4-(K157-1))/('Tab4 ACA 5506 Cap Award Summary'!$B$4-('Tab4 ACA 5506 Cap Award Summary'!$B$3-1))*L157,"")))</f>
        <v/>
      </c>
    </row>
    <row r="158" spans="2:18" x14ac:dyDescent="0.25">
      <c r="B158" s="190"/>
      <c r="C158" s="191"/>
      <c r="D158" s="192"/>
      <c r="E158" s="193"/>
      <c r="F158" s="191"/>
      <c r="G158" s="194"/>
      <c r="H158" s="193"/>
      <c r="I158" s="191"/>
      <c r="J158" s="195"/>
      <c r="K158" s="193"/>
      <c r="L158" s="191"/>
      <c r="M158" s="119"/>
      <c r="N158" s="115" t="str">
        <f>IF(B158="","",IF(B158&lt;'Tab4 ACA 5506 Cap Award Summary'!$B$3,C158,""))</f>
        <v/>
      </c>
      <c r="O158" s="115" t="str">
        <f>IF(E158="","",IF(E158&lt;'Tab4 ACA 5506 Cap Award Summary'!$B$3,F158,IF(E158&lt;='Tab4 ACA 5506 Cap Award Summary'!$B$4,('Tab4 ACA 5506 Cap Award Summary'!$B$4-(E158-1))/('Tab4 ACA 5506 Cap Award Summary'!$B$4-('Tab4 ACA 5506 Cap Award Summary'!$B$3-1))*F158,"")))</f>
        <v/>
      </c>
      <c r="P158" s="120"/>
      <c r="Q158" s="115" t="str">
        <f>IF(H158="","",IF(H158&lt;'Tab4 ACA 5506 Cap Award Summary'!$B$3,I158,""))</f>
        <v/>
      </c>
      <c r="R158" s="130" t="str">
        <f>IF(K158="","",IF(K158&lt;'Tab4 ACA 5506 Cap Award Summary'!$B$3,L158,IF(K158&lt;='Tab4 ACA 5506 Cap Award Summary'!$B$4,('Tab4 ACA 5506 Cap Award Summary'!$B$4-(K158-1))/('Tab4 ACA 5506 Cap Award Summary'!$B$4-('Tab4 ACA 5506 Cap Award Summary'!$B$3-1))*L158,"")))</f>
        <v/>
      </c>
    </row>
    <row r="159" spans="2:18" x14ac:dyDescent="0.25">
      <c r="B159" s="190"/>
      <c r="C159" s="191"/>
      <c r="D159" s="192"/>
      <c r="E159" s="193"/>
      <c r="F159" s="191"/>
      <c r="G159" s="194"/>
      <c r="H159" s="193"/>
      <c r="I159" s="191"/>
      <c r="J159" s="195"/>
      <c r="K159" s="193"/>
      <c r="L159" s="191"/>
      <c r="M159" s="119"/>
      <c r="N159" s="115" t="str">
        <f>IF(B159="","",IF(B159&lt;'Tab4 ACA 5506 Cap Award Summary'!$B$3,C159,""))</f>
        <v/>
      </c>
      <c r="O159" s="115" t="str">
        <f>IF(E159="","",IF(E159&lt;'Tab4 ACA 5506 Cap Award Summary'!$B$3,F159,IF(E159&lt;='Tab4 ACA 5506 Cap Award Summary'!$B$4,('Tab4 ACA 5506 Cap Award Summary'!$B$4-(E159-1))/('Tab4 ACA 5506 Cap Award Summary'!$B$4-('Tab4 ACA 5506 Cap Award Summary'!$B$3-1))*F159,"")))</f>
        <v/>
      </c>
      <c r="P159" s="120"/>
      <c r="Q159" s="115" t="str">
        <f>IF(H159="","",IF(H159&lt;'Tab4 ACA 5506 Cap Award Summary'!$B$3,I159,""))</f>
        <v/>
      </c>
      <c r="R159" s="130" t="str">
        <f>IF(K159="","",IF(K159&lt;'Tab4 ACA 5506 Cap Award Summary'!$B$3,L159,IF(K159&lt;='Tab4 ACA 5506 Cap Award Summary'!$B$4,('Tab4 ACA 5506 Cap Award Summary'!$B$4-(K159-1))/('Tab4 ACA 5506 Cap Award Summary'!$B$4-('Tab4 ACA 5506 Cap Award Summary'!$B$3-1))*L159,"")))</f>
        <v/>
      </c>
    </row>
    <row r="160" spans="2:18" x14ac:dyDescent="0.25">
      <c r="B160" s="190"/>
      <c r="C160" s="191"/>
      <c r="D160" s="192"/>
      <c r="E160" s="193"/>
      <c r="F160" s="191"/>
      <c r="G160" s="194"/>
      <c r="H160" s="193"/>
      <c r="I160" s="191"/>
      <c r="J160" s="195"/>
      <c r="K160" s="193"/>
      <c r="L160" s="191"/>
      <c r="M160" s="119"/>
      <c r="N160" s="115" t="str">
        <f>IF(B160="","",IF(B160&lt;'Tab4 ACA 5506 Cap Award Summary'!$B$3,C160,""))</f>
        <v/>
      </c>
      <c r="O160" s="115" t="str">
        <f>IF(E160="","",IF(E160&lt;'Tab4 ACA 5506 Cap Award Summary'!$B$3,F160,IF(E160&lt;='Tab4 ACA 5506 Cap Award Summary'!$B$4,('Tab4 ACA 5506 Cap Award Summary'!$B$4-(E160-1))/('Tab4 ACA 5506 Cap Award Summary'!$B$4-('Tab4 ACA 5506 Cap Award Summary'!$B$3-1))*F160,"")))</f>
        <v/>
      </c>
      <c r="P160" s="120"/>
      <c r="Q160" s="115" t="str">
        <f>IF(H160="","",IF(H160&lt;'Tab4 ACA 5506 Cap Award Summary'!$B$3,I160,""))</f>
        <v/>
      </c>
      <c r="R160" s="130" t="str">
        <f>IF(K160="","",IF(K160&lt;'Tab4 ACA 5506 Cap Award Summary'!$B$3,L160,IF(K160&lt;='Tab4 ACA 5506 Cap Award Summary'!$B$4,('Tab4 ACA 5506 Cap Award Summary'!$B$4-(K160-1))/('Tab4 ACA 5506 Cap Award Summary'!$B$4-('Tab4 ACA 5506 Cap Award Summary'!$B$3-1))*L160,"")))</f>
        <v/>
      </c>
    </row>
    <row r="161" spans="2:18" x14ac:dyDescent="0.25">
      <c r="B161" s="190"/>
      <c r="C161" s="191"/>
      <c r="D161" s="192"/>
      <c r="E161" s="193"/>
      <c r="F161" s="191"/>
      <c r="G161" s="194"/>
      <c r="H161" s="193"/>
      <c r="I161" s="191"/>
      <c r="J161" s="195"/>
      <c r="K161" s="193"/>
      <c r="L161" s="191"/>
      <c r="M161" s="119"/>
      <c r="N161" s="115" t="str">
        <f>IF(B161="","",IF(B161&lt;'Tab4 ACA 5506 Cap Award Summary'!$B$3,C161,""))</f>
        <v/>
      </c>
      <c r="O161" s="115" t="str">
        <f>IF(E161="","",IF(E161&lt;'Tab4 ACA 5506 Cap Award Summary'!$B$3,F161,IF(E161&lt;='Tab4 ACA 5506 Cap Award Summary'!$B$4,('Tab4 ACA 5506 Cap Award Summary'!$B$4-(E161-1))/('Tab4 ACA 5506 Cap Award Summary'!$B$4-('Tab4 ACA 5506 Cap Award Summary'!$B$3-1))*F161,"")))</f>
        <v/>
      </c>
      <c r="P161" s="120"/>
      <c r="Q161" s="115" t="str">
        <f>IF(H161="","",IF(H161&lt;'Tab4 ACA 5506 Cap Award Summary'!$B$3,I161,""))</f>
        <v/>
      </c>
      <c r="R161" s="130" t="str">
        <f>IF(K161="","",IF(K161&lt;'Tab4 ACA 5506 Cap Award Summary'!$B$3,L161,IF(K161&lt;='Tab4 ACA 5506 Cap Award Summary'!$B$4,('Tab4 ACA 5506 Cap Award Summary'!$B$4-(K161-1))/('Tab4 ACA 5506 Cap Award Summary'!$B$4-('Tab4 ACA 5506 Cap Award Summary'!$B$3-1))*L161,"")))</f>
        <v/>
      </c>
    </row>
    <row r="162" spans="2:18" x14ac:dyDescent="0.25">
      <c r="B162" s="190"/>
      <c r="C162" s="191"/>
      <c r="D162" s="192"/>
      <c r="E162" s="193"/>
      <c r="F162" s="191"/>
      <c r="G162" s="194"/>
      <c r="H162" s="193"/>
      <c r="I162" s="191"/>
      <c r="J162" s="195"/>
      <c r="K162" s="193"/>
      <c r="L162" s="191"/>
      <c r="M162" s="119"/>
      <c r="N162" s="115" t="str">
        <f>IF(B162="","",IF(B162&lt;'Tab4 ACA 5506 Cap Award Summary'!$B$3,C162,""))</f>
        <v/>
      </c>
      <c r="O162" s="115" t="str">
        <f>IF(E162="","",IF(E162&lt;'Tab4 ACA 5506 Cap Award Summary'!$B$3,F162,IF(E162&lt;='Tab4 ACA 5506 Cap Award Summary'!$B$4,('Tab4 ACA 5506 Cap Award Summary'!$B$4-(E162-1))/('Tab4 ACA 5506 Cap Award Summary'!$B$4-('Tab4 ACA 5506 Cap Award Summary'!$B$3-1))*F162,"")))</f>
        <v/>
      </c>
      <c r="P162" s="120"/>
      <c r="Q162" s="115" t="str">
        <f>IF(H162="","",IF(H162&lt;'Tab4 ACA 5506 Cap Award Summary'!$B$3,I162,""))</f>
        <v/>
      </c>
      <c r="R162" s="130" t="str">
        <f>IF(K162="","",IF(K162&lt;'Tab4 ACA 5506 Cap Award Summary'!$B$3,L162,IF(K162&lt;='Tab4 ACA 5506 Cap Award Summary'!$B$4,('Tab4 ACA 5506 Cap Award Summary'!$B$4-(K162-1))/('Tab4 ACA 5506 Cap Award Summary'!$B$4-('Tab4 ACA 5506 Cap Award Summary'!$B$3-1))*L162,"")))</f>
        <v/>
      </c>
    </row>
    <row r="163" spans="2:18" x14ac:dyDescent="0.25">
      <c r="B163" s="190"/>
      <c r="C163" s="191"/>
      <c r="D163" s="192"/>
      <c r="E163" s="193"/>
      <c r="F163" s="191"/>
      <c r="G163" s="194"/>
      <c r="H163" s="193"/>
      <c r="I163" s="191"/>
      <c r="J163" s="195"/>
      <c r="K163" s="193"/>
      <c r="L163" s="191"/>
      <c r="M163" s="119"/>
      <c r="N163" s="115" t="str">
        <f>IF(B163="","",IF(B163&lt;'Tab4 ACA 5506 Cap Award Summary'!$B$3,C163,""))</f>
        <v/>
      </c>
      <c r="O163" s="115" t="str">
        <f>IF(E163="","",IF(E163&lt;'Tab4 ACA 5506 Cap Award Summary'!$B$3,F163,IF(E163&lt;='Tab4 ACA 5506 Cap Award Summary'!$B$4,('Tab4 ACA 5506 Cap Award Summary'!$B$4-(E163-1))/('Tab4 ACA 5506 Cap Award Summary'!$B$4-('Tab4 ACA 5506 Cap Award Summary'!$B$3-1))*F163,"")))</f>
        <v/>
      </c>
      <c r="P163" s="120"/>
      <c r="Q163" s="115" t="str">
        <f>IF(H163="","",IF(H163&lt;'Tab4 ACA 5506 Cap Award Summary'!$B$3,I163,""))</f>
        <v/>
      </c>
      <c r="R163" s="130" t="str">
        <f>IF(K163="","",IF(K163&lt;'Tab4 ACA 5506 Cap Award Summary'!$B$3,L163,IF(K163&lt;='Tab4 ACA 5506 Cap Award Summary'!$B$4,('Tab4 ACA 5506 Cap Award Summary'!$B$4-(K163-1))/('Tab4 ACA 5506 Cap Award Summary'!$B$4-('Tab4 ACA 5506 Cap Award Summary'!$B$3-1))*L163,"")))</f>
        <v/>
      </c>
    </row>
    <row r="164" spans="2:18" x14ac:dyDescent="0.25">
      <c r="B164" s="190"/>
      <c r="C164" s="191"/>
      <c r="D164" s="192"/>
      <c r="E164" s="193"/>
      <c r="F164" s="191"/>
      <c r="G164" s="194"/>
      <c r="H164" s="193"/>
      <c r="I164" s="191"/>
      <c r="J164" s="195"/>
      <c r="K164" s="193"/>
      <c r="L164" s="191"/>
      <c r="M164" s="119"/>
      <c r="N164" s="115" t="str">
        <f>IF(B164="","",IF(B164&lt;'Tab4 ACA 5506 Cap Award Summary'!$B$3,C164,""))</f>
        <v/>
      </c>
      <c r="O164" s="115" t="str">
        <f>IF(E164="","",IF(E164&lt;'Tab4 ACA 5506 Cap Award Summary'!$B$3,F164,IF(E164&lt;='Tab4 ACA 5506 Cap Award Summary'!$B$4,('Tab4 ACA 5506 Cap Award Summary'!$B$4-(E164-1))/('Tab4 ACA 5506 Cap Award Summary'!$B$4-('Tab4 ACA 5506 Cap Award Summary'!$B$3-1))*F164,"")))</f>
        <v/>
      </c>
      <c r="P164" s="120"/>
      <c r="Q164" s="115" t="str">
        <f>IF(H164="","",IF(H164&lt;'Tab4 ACA 5506 Cap Award Summary'!$B$3,I164,""))</f>
        <v/>
      </c>
      <c r="R164" s="130" t="str">
        <f>IF(K164="","",IF(K164&lt;'Tab4 ACA 5506 Cap Award Summary'!$B$3,L164,IF(K164&lt;='Tab4 ACA 5506 Cap Award Summary'!$B$4,('Tab4 ACA 5506 Cap Award Summary'!$B$4-(K164-1))/('Tab4 ACA 5506 Cap Award Summary'!$B$4-('Tab4 ACA 5506 Cap Award Summary'!$B$3-1))*L164,"")))</f>
        <v/>
      </c>
    </row>
    <row r="165" spans="2:18" x14ac:dyDescent="0.25">
      <c r="B165" s="190"/>
      <c r="C165" s="191"/>
      <c r="D165" s="192"/>
      <c r="E165" s="193"/>
      <c r="F165" s="191"/>
      <c r="G165" s="194"/>
      <c r="H165" s="193"/>
      <c r="I165" s="191"/>
      <c r="J165" s="195"/>
      <c r="K165" s="193"/>
      <c r="L165" s="191"/>
      <c r="M165" s="119"/>
      <c r="N165" s="115" t="str">
        <f>IF(B165="","",IF(B165&lt;'Tab4 ACA 5506 Cap Award Summary'!$B$3,C165,""))</f>
        <v/>
      </c>
      <c r="O165" s="115" t="str">
        <f>IF(E165="","",IF(E165&lt;'Tab4 ACA 5506 Cap Award Summary'!$B$3,F165,IF(E165&lt;='Tab4 ACA 5506 Cap Award Summary'!$B$4,('Tab4 ACA 5506 Cap Award Summary'!$B$4-(E165-1))/('Tab4 ACA 5506 Cap Award Summary'!$B$4-('Tab4 ACA 5506 Cap Award Summary'!$B$3-1))*F165,"")))</f>
        <v/>
      </c>
      <c r="P165" s="120"/>
      <c r="Q165" s="115" t="str">
        <f>IF(H165="","",IF(H165&lt;'Tab4 ACA 5506 Cap Award Summary'!$B$3,I165,""))</f>
        <v/>
      </c>
      <c r="R165" s="130" t="str">
        <f>IF(K165="","",IF(K165&lt;'Tab4 ACA 5506 Cap Award Summary'!$B$3,L165,IF(K165&lt;='Tab4 ACA 5506 Cap Award Summary'!$B$4,('Tab4 ACA 5506 Cap Award Summary'!$B$4-(K165-1))/('Tab4 ACA 5506 Cap Award Summary'!$B$4-('Tab4 ACA 5506 Cap Award Summary'!$B$3-1))*L165,"")))</f>
        <v/>
      </c>
    </row>
    <row r="166" spans="2:18" x14ac:dyDescent="0.25">
      <c r="B166" s="190"/>
      <c r="C166" s="191"/>
      <c r="D166" s="192"/>
      <c r="E166" s="193"/>
      <c r="F166" s="191"/>
      <c r="G166" s="194"/>
      <c r="H166" s="193"/>
      <c r="I166" s="191"/>
      <c r="J166" s="195"/>
      <c r="K166" s="193"/>
      <c r="L166" s="191"/>
      <c r="M166" s="119"/>
      <c r="N166" s="115" t="str">
        <f>IF(B166="","",IF(B166&lt;'Tab4 ACA 5506 Cap Award Summary'!$B$3,C166,""))</f>
        <v/>
      </c>
      <c r="O166" s="115" t="str">
        <f>IF(E166="","",IF(E166&lt;'Tab4 ACA 5506 Cap Award Summary'!$B$3,F166,IF(E166&lt;='Tab4 ACA 5506 Cap Award Summary'!$B$4,('Tab4 ACA 5506 Cap Award Summary'!$B$4-(E166-1))/('Tab4 ACA 5506 Cap Award Summary'!$B$4-('Tab4 ACA 5506 Cap Award Summary'!$B$3-1))*F166,"")))</f>
        <v/>
      </c>
      <c r="P166" s="120"/>
      <c r="Q166" s="115" t="str">
        <f>IF(H166="","",IF(H166&lt;'Tab4 ACA 5506 Cap Award Summary'!$B$3,I166,""))</f>
        <v/>
      </c>
      <c r="R166" s="130" t="str">
        <f>IF(K166="","",IF(K166&lt;'Tab4 ACA 5506 Cap Award Summary'!$B$3,L166,IF(K166&lt;='Tab4 ACA 5506 Cap Award Summary'!$B$4,('Tab4 ACA 5506 Cap Award Summary'!$B$4-(K166-1))/('Tab4 ACA 5506 Cap Award Summary'!$B$4-('Tab4 ACA 5506 Cap Award Summary'!$B$3-1))*L166,"")))</f>
        <v/>
      </c>
    </row>
    <row r="167" spans="2:18" x14ac:dyDescent="0.25">
      <c r="B167" s="190"/>
      <c r="C167" s="191"/>
      <c r="D167" s="192"/>
      <c r="E167" s="193"/>
      <c r="F167" s="191"/>
      <c r="G167" s="194"/>
      <c r="H167" s="193"/>
      <c r="I167" s="191"/>
      <c r="J167" s="195"/>
      <c r="K167" s="193"/>
      <c r="L167" s="191"/>
      <c r="M167" s="119"/>
      <c r="N167" s="115" t="str">
        <f>IF(B167="","",IF(B167&lt;'Tab4 ACA 5506 Cap Award Summary'!$B$3,C167,""))</f>
        <v/>
      </c>
      <c r="O167" s="115" t="str">
        <f>IF(E167="","",IF(E167&lt;'Tab4 ACA 5506 Cap Award Summary'!$B$3,F167,IF(E167&lt;='Tab4 ACA 5506 Cap Award Summary'!$B$4,('Tab4 ACA 5506 Cap Award Summary'!$B$4-(E167-1))/('Tab4 ACA 5506 Cap Award Summary'!$B$4-('Tab4 ACA 5506 Cap Award Summary'!$B$3-1))*F167,"")))</f>
        <v/>
      </c>
      <c r="P167" s="120"/>
      <c r="Q167" s="115" t="str">
        <f>IF(H167="","",IF(H167&lt;'Tab4 ACA 5506 Cap Award Summary'!$B$3,I167,""))</f>
        <v/>
      </c>
      <c r="R167" s="130" t="str">
        <f>IF(K167="","",IF(K167&lt;'Tab4 ACA 5506 Cap Award Summary'!$B$3,L167,IF(K167&lt;='Tab4 ACA 5506 Cap Award Summary'!$B$4,('Tab4 ACA 5506 Cap Award Summary'!$B$4-(K167-1))/('Tab4 ACA 5506 Cap Award Summary'!$B$4-('Tab4 ACA 5506 Cap Award Summary'!$B$3-1))*L167,"")))</f>
        <v/>
      </c>
    </row>
    <row r="168" spans="2:18" x14ac:dyDescent="0.25">
      <c r="B168" s="190"/>
      <c r="C168" s="191"/>
      <c r="D168" s="192"/>
      <c r="E168" s="193"/>
      <c r="F168" s="191"/>
      <c r="G168" s="194"/>
      <c r="H168" s="193"/>
      <c r="I168" s="191"/>
      <c r="J168" s="195"/>
      <c r="K168" s="193"/>
      <c r="L168" s="191"/>
      <c r="M168" s="119"/>
      <c r="N168" s="115" t="str">
        <f>IF(B168="","",IF(B168&lt;'Tab4 ACA 5506 Cap Award Summary'!$B$3,C168,""))</f>
        <v/>
      </c>
      <c r="O168" s="115" t="str">
        <f>IF(E168="","",IF(E168&lt;'Tab4 ACA 5506 Cap Award Summary'!$B$3,F168,IF(E168&lt;='Tab4 ACA 5506 Cap Award Summary'!$B$4,('Tab4 ACA 5506 Cap Award Summary'!$B$4-(E168-1))/('Tab4 ACA 5506 Cap Award Summary'!$B$4-('Tab4 ACA 5506 Cap Award Summary'!$B$3-1))*F168,"")))</f>
        <v/>
      </c>
      <c r="P168" s="120"/>
      <c r="Q168" s="115" t="str">
        <f>IF(H168="","",IF(H168&lt;'Tab4 ACA 5506 Cap Award Summary'!$B$3,I168,""))</f>
        <v/>
      </c>
      <c r="R168" s="130" t="str">
        <f>IF(K168="","",IF(K168&lt;'Tab4 ACA 5506 Cap Award Summary'!$B$3,L168,IF(K168&lt;='Tab4 ACA 5506 Cap Award Summary'!$B$4,('Tab4 ACA 5506 Cap Award Summary'!$B$4-(K168-1))/('Tab4 ACA 5506 Cap Award Summary'!$B$4-('Tab4 ACA 5506 Cap Award Summary'!$B$3-1))*L168,"")))</f>
        <v/>
      </c>
    </row>
    <row r="169" spans="2:18" x14ac:dyDescent="0.25">
      <c r="B169" s="190"/>
      <c r="C169" s="191"/>
      <c r="D169" s="192"/>
      <c r="E169" s="193"/>
      <c r="F169" s="191"/>
      <c r="G169" s="194"/>
      <c r="H169" s="193"/>
      <c r="I169" s="191"/>
      <c r="J169" s="195"/>
      <c r="K169" s="193"/>
      <c r="L169" s="191"/>
      <c r="M169" s="119"/>
      <c r="N169" s="115" t="str">
        <f>IF(B169="","",IF(B169&lt;'Tab4 ACA 5506 Cap Award Summary'!$B$3,C169,""))</f>
        <v/>
      </c>
      <c r="O169" s="115" t="str">
        <f>IF(E169="","",IF(E169&lt;'Tab4 ACA 5506 Cap Award Summary'!$B$3,F169,IF(E169&lt;='Tab4 ACA 5506 Cap Award Summary'!$B$4,('Tab4 ACA 5506 Cap Award Summary'!$B$4-(E169-1))/('Tab4 ACA 5506 Cap Award Summary'!$B$4-('Tab4 ACA 5506 Cap Award Summary'!$B$3-1))*F169,"")))</f>
        <v/>
      </c>
      <c r="P169" s="120"/>
      <c r="Q169" s="115" t="str">
        <f>IF(H169="","",IF(H169&lt;'Tab4 ACA 5506 Cap Award Summary'!$B$3,I169,""))</f>
        <v/>
      </c>
      <c r="R169" s="130" t="str">
        <f>IF(K169="","",IF(K169&lt;'Tab4 ACA 5506 Cap Award Summary'!$B$3,L169,IF(K169&lt;='Tab4 ACA 5506 Cap Award Summary'!$B$4,('Tab4 ACA 5506 Cap Award Summary'!$B$4-(K169-1))/('Tab4 ACA 5506 Cap Award Summary'!$B$4-('Tab4 ACA 5506 Cap Award Summary'!$B$3-1))*L169,"")))</f>
        <v/>
      </c>
    </row>
    <row r="170" spans="2:18" x14ac:dyDescent="0.25">
      <c r="B170" s="190"/>
      <c r="C170" s="191"/>
      <c r="D170" s="192"/>
      <c r="E170" s="193"/>
      <c r="F170" s="191"/>
      <c r="G170" s="194"/>
      <c r="H170" s="193"/>
      <c r="I170" s="191"/>
      <c r="J170" s="195"/>
      <c r="K170" s="193"/>
      <c r="L170" s="191"/>
      <c r="M170" s="119"/>
      <c r="N170" s="115" t="str">
        <f>IF(B170="","",IF(B170&lt;'Tab4 ACA 5506 Cap Award Summary'!$B$3,C170,""))</f>
        <v/>
      </c>
      <c r="O170" s="115" t="str">
        <f>IF(E170="","",IF(E170&lt;'Tab4 ACA 5506 Cap Award Summary'!$B$3,F170,IF(E170&lt;='Tab4 ACA 5506 Cap Award Summary'!$B$4,('Tab4 ACA 5506 Cap Award Summary'!$B$4-(E170-1))/('Tab4 ACA 5506 Cap Award Summary'!$B$4-('Tab4 ACA 5506 Cap Award Summary'!$B$3-1))*F170,"")))</f>
        <v/>
      </c>
      <c r="P170" s="120"/>
      <c r="Q170" s="115" t="str">
        <f>IF(H170="","",IF(H170&lt;'Tab4 ACA 5506 Cap Award Summary'!$B$3,I170,""))</f>
        <v/>
      </c>
      <c r="R170" s="130" t="str">
        <f>IF(K170="","",IF(K170&lt;'Tab4 ACA 5506 Cap Award Summary'!$B$3,L170,IF(K170&lt;='Tab4 ACA 5506 Cap Award Summary'!$B$4,('Tab4 ACA 5506 Cap Award Summary'!$B$4-(K170-1))/('Tab4 ACA 5506 Cap Award Summary'!$B$4-('Tab4 ACA 5506 Cap Award Summary'!$B$3-1))*L170,"")))</f>
        <v/>
      </c>
    </row>
    <row r="171" spans="2:18" x14ac:dyDescent="0.25">
      <c r="B171" s="190"/>
      <c r="C171" s="191"/>
      <c r="D171" s="192"/>
      <c r="E171" s="193"/>
      <c r="F171" s="191"/>
      <c r="G171" s="194"/>
      <c r="H171" s="193"/>
      <c r="I171" s="191"/>
      <c r="J171" s="195"/>
      <c r="K171" s="193"/>
      <c r="L171" s="191"/>
      <c r="M171" s="119"/>
      <c r="N171" s="115" t="str">
        <f>IF(B171="","",IF(B171&lt;'Tab4 ACA 5506 Cap Award Summary'!$B$3,C171,""))</f>
        <v/>
      </c>
      <c r="O171" s="115" t="str">
        <f>IF(E171="","",IF(E171&lt;'Tab4 ACA 5506 Cap Award Summary'!$B$3,F171,IF(E171&lt;='Tab4 ACA 5506 Cap Award Summary'!$B$4,('Tab4 ACA 5506 Cap Award Summary'!$B$4-(E171-1))/('Tab4 ACA 5506 Cap Award Summary'!$B$4-('Tab4 ACA 5506 Cap Award Summary'!$B$3-1))*F171,"")))</f>
        <v/>
      </c>
      <c r="P171" s="120"/>
      <c r="Q171" s="115" t="str">
        <f>IF(H171="","",IF(H171&lt;'Tab4 ACA 5506 Cap Award Summary'!$B$3,I171,""))</f>
        <v/>
      </c>
      <c r="R171" s="130" t="str">
        <f>IF(K171="","",IF(K171&lt;'Tab4 ACA 5506 Cap Award Summary'!$B$3,L171,IF(K171&lt;='Tab4 ACA 5506 Cap Award Summary'!$B$4,('Tab4 ACA 5506 Cap Award Summary'!$B$4-(K171-1))/('Tab4 ACA 5506 Cap Award Summary'!$B$4-('Tab4 ACA 5506 Cap Award Summary'!$B$3-1))*L171,"")))</f>
        <v/>
      </c>
    </row>
    <row r="172" spans="2:18" x14ac:dyDescent="0.25">
      <c r="B172" s="190"/>
      <c r="C172" s="191"/>
      <c r="D172" s="192"/>
      <c r="E172" s="193"/>
      <c r="F172" s="191"/>
      <c r="G172" s="194"/>
      <c r="H172" s="193"/>
      <c r="I172" s="191"/>
      <c r="J172" s="195"/>
      <c r="K172" s="193"/>
      <c r="L172" s="191"/>
      <c r="M172" s="119"/>
      <c r="N172" s="115" t="str">
        <f>IF(B172="","",IF(B172&lt;'Tab4 ACA 5506 Cap Award Summary'!$B$3,C172,""))</f>
        <v/>
      </c>
      <c r="O172" s="115" t="str">
        <f>IF(E172="","",IF(E172&lt;'Tab4 ACA 5506 Cap Award Summary'!$B$3,F172,IF(E172&lt;='Tab4 ACA 5506 Cap Award Summary'!$B$4,('Tab4 ACA 5506 Cap Award Summary'!$B$4-(E172-1))/('Tab4 ACA 5506 Cap Award Summary'!$B$4-('Tab4 ACA 5506 Cap Award Summary'!$B$3-1))*F172,"")))</f>
        <v/>
      </c>
      <c r="P172" s="120"/>
      <c r="Q172" s="115" t="str">
        <f>IF(H172="","",IF(H172&lt;'Tab4 ACA 5506 Cap Award Summary'!$B$3,I172,""))</f>
        <v/>
      </c>
      <c r="R172" s="130" t="str">
        <f>IF(K172="","",IF(K172&lt;'Tab4 ACA 5506 Cap Award Summary'!$B$3,L172,IF(K172&lt;='Tab4 ACA 5506 Cap Award Summary'!$B$4,('Tab4 ACA 5506 Cap Award Summary'!$B$4-(K172-1))/('Tab4 ACA 5506 Cap Award Summary'!$B$4-('Tab4 ACA 5506 Cap Award Summary'!$B$3-1))*L172,"")))</f>
        <v/>
      </c>
    </row>
    <row r="173" spans="2:18" x14ac:dyDescent="0.25">
      <c r="B173" s="190"/>
      <c r="C173" s="191"/>
      <c r="D173" s="192"/>
      <c r="E173" s="193"/>
      <c r="F173" s="191"/>
      <c r="G173" s="194"/>
      <c r="H173" s="193"/>
      <c r="I173" s="191"/>
      <c r="J173" s="195"/>
      <c r="K173" s="193"/>
      <c r="L173" s="191"/>
      <c r="M173" s="119"/>
      <c r="N173" s="115" t="str">
        <f>IF(B173="","",IF(B173&lt;'Tab4 ACA 5506 Cap Award Summary'!$B$3,C173,""))</f>
        <v/>
      </c>
      <c r="O173" s="115" t="str">
        <f>IF(E173="","",IF(E173&lt;'Tab4 ACA 5506 Cap Award Summary'!$B$3,F173,IF(E173&lt;='Tab4 ACA 5506 Cap Award Summary'!$B$4,('Tab4 ACA 5506 Cap Award Summary'!$B$4-(E173-1))/('Tab4 ACA 5506 Cap Award Summary'!$B$4-('Tab4 ACA 5506 Cap Award Summary'!$B$3-1))*F173,"")))</f>
        <v/>
      </c>
      <c r="P173" s="120"/>
      <c r="Q173" s="115" t="str">
        <f>IF(H173="","",IF(H173&lt;'Tab4 ACA 5506 Cap Award Summary'!$B$3,I173,""))</f>
        <v/>
      </c>
      <c r="R173" s="130" t="str">
        <f>IF(K173="","",IF(K173&lt;'Tab4 ACA 5506 Cap Award Summary'!$B$3,L173,IF(K173&lt;='Tab4 ACA 5506 Cap Award Summary'!$B$4,('Tab4 ACA 5506 Cap Award Summary'!$B$4-(K173-1))/('Tab4 ACA 5506 Cap Award Summary'!$B$4-('Tab4 ACA 5506 Cap Award Summary'!$B$3-1))*L173,"")))</f>
        <v/>
      </c>
    </row>
    <row r="174" spans="2:18" x14ac:dyDescent="0.25">
      <c r="B174" s="190"/>
      <c r="C174" s="191"/>
      <c r="D174" s="192"/>
      <c r="E174" s="193"/>
      <c r="F174" s="191"/>
      <c r="G174" s="194"/>
      <c r="H174" s="193"/>
      <c r="I174" s="191"/>
      <c r="J174" s="195"/>
      <c r="K174" s="193"/>
      <c r="L174" s="191"/>
      <c r="M174" s="119"/>
      <c r="N174" s="115" t="str">
        <f>IF(B174="","",IF(B174&lt;'Tab4 ACA 5506 Cap Award Summary'!$B$3,C174,""))</f>
        <v/>
      </c>
      <c r="O174" s="115" t="str">
        <f>IF(E174="","",IF(E174&lt;'Tab4 ACA 5506 Cap Award Summary'!$B$3,F174,IF(E174&lt;='Tab4 ACA 5506 Cap Award Summary'!$B$4,('Tab4 ACA 5506 Cap Award Summary'!$B$4-(E174-1))/('Tab4 ACA 5506 Cap Award Summary'!$B$4-('Tab4 ACA 5506 Cap Award Summary'!$B$3-1))*F174,"")))</f>
        <v/>
      </c>
      <c r="P174" s="120"/>
      <c r="Q174" s="115" t="str">
        <f>IF(H174="","",IF(H174&lt;'Tab4 ACA 5506 Cap Award Summary'!$B$3,I174,""))</f>
        <v/>
      </c>
      <c r="R174" s="130" t="str">
        <f>IF(K174="","",IF(K174&lt;'Tab4 ACA 5506 Cap Award Summary'!$B$3,L174,IF(K174&lt;='Tab4 ACA 5506 Cap Award Summary'!$B$4,('Tab4 ACA 5506 Cap Award Summary'!$B$4-(K174-1))/('Tab4 ACA 5506 Cap Award Summary'!$B$4-('Tab4 ACA 5506 Cap Award Summary'!$B$3-1))*L174,"")))</f>
        <v/>
      </c>
    </row>
    <row r="175" spans="2:18" s="59" customFormat="1" ht="13" x14ac:dyDescent="0.3">
      <c r="B175" s="131" t="s">
        <v>86</v>
      </c>
      <c r="C175" s="132"/>
      <c r="D175" s="109"/>
      <c r="E175" s="112"/>
      <c r="F175" s="114">
        <f>SUM(C145:C174)+SUM(F145:F174)</f>
        <v>0</v>
      </c>
      <c r="G175" s="132"/>
      <c r="H175" s="112"/>
      <c r="I175" s="109"/>
      <c r="J175" s="109"/>
      <c r="K175" s="112"/>
      <c r="L175" s="109"/>
      <c r="M175" s="132"/>
      <c r="N175" s="120"/>
      <c r="O175" s="120"/>
      <c r="P175" s="120"/>
      <c r="Q175" s="120"/>
      <c r="R175" s="133"/>
    </row>
    <row r="176" spans="2:18" s="59" customFormat="1" ht="13" x14ac:dyDescent="0.3">
      <c r="B176" s="131" t="s">
        <v>87</v>
      </c>
      <c r="C176" s="109"/>
      <c r="D176" s="109"/>
      <c r="E176" s="112"/>
      <c r="F176" s="109"/>
      <c r="G176" s="132"/>
      <c r="H176" s="112"/>
      <c r="I176" s="109"/>
      <c r="J176" s="109"/>
      <c r="K176" s="112"/>
      <c r="L176" s="114">
        <f>SUM(I145:I174)+SUM(L145:L174)</f>
        <v>0</v>
      </c>
      <c r="M176" s="132"/>
      <c r="N176" s="120"/>
      <c r="O176" s="120"/>
      <c r="P176" s="120"/>
      <c r="Q176" s="120"/>
      <c r="R176" s="133"/>
    </row>
    <row r="177" spans="1:18" s="59" customFormat="1" ht="13" x14ac:dyDescent="0.3">
      <c r="B177" s="134" t="s">
        <v>88</v>
      </c>
      <c r="C177" s="132"/>
      <c r="D177" s="132"/>
      <c r="E177" s="132"/>
      <c r="F177" s="132"/>
      <c r="G177" s="132"/>
      <c r="H177" s="113"/>
      <c r="I177" s="109"/>
      <c r="J177" s="109"/>
      <c r="K177" s="112"/>
      <c r="L177" s="109"/>
      <c r="M177" s="132"/>
      <c r="N177" s="135"/>
      <c r="O177" s="136" t="str">
        <f>IF(SUM(N145:N174)+SUM(O145:O174)&gt;0,SUM(N145:N174)+SUM(O145:O174),"N/A")</f>
        <v>N/A</v>
      </c>
      <c r="P177" s="135"/>
      <c r="Q177" s="132"/>
      <c r="R177" s="137"/>
    </row>
    <row r="178" spans="1:18" s="59" customFormat="1" ht="13.5" thickBot="1" x14ac:dyDescent="0.35">
      <c r="B178" s="138" t="s">
        <v>89</v>
      </c>
      <c r="C178" s="139"/>
      <c r="D178" s="139"/>
      <c r="E178" s="139"/>
      <c r="F178" s="139"/>
      <c r="G178" s="139"/>
      <c r="H178" s="140"/>
      <c r="I178" s="141"/>
      <c r="J178" s="141"/>
      <c r="K178" s="142"/>
      <c r="L178" s="141"/>
      <c r="M178" s="139"/>
      <c r="N178" s="143"/>
      <c r="O178" s="143"/>
      <c r="P178" s="143"/>
      <c r="Q178" s="139"/>
      <c r="R178" s="144" t="str">
        <f>IF(SUM(Q145:Q174)+SUM(R145:R174)&gt;0,SUM(Q145:Q174)+SUM(R145:R174),"N/A")</f>
        <v>N/A</v>
      </c>
    </row>
    <row r="179" spans="1:18" ht="13" thickBot="1" x14ac:dyDescent="0.3"/>
    <row r="180" spans="1:18" ht="13.5" thickBot="1" x14ac:dyDescent="0.35">
      <c r="A180" s="47"/>
      <c r="B180" s="227" t="s">
        <v>82</v>
      </c>
      <c r="C180" s="230"/>
      <c r="D180" s="230"/>
      <c r="E180" s="230"/>
      <c r="F180" s="230"/>
      <c r="G180" s="230"/>
      <c r="H180" s="230"/>
      <c r="I180" s="230"/>
      <c r="J180" s="230"/>
      <c r="K180" s="230"/>
      <c r="L180" s="230"/>
      <c r="M180" s="230"/>
      <c r="N180" s="230"/>
      <c r="O180" s="230"/>
      <c r="P180" s="230"/>
      <c r="Q180" s="230"/>
      <c r="R180" s="231"/>
    </row>
    <row r="181" spans="1:18" ht="13.5" thickBot="1" x14ac:dyDescent="0.35">
      <c r="A181" s="110"/>
      <c r="B181" s="116"/>
      <c r="C181" s="117"/>
      <c r="D181" s="109"/>
      <c r="E181" s="118"/>
      <c r="F181" s="117"/>
      <c r="G181" s="119"/>
      <c r="H181" s="118"/>
      <c r="I181" s="117"/>
      <c r="J181" s="117"/>
      <c r="K181" s="118"/>
      <c r="L181" s="117"/>
      <c r="M181" s="119"/>
      <c r="N181" s="219" t="s">
        <v>85</v>
      </c>
      <c r="O181" s="220"/>
      <c r="P181" s="220"/>
      <c r="Q181" s="220"/>
      <c r="R181" s="221"/>
    </row>
    <row r="182" spans="1:18" ht="13.5" thickBot="1" x14ac:dyDescent="0.35">
      <c r="A182" s="110"/>
      <c r="B182" s="222" t="s">
        <v>29</v>
      </c>
      <c r="C182" s="220"/>
      <c r="D182" s="220"/>
      <c r="E182" s="220"/>
      <c r="F182" s="221"/>
      <c r="G182" s="119"/>
      <c r="H182" s="222" t="s">
        <v>5</v>
      </c>
      <c r="I182" s="220"/>
      <c r="J182" s="220"/>
      <c r="K182" s="220"/>
      <c r="L182" s="221"/>
      <c r="M182" s="119"/>
      <c r="N182" s="225" t="s">
        <v>29</v>
      </c>
      <c r="O182" s="221"/>
      <c r="P182" s="120"/>
      <c r="Q182" s="225" t="s">
        <v>5</v>
      </c>
      <c r="R182" s="221"/>
    </row>
    <row r="183" spans="1:18" x14ac:dyDescent="0.25">
      <c r="B183" s="121" t="s">
        <v>96</v>
      </c>
      <c r="C183" s="117"/>
      <c r="D183" s="109"/>
      <c r="E183" s="118"/>
      <c r="F183" s="117"/>
      <c r="G183" s="119"/>
      <c r="H183" s="122" t="s">
        <v>96</v>
      </c>
      <c r="I183" s="117"/>
      <c r="J183" s="117"/>
      <c r="K183" s="118"/>
      <c r="L183" s="117"/>
      <c r="M183" s="119"/>
      <c r="N183" s="123" t="s">
        <v>90</v>
      </c>
      <c r="O183" s="123" t="s">
        <v>77</v>
      </c>
      <c r="P183" s="124"/>
      <c r="Q183" s="123" t="s">
        <v>90</v>
      </c>
      <c r="R183" s="125" t="s">
        <v>77</v>
      </c>
    </row>
    <row r="184" spans="1:18" x14ac:dyDescent="0.25">
      <c r="B184" s="121" t="s">
        <v>97</v>
      </c>
      <c r="C184" s="117"/>
      <c r="D184" s="109"/>
      <c r="E184" s="122" t="s">
        <v>77</v>
      </c>
      <c r="F184" s="117"/>
      <c r="G184" s="119"/>
      <c r="H184" s="122" t="s">
        <v>97</v>
      </c>
      <c r="I184" s="117"/>
      <c r="J184" s="117"/>
      <c r="K184" s="122" t="s">
        <v>77</v>
      </c>
      <c r="L184" s="117"/>
      <c r="M184" s="119"/>
      <c r="N184" s="126" t="s">
        <v>91</v>
      </c>
      <c r="O184" s="126" t="s">
        <v>93</v>
      </c>
      <c r="P184" s="120"/>
      <c r="Q184" s="126" t="s">
        <v>91</v>
      </c>
      <c r="R184" s="127" t="s">
        <v>93</v>
      </c>
    </row>
    <row r="185" spans="1:18" x14ac:dyDescent="0.25">
      <c r="B185" s="121" t="s">
        <v>98</v>
      </c>
      <c r="C185" s="128" t="s">
        <v>77</v>
      </c>
      <c r="D185" s="129"/>
      <c r="E185" s="122" t="s">
        <v>81</v>
      </c>
      <c r="F185" s="128" t="s">
        <v>77</v>
      </c>
      <c r="G185" s="119"/>
      <c r="H185" s="122" t="s">
        <v>98</v>
      </c>
      <c r="I185" s="128" t="s">
        <v>77</v>
      </c>
      <c r="J185" s="128"/>
      <c r="K185" s="122" t="s">
        <v>81</v>
      </c>
      <c r="L185" s="128" t="s">
        <v>77</v>
      </c>
      <c r="M185" s="119"/>
      <c r="N185" s="126" t="s">
        <v>92</v>
      </c>
      <c r="O185" s="126" t="s">
        <v>74</v>
      </c>
      <c r="P185" s="120"/>
      <c r="Q185" s="126" t="s">
        <v>92</v>
      </c>
      <c r="R185" s="127" t="s">
        <v>74</v>
      </c>
    </row>
    <row r="186" spans="1:18" x14ac:dyDescent="0.25">
      <c r="B186" s="190"/>
      <c r="C186" s="191"/>
      <c r="D186" s="192"/>
      <c r="E186" s="193"/>
      <c r="F186" s="191"/>
      <c r="G186" s="194"/>
      <c r="H186" s="193"/>
      <c r="I186" s="191"/>
      <c r="J186" s="195"/>
      <c r="K186" s="193"/>
      <c r="L186" s="191"/>
      <c r="M186" s="119"/>
      <c r="N186" s="115" t="str">
        <f>IF(B186="","",IF(B186&lt;'Tab4 ACA 5506 Cap Award Summary'!$B$3,C186,""))</f>
        <v/>
      </c>
      <c r="O186" s="115" t="str">
        <f>IF(E186="","",IF(E186&lt;'Tab4 ACA 5506 Cap Award Summary'!$B$3,F186,IF(E186&lt;='Tab4 ACA 5506 Cap Award Summary'!$B$4,('Tab4 ACA 5506 Cap Award Summary'!$B$4-(E186-1))/('Tab4 ACA 5506 Cap Award Summary'!$B$4-('Tab4 ACA 5506 Cap Award Summary'!$B$3-1))*F186,"")))</f>
        <v/>
      </c>
      <c r="P186" s="120"/>
      <c r="Q186" s="115" t="str">
        <f>IF(H186="","",IF(H186&lt;'Tab4 ACA 5506 Cap Award Summary'!$B$3,I186,""))</f>
        <v/>
      </c>
      <c r="R186" s="130" t="str">
        <f>IF(K186="","",IF(K186&lt;'Tab4 ACA 5506 Cap Award Summary'!$B$3,L186,IF(K186&lt;='Tab4 ACA 5506 Cap Award Summary'!$B$4,('Tab4 ACA 5506 Cap Award Summary'!$B$4-(K186-1))/('Tab4 ACA 5506 Cap Award Summary'!$B$4-('Tab4 ACA 5506 Cap Award Summary'!$B$3-1))*L186,"")))</f>
        <v/>
      </c>
    </row>
    <row r="187" spans="1:18" x14ac:dyDescent="0.25">
      <c r="B187" s="190"/>
      <c r="C187" s="191"/>
      <c r="D187" s="192"/>
      <c r="E187" s="193"/>
      <c r="F187" s="191"/>
      <c r="G187" s="194"/>
      <c r="H187" s="193"/>
      <c r="I187" s="191"/>
      <c r="J187" s="195"/>
      <c r="K187" s="193"/>
      <c r="L187" s="191"/>
      <c r="M187" s="119"/>
      <c r="N187" s="115" t="str">
        <f>IF(B187="","",IF(B187&lt;'Tab4 ACA 5506 Cap Award Summary'!$B$3,C187,""))</f>
        <v/>
      </c>
      <c r="O187" s="115" t="str">
        <f>IF(E187="","",IF(E187&lt;'Tab4 ACA 5506 Cap Award Summary'!$B$3,F187,IF(E187&lt;='Tab4 ACA 5506 Cap Award Summary'!$B$4,('Tab4 ACA 5506 Cap Award Summary'!$B$4-(E187-1))/('Tab4 ACA 5506 Cap Award Summary'!$B$4-('Tab4 ACA 5506 Cap Award Summary'!$B$3-1))*F187,"")))</f>
        <v/>
      </c>
      <c r="P187" s="120"/>
      <c r="Q187" s="115" t="str">
        <f>IF(H187="","",IF(H187&lt;'Tab4 ACA 5506 Cap Award Summary'!$B$3,I187,""))</f>
        <v/>
      </c>
      <c r="R187" s="130" t="str">
        <f>IF(K187="","",IF(K187&lt;'Tab4 ACA 5506 Cap Award Summary'!$B$3,L187,IF(K187&lt;='Tab4 ACA 5506 Cap Award Summary'!$B$4,('Tab4 ACA 5506 Cap Award Summary'!$B$4-(K187-1))/('Tab4 ACA 5506 Cap Award Summary'!$B$4-('Tab4 ACA 5506 Cap Award Summary'!$B$3-1))*L187,"")))</f>
        <v/>
      </c>
    </row>
    <row r="188" spans="1:18" x14ac:dyDescent="0.25">
      <c r="B188" s="190"/>
      <c r="C188" s="191"/>
      <c r="D188" s="192"/>
      <c r="E188" s="193"/>
      <c r="F188" s="191"/>
      <c r="G188" s="194"/>
      <c r="H188" s="193"/>
      <c r="I188" s="191"/>
      <c r="J188" s="195"/>
      <c r="K188" s="193"/>
      <c r="L188" s="191"/>
      <c r="M188" s="119"/>
      <c r="N188" s="115" t="str">
        <f>IF(B188="","",IF(B188&lt;'Tab4 ACA 5506 Cap Award Summary'!$B$3,C188,""))</f>
        <v/>
      </c>
      <c r="O188" s="115" t="str">
        <f>IF(E188="","",IF(E188&lt;'Tab4 ACA 5506 Cap Award Summary'!$B$3,F188,IF(E188&lt;='Tab4 ACA 5506 Cap Award Summary'!$B$4,('Tab4 ACA 5506 Cap Award Summary'!$B$4-(E188-1))/('Tab4 ACA 5506 Cap Award Summary'!$B$4-('Tab4 ACA 5506 Cap Award Summary'!$B$3-1))*F188,"")))</f>
        <v/>
      </c>
      <c r="P188" s="120"/>
      <c r="Q188" s="115" t="str">
        <f>IF(H188="","",IF(H188&lt;'Tab4 ACA 5506 Cap Award Summary'!$B$3,I188,""))</f>
        <v/>
      </c>
      <c r="R188" s="130" t="str">
        <f>IF(K188="","",IF(K188&lt;'Tab4 ACA 5506 Cap Award Summary'!$B$3,L188,IF(K188&lt;='Tab4 ACA 5506 Cap Award Summary'!$B$4,('Tab4 ACA 5506 Cap Award Summary'!$B$4-(K188-1))/('Tab4 ACA 5506 Cap Award Summary'!$B$4-('Tab4 ACA 5506 Cap Award Summary'!$B$3-1))*L188,"")))</f>
        <v/>
      </c>
    </row>
    <row r="189" spans="1:18" x14ac:dyDescent="0.25">
      <c r="B189" s="190"/>
      <c r="C189" s="191"/>
      <c r="D189" s="192"/>
      <c r="E189" s="193"/>
      <c r="F189" s="191"/>
      <c r="G189" s="194"/>
      <c r="H189" s="193"/>
      <c r="I189" s="191"/>
      <c r="J189" s="195"/>
      <c r="K189" s="193"/>
      <c r="L189" s="191"/>
      <c r="M189" s="119"/>
      <c r="N189" s="115" t="str">
        <f>IF(B189="","",IF(B189&lt;'Tab4 ACA 5506 Cap Award Summary'!$B$3,C189,""))</f>
        <v/>
      </c>
      <c r="O189" s="115" t="str">
        <f>IF(E189="","",IF(E189&lt;'Tab4 ACA 5506 Cap Award Summary'!$B$3,F189,IF(E189&lt;='Tab4 ACA 5506 Cap Award Summary'!$B$4,('Tab4 ACA 5506 Cap Award Summary'!$B$4-(E189-1))/('Tab4 ACA 5506 Cap Award Summary'!$B$4-('Tab4 ACA 5506 Cap Award Summary'!$B$3-1))*F189,"")))</f>
        <v/>
      </c>
      <c r="P189" s="120"/>
      <c r="Q189" s="115" t="str">
        <f>IF(H189="","",IF(H189&lt;'Tab4 ACA 5506 Cap Award Summary'!$B$3,I189,""))</f>
        <v/>
      </c>
      <c r="R189" s="130" t="str">
        <f>IF(K189="","",IF(K189&lt;'Tab4 ACA 5506 Cap Award Summary'!$B$3,L189,IF(K189&lt;='Tab4 ACA 5506 Cap Award Summary'!$B$4,('Tab4 ACA 5506 Cap Award Summary'!$B$4-(K189-1))/('Tab4 ACA 5506 Cap Award Summary'!$B$4-('Tab4 ACA 5506 Cap Award Summary'!$B$3-1))*L189,"")))</f>
        <v/>
      </c>
    </row>
    <row r="190" spans="1:18" x14ac:dyDescent="0.25">
      <c r="B190" s="190"/>
      <c r="C190" s="191"/>
      <c r="D190" s="192"/>
      <c r="E190" s="193"/>
      <c r="F190" s="191"/>
      <c r="G190" s="194"/>
      <c r="H190" s="193"/>
      <c r="I190" s="191"/>
      <c r="J190" s="195"/>
      <c r="K190" s="193"/>
      <c r="L190" s="191"/>
      <c r="M190" s="119"/>
      <c r="N190" s="115" t="str">
        <f>IF(B190="","",IF(B190&lt;'Tab4 ACA 5506 Cap Award Summary'!$B$3,C190,""))</f>
        <v/>
      </c>
      <c r="O190" s="115" t="str">
        <f>IF(E190="","",IF(E190&lt;'Tab4 ACA 5506 Cap Award Summary'!$B$3,F190,IF(E190&lt;='Tab4 ACA 5506 Cap Award Summary'!$B$4,('Tab4 ACA 5506 Cap Award Summary'!$B$4-(E190-1))/('Tab4 ACA 5506 Cap Award Summary'!$B$4-('Tab4 ACA 5506 Cap Award Summary'!$B$3-1))*F190,"")))</f>
        <v/>
      </c>
      <c r="P190" s="120"/>
      <c r="Q190" s="115" t="str">
        <f>IF(H190="","",IF(H190&lt;'Tab4 ACA 5506 Cap Award Summary'!$B$3,I190,""))</f>
        <v/>
      </c>
      <c r="R190" s="130" t="str">
        <f>IF(K190="","",IF(K190&lt;'Tab4 ACA 5506 Cap Award Summary'!$B$3,L190,IF(K190&lt;='Tab4 ACA 5506 Cap Award Summary'!$B$4,('Tab4 ACA 5506 Cap Award Summary'!$B$4-(K190-1))/('Tab4 ACA 5506 Cap Award Summary'!$B$4-('Tab4 ACA 5506 Cap Award Summary'!$B$3-1))*L190,"")))</f>
        <v/>
      </c>
    </row>
    <row r="191" spans="1:18" x14ac:dyDescent="0.25">
      <c r="B191" s="190"/>
      <c r="C191" s="191"/>
      <c r="D191" s="192"/>
      <c r="E191" s="193"/>
      <c r="F191" s="191"/>
      <c r="G191" s="194"/>
      <c r="H191" s="193"/>
      <c r="I191" s="191"/>
      <c r="J191" s="195"/>
      <c r="K191" s="193"/>
      <c r="L191" s="191"/>
      <c r="M191" s="119"/>
      <c r="N191" s="115" t="str">
        <f>IF(B191="","",IF(B191&lt;'Tab4 ACA 5506 Cap Award Summary'!$B$3,C191,""))</f>
        <v/>
      </c>
      <c r="O191" s="115" t="str">
        <f>IF(E191="","",IF(E191&lt;'Tab4 ACA 5506 Cap Award Summary'!$B$3,F191,IF(E191&lt;='Tab4 ACA 5506 Cap Award Summary'!$B$4,('Tab4 ACA 5506 Cap Award Summary'!$B$4-(E191-1))/('Tab4 ACA 5506 Cap Award Summary'!$B$4-('Tab4 ACA 5506 Cap Award Summary'!$B$3-1))*F191,"")))</f>
        <v/>
      </c>
      <c r="P191" s="120"/>
      <c r="Q191" s="115" t="str">
        <f>IF(H191="","",IF(H191&lt;'Tab4 ACA 5506 Cap Award Summary'!$B$3,I191,""))</f>
        <v/>
      </c>
      <c r="R191" s="130" t="str">
        <f>IF(K191="","",IF(K191&lt;'Tab4 ACA 5506 Cap Award Summary'!$B$3,L191,IF(K191&lt;='Tab4 ACA 5506 Cap Award Summary'!$B$4,('Tab4 ACA 5506 Cap Award Summary'!$B$4-(K191-1))/('Tab4 ACA 5506 Cap Award Summary'!$B$4-('Tab4 ACA 5506 Cap Award Summary'!$B$3-1))*L191,"")))</f>
        <v/>
      </c>
    </row>
    <row r="192" spans="1:18" x14ac:dyDescent="0.25">
      <c r="B192" s="190"/>
      <c r="C192" s="191"/>
      <c r="D192" s="192"/>
      <c r="E192" s="193"/>
      <c r="F192" s="191"/>
      <c r="G192" s="194"/>
      <c r="H192" s="193"/>
      <c r="I192" s="191"/>
      <c r="J192" s="195"/>
      <c r="K192" s="193"/>
      <c r="L192" s="191"/>
      <c r="M192" s="119"/>
      <c r="N192" s="115" t="str">
        <f>IF(B192="","",IF(B192&lt;'Tab4 ACA 5506 Cap Award Summary'!$B$3,C192,""))</f>
        <v/>
      </c>
      <c r="O192" s="115" t="str">
        <f>IF(E192="","",IF(E192&lt;'Tab4 ACA 5506 Cap Award Summary'!$B$3,F192,IF(E192&lt;='Tab4 ACA 5506 Cap Award Summary'!$B$4,('Tab4 ACA 5506 Cap Award Summary'!$B$4-(E192-1))/('Tab4 ACA 5506 Cap Award Summary'!$B$4-('Tab4 ACA 5506 Cap Award Summary'!$B$3-1))*F192,"")))</f>
        <v/>
      </c>
      <c r="P192" s="120"/>
      <c r="Q192" s="115" t="str">
        <f>IF(H192="","",IF(H192&lt;'Tab4 ACA 5506 Cap Award Summary'!$B$3,I192,""))</f>
        <v/>
      </c>
      <c r="R192" s="130" t="str">
        <f>IF(K192="","",IF(K192&lt;'Tab4 ACA 5506 Cap Award Summary'!$B$3,L192,IF(K192&lt;='Tab4 ACA 5506 Cap Award Summary'!$B$4,('Tab4 ACA 5506 Cap Award Summary'!$B$4-(K192-1))/('Tab4 ACA 5506 Cap Award Summary'!$B$4-('Tab4 ACA 5506 Cap Award Summary'!$B$3-1))*L192,"")))</f>
        <v/>
      </c>
    </row>
    <row r="193" spans="2:18" x14ac:dyDescent="0.25">
      <c r="B193" s="190"/>
      <c r="C193" s="191"/>
      <c r="D193" s="192"/>
      <c r="E193" s="193"/>
      <c r="F193" s="191"/>
      <c r="G193" s="194"/>
      <c r="H193" s="193"/>
      <c r="I193" s="191"/>
      <c r="J193" s="195"/>
      <c r="K193" s="193"/>
      <c r="L193" s="191"/>
      <c r="M193" s="119"/>
      <c r="N193" s="115" t="str">
        <f>IF(B193="","",IF(B193&lt;'Tab4 ACA 5506 Cap Award Summary'!$B$3,C193,""))</f>
        <v/>
      </c>
      <c r="O193" s="115" t="str">
        <f>IF(E193="","",IF(E193&lt;'Tab4 ACA 5506 Cap Award Summary'!$B$3,F193,IF(E193&lt;='Tab4 ACA 5506 Cap Award Summary'!$B$4,('Tab4 ACA 5506 Cap Award Summary'!$B$4-(E193-1))/('Tab4 ACA 5506 Cap Award Summary'!$B$4-('Tab4 ACA 5506 Cap Award Summary'!$B$3-1))*F193,"")))</f>
        <v/>
      </c>
      <c r="P193" s="120"/>
      <c r="Q193" s="115" t="str">
        <f>IF(H193="","",IF(H193&lt;'Tab4 ACA 5506 Cap Award Summary'!$B$3,I193,""))</f>
        <v/>
      </c>
      <c r="R193" s="130" t="str">
        <f>IF(K193="","",IF(K193&lt;'Tab4 ACA 5506 Cap Award Summary'!$B$3,L193,IF(K193&lt;='Tab4 ACA 5506 Cap Award Summary'!$B$4,('Tab4 ACA 5506 Cap Award Summary'!$B$4-(K193-1))/('Tab4 ACA 5506 Cap Award Summary'!$B$4-('Tab4 ACA 5506 Cap Award Summary'!$B$3-1))*L193,"")))</f>
        <v/>
      </c>
    </row>
    <row r="194" spans="2:18" x14ac:dyDescent="0.25">
      <c r="B194" s="190"/>
      <c r="C194" s="191"/>
      <c r="D194" s="192"/>
      <c r="E194" s="193"/>
      <c r="F194" s="191"/>
      <c r="G194" s="194"/>
      <c r="H194" s="193"/>
      <c r="I194" s="191"/>
      <c r="J194" s="195"/>
      <c r="K194" s="193"/>
      <c r="L194" s="191"/>
      <c r="M194" s="119"/>
      <c r="N194" s="115" t="str">
        <f>IF(B194="","",IF(B194&lt;'Tab4 ACA 5506 Cap Award Summary'!$B$3,C194,""))</f>
        <v/>
      </c>
      <c r="O194" s="115" t="str">
        <f>IF(E194="","",IF(E194&lt;'Tab4 ACA 5506 Cap Award Summary'!$B$3,F194,IF(E194&lt;='Tab4 ACA 5506 Cap Award Summary'!$B$4,('Tab4 ACA 5506 Cap Award Summary'!$B$4-(E194-1))/('Tab4 ACA 5506 Cap Award Summary'!$B$4-('Tab4 ACA 5506 Cap Award Summary'!$B$3-1))*F194,"")))</f>
        <v/>
      </c>
      <c r="P194" s="120"/>
      <c r="Q194" s="115" t="str">
        <f>IF(H194="","",IF(H194&lt;'Tab4 ACA 5506 Cap Award Summary'!$B$3,I194,""))</f>
        <v/>
      </c>
      <c r="R194" s="130" t="str">
        <f>IF(K194="","",IF(K194&lt;'Tab4 ACA 5506 Cap Award Summary'!$B$3,L194,IF(K194&lt;='Tab4 ACA 5506 Cap Award Summary'!$B$4,('Tab4 ACA 5506 Cap Award Summary'!$B$4-(K194-1))/('Tab4 ACA 5506 Cap Award Summary'!$B$4-('Tab4 ACA 5506 Cap Award Summary'!$B$3-1))*L194,"")))</f>
        <v/>
      </c>
    </row>
    <row r="195" spans="2:18" x14ac:dyDescent="0.25">
      <c r="B195" s="190"/>
      <c r="C195" s="191"/>
      <c r="D195" s="192"/>
      <c r="E195" s="193"/>
      <c r="F195" s="191"/>
      <c r="G195" s="194"/>
      <c r="H195" s="193"/>
      <c r="I195" s="191"/>
      <c r="J195" s="195"/>
      <c r="K195" s="193"/>
      <c r="L195" s="191"/>
      <c r="M195" s="119"/>
      <c r="N195" s="115" t="str">
        <f>IF(B195="","",IF(B195&lt;'Tab4 ACA 5506 Cap Award Summary'!$B$3,C195,""))</f>
        <v/>
      </c>
      <c r="O195" s="115" t="str">
        <f>IF(E195="","",IF(E195&lt;'Tab4 ACA 5506 Cap Award Summary'!$B$3,F195,IF(E195&lt;='Tab4 ACA 5506 Cap Award Summary'!$B$4,('Tab4 ACA 5506 Cap Award Summary'!$B$4-(E195-1))/('Tab4 ACA 5506 Cap Award Summary'!$B$4-('Tab4 ACA 5506 Cap Award Summary'!$B$3-1))*F195,"")))</f>
        <v/>
      </c>
      <c r="P195" s="120"/>
      <c r="Q195" s="115" t="str">
        <f>IF(H195="","",IF(H195&lt;'Tab4 ACA 5506 Cap Award Summary'!$B$3,I195,""))</f>
        <v/>
      </c>
      <c r="R195" s="130" t="str">
        <f>IF(K195="","",IF(K195&lt;'Tab4 ACA 5506 Cap Award Summary'!$B$3,L195,IF(K195&lt;='Tab4 ACA 5506 Cap Award Summary'!$B$4,('Tab4 ACA 5506 Cap Award Summary'!$B$4-(K195-1))/('Tab4 ACA 5506 Cap Award Summary'!$B$4-('Tab4 ACA 5506 Cap Award Summary'!$B$3-1))*L195,"")))</f>
        <v/>
      </c>
    </row>
    <row r="196" spans="2:18" x14ac:dyDescent="0.25">
      <c r="B196" s="190"/>
      <c r="C196" s="191"/>
      <c r="D196" s="192"/>
      <c r="E196" s="193"/>
      <c r="F196" s="191"/>
      <c r="G196" s="194"/>
      <c r="H196" s="193"/>
      <c r="I196" s="191"/>
      <c r="J196" s="195"/>
      <c r="K196" s="193"/>
      <c r="L196" s="191"/>
      <c r="M196" s="119"/>
      <c r="N196" s="115" t="str">
        <f>IF(B196="","",IF(B196&lt;'Tab4 ACA 5506 Cap Award Summary'!$B$3,C196,""))</f>
        <v/>
      </c>
      <c r="O196" s="115" t="str">
        <f>IF(E196="","",IF(E196&lt;'Tab4 ACA 5506 Cap Award Summary'!$B$3,F196,IF(E196&lt;='Tab4 ACA 5506 Cap Award Summary'!$B$4,('Tab4 ACA 5506 Cap Award Summary'!$B$4-(E196-1))/('Tab4 ACA 5506 Cap Award Summary'!$B$4-('Tab4 ACA 5506 Cap Award Summary'!$B$3-1))*F196,"")))</f>
        <v/>
      </c>
      <c r="P196" s="120"/>
      <c r="Q196" s="115" t="str">
        <f>IF(H196="","",IF(H196&lt;'Tab4 ACA 5506 Cap Award Summary'!$B$3,I196,""))</f>
        <v/>
      </c>
      <c r="R196" s="130" t="str">
        <f>IF(K196="","",IF(K196&lt;'Tab4 ACA 5506 Cap Award Summary'!$B$3,L196,IF(K196&lt;='Tab4 ACA 5506 Cap Award Summary'!$B$4,('Tab4 ACA 5506 Cap Award Summary'!$B$4-(K196-1))/('Tab4 ACA 5506 Cap Award Summary'!$B$4-('Tab4 ACA 5506 Cap Award Summary'!$B$3-1))*L196,"")))</f>
        <v/>
      </c>
    </row>
    <row r="197" spans="2:18" x14ac:dyDescent="0.25">
      <c r="B197" s="190"/>
      <c r="C197" s="191"/>
      <c r="D197" s="192"/>
      <c r="E197" s="193"/>
      <c r="F197" s="191"/>
      <c r="G197" s="194"/>
      <c r="H197" s="193"/>
      <c r="I197" s="191"/>
      <c r="J197" s="195"/>
      <c r="K197" s="193"/>
      <c r="L197" s="191"/>
      <c r="M197" s="119"/>
      <c r="N197" s="115" t="str">
        <f>IF(B197="","",IF(B197&lt;'Tab4 ACA 5506 Cap Award Summary'!$B$3,C197,""))</f>
        <v/>
      </c>
      <c r="O197" s="115" t="str">
        <f>IF(E197="","",IF(E197&lt;'Tab4 ACA 5506 Cap Award Summary'!$B$3,F197,IF(E197&lt;='Tab4 ACA 5506 Cap Award Summary'!$B$4,('Tab4 ACA 5506 Cap Award Summary'!$B$4-(E197-1))/('Tab4 ACA 5506 Cap Award Summary'!$B$4-('Tab4 ACA 5506 Cap Award Summary'!$B$3-1))*F197,"")))</f>
        <v/>
      </c>
      <c r="P197" s="120"/>
      <c r="Q197" s="115" t="str">
        <f>IF(H197="","",IF(H197&lt;'Tab4 ACA 5506 Cap Award Summary'!$B$3,I197,""))</f>
        <v/>
      </c>
      <c r="R197" s="130" t="str">
        <f>IF(K197="","",IF(K197&lt;'Tab4 ACA 5506 Cap Award Summary'!$B$3,L197,IF(K197&lt;='Tab4 ACA 5506 Cap Award Summary'!$B$4,('Tab4 ACA 5506 Cap Award Summary'!$B$4-(K197-1))/('Tab4 ACA 5506 Cap Award Summary'!$B$4-('Tab4 ACA 5506 Cap Award Summary'!$B$3-1))*L197,"")))</f>
        <v/>
      </c>
    </row>
    <row r="198" spans="2:18" x14ac:dyDescent="0.25">
      <c r="B198" s="190"/>
      <c r="C198" s="191"/>
      <c r="D198" s="192"/>
      <c r="E198" s="193"/>
      <c r="F198" s="191"/>
      <c r="G198" s="194"/>
      <c r="H198" s="193"/>
      <c r="I198" s="191"/>
      <c r="J198" s="195"/>
      <c r="K198" s="193"/>
      <c r="L198" s="191"/>
      <c r="M198" s="119"/>
      <c r="N198" s="115" t="str">
        <f>IF(B198="","",IF(B198&lt;'Tab4 ACA 5506 Cap Award Summary'!$B$3,C198,""))</f>
        <v/>
      </c>
      <c r="O198" s="115" t="str">
        <f>IF(E198="","",IF(E198&lt;'Tab4 ACA 5506 Cap Award Summary'!$B$3,F198,IF(E198&lt;='Tab4 ACA 5506 Cap Award Summary'!$B$4,('Tab4 ACA 5506 Cap Award Summary'!$B$4-(E198-1))/('Tab4 ACA 5506 Cap Award Summary'!$B$4-('Tab4 ACA 5506 Cap Award Summary'!$B$3-1))*F198,"")))</f>
        <v/>
      </c>
      <c r="P198" s="120"/>
      <c r="Q198" s="115" t="str">
        <f>IF(H198="","",IF(H198&lt;'Tab4 ACA 5506 Cap Award Summary'!$B$3,I198,""))</f>
        <v/>
      </c>
      <c r="R198" s="130" t="str">
        <f>IF(K198="","",IF(K198&lt;'Tab4 ACA 5506 Cap Award Summary'!$B$3,L198,IF(K198&lt;='Tab4 ACA 5506 Cap Award Summary'!$B$4,('Tab4 ACA 5506 Cap Award Summary'!$B$4-(K198-1))/('Tab4 ACA 5506 Cap Award Summary'!$B$4-('Tab4 ACA 5506 Cap Award Summary'!$B$3-1))*L198,"")))</f>
        <v/>
      </c>
    </row>
    <row r="199" spans="2:18" x14ac:dyDescent="0.25">
      <c r="B199" s="190"/>
      <c r="C199" s="191"/>
      <c r="D199" s="192"/>
      <c r="E199" s="193"/>
      <c r="F199" s="191"/>
      <c r="G199" s="194"/>
      <c r="H199" s="193"/>
      <c r="I199" s="191"/>
      <c r="J199" s="195"/>
      <c r="K199" s="193"/>
      <c r="L199" s="191"/>
      <c r="M199" s="119"/>
      <c r="N199" s="115" t="str">
        <f>IF(B199="","",IF(B199&lt;'Tab4 ACA 5506 Cap Award Summary'!$B$3,C199,""))</f>
        <v/>
      </c>
      <c r="O199" s="115" t="str">
        <f>IF(E199="","",IF(E199&lt;'Tab4 ACA 5506 Cap Award Summary'!$B$3,F199,IF(E199&lt;='Tab4 ACA 5506 Cap Award Summary'!$B$4,('Tab4 ACA 5506 Cap Award Summary'!$B$4-(E199-1))/('Tab4 ACA 5506 Cap Award Summary'!$B$4-('Tab4 ACA 5506 Cap Award Summary'!$B$3-1))*F199,"")))</f>
        <v/>
      </c>
      <c r="P199" s="120"/>
      <c r="Q199" s="115" t="str">
        <f>IF(H199="","",IF(H199&lt;'Tab4 ACA 5506 Cap Award Summary'!$B$3,I199,""))</f>
        <v/>
      </c>
      <c r="R199" s="130" t="str">
        <f>IF(K199="","",IF(K199&lt;'Tab4 ACA 5506 Cap Award Summary'!$B$3,L199,IF(K199&lt;='Tab4 ACA 5506 Cap Award Summary'!$B$4,('Tab4 ACA 5506 Cap Award Summary'!$B$4-(K199-1))/('Tab4 ACA 5506 Cap Award Summary'!$B$4-('Tab4 ACA 5506 Cap Award Summary'!$B$3-1))*L199,"")))</f>
        <v/>
      </c>
    </row>
    <row r="200" spans="2:18" x14ac:dyDescent="0.25">
      <c r="B200" s="190"/>
      <c r="C200" s="191"/>
      <c r="D200" s="192"/>
      <c r="E200" s="193"/>
      <c r="F200" s="191"/>
      <c r="G200" s="194"/>
      <c r="H200" s="193"/>
      <c r="I200" s="191"/>
      <c r="J200" s="195"/>
      <c r="K200" s="193"/>
      <c r="L200" s="191"/>
      <c r="M200" s="119"/>
      <c r="N200" s="115" t="str">
        <f>IF(B200="","",IF(B200&lt;'Tab4 ACA 5506 Cap Award Summary'!$B$3,C200,""))</f>
        <v/>
      </c>
      <c r="O200" s="115" t="str">
        <f>IF(E200="","",IF(E200&lt;'Tab4 ACA 5506 Cap Award Summary'!$B$3,F200,IF(E200&lt;='Tab4 ACA 5506 Cap Award Summary'!$B$4,('Tab4 ACA 5506 Cap Award Summary'!$B$4-(E200-1))/('Tab4 ACA 5506 Cap Award Summary'!$B$4-('Tab4 ACA 5506 Cap Award Summary'!$B$3-1))*F200,"")))</f>
        <v/>
      </c>
      <c r="P200" s="120"/>
      <c r="Q200" s="115" t="str">
        <f>IF(H200="","",IF(H200&lt;'Tab4 ACA 5506 Cap Award Summary'!$B$3,I200,""))</f>
        <v/>
      </c>
      <c r="R200" s="130" t="str">
        <f>IF(K200="","",IF(K200&lt;'Tab4 ACA 5506 Cap Award Summary'!$B$3,L200,IF(K200&lt;='Tab4 ACA 5506 Cap Award Summary'!$B$4,('Tab4 ACA 5506 Cap Award Summary'!$B$4-(K200-1))/('Tab4 ACA 5506 Cap Award Summary'!$B$4-('Tab4 ACA 5506 Cap Award Summary'!$B$3-1))*L200,"")))</f>
        <v/>
      </c>
    </row>
    <row r="201" spans="2:18" x14ac:dyDescent="0.25">
      <c r="B201" s="190"/>
      <c r="C201" s="191"/>
      <c r="D201" s="192"/>
      <c r="E201" s="193"/>
      <c r="F201" s="191"/>
      <c r="G201" s="194"/>
      <c r="H201" s="193"/>
      <c r="I201" s="191"/>
      <c r="J201" s="195"/>
      <c r="K201" s="193"/>
      <c r="L201" s="191"/>
      <c r="M201" s="119"/>
      <c r="N201" s="115" t="str">
        <f>IF(B201="","",IF(B201&lt;'Tab4 ACA 5506 Cap Award Summary'!$B$3,C201,""))</f>
        <v/>
      </c>
      <c r="O201" s="115" t="str">
        <f>IF(E201="","",IF(E201&lt;'Tab4 ACA 5506 Cap Award Summary'!$B$3,F201,IF(E201&lt;='Tab4 ACA 5506 Cap Award Summary'!$B$4,('Tab4 ACA 5506 Cap Award Summary'!$B$4-(E201-1))/('Tab4 ACA 5506 Cap Award Summary'!$B$4-('Tab4 ACA 5506 Cap Award Summary'!$B$3-1))*F201,"")))</f>
        <v/>
      </c>
      <c r="P201" s="120"/>
      <c r="Q201" s="115" t="str">
        <f>IF(H201="","",IF(H201&lt;'Tab4 ACA 5506 Cap Award Summary'!$B$3,I201,""))</f>
        <v/>
      </c>
      <c r="R201" s="130" t="str">
        <f>IF(K201="","",IF(K201&lt;'Tab4 ACA 5506 Cap Award Summary'!$B$3,L201,IF(K201&lt;='Tab4 ACA 5506 Cap Award Summary'!$B$4,('Tab4 ACA 5506 Cap Award Summary'!$B$4-(K201-1))/('Tab4 ACA 5506 Cap Award Summary'!$B$4-('Tab4 ACA 5506 Cap Award Summary'!$B$3-1))*L201,"")))</f>
        <v/>
      </c>
    </row>
    <row r="202" spans="2:18" x14ac:dyDescent="0.25">
      <c r="B202" s="190"/>
      <c r="C202" s="191"/>
      <c r="D202" s="192"/>
      <c r="E202" s="193"/>
      <c r="F202" s="191"/>
      <c r="G202" s="194"/>
      <c r="H202" s="193"/>
      <c r="I202" s="191"/>
      <c r="J202" s="195"/>
      <c r="K202" s="193"/>
      <c r="L202" s="191"/>
      <c r="M202" s="119"/>
      <c r="N202" s="115" t="str">
        <f>IF(B202="","",IF(B202&lt;'Tab4 ACA 5506 Cap Award Summary'!$B$3,C202,""))</f>
        <v/>
      </c>
      <c r="O202" s="115" t="str">
        <f>IF(E202="","",IF(E202&lt;'Tab4 ACA 5506 Cap Award Summary'!$B$3,F202,IF(E202&lt;='Tab4 ACA 5506 Cap Award Summary'!$B$4,('Tab4 ACA 5506 Cap Award Summary'!$B$4-(E202-1))/('Tab4 ACA 5506 Cap Award Summary'!$B$4-('Tab4 ACA 5506 Cap Award Summary'!$B$3-1))*F202,"")))</f>
        <v/>
      </c>
      <c r="P202" s="120"/>
      <c r="Q202" s="115" t="str">
        <f>IF(H202="","",IF(H202&lt;'Tab4 ACA 5506 Cap Award Summary'!$B$3,I202,""))</f>
        <v/>
      </c>
      <c r="R202" s="130" t="str">
        <f>IF(K202="","",IF(K202&lt;'Tab4 ACA 5506 Cap Award Summary'!$B$3,L202,IF(K202&lt;='Tab4 ACA 5506 Cap Award Summary'!$B$4,('Tab4 ACA 5506 Cap Award Summary'!$B$4-(K202-1))/('Tab4 ACA 5506 Cap Award Summary'!$B$4-('Tab4 ACA 5506 Cap Award Summary'!$B$3-1))*L202,"")))</f>
        <v/>
      </c>
    </row>
    <row r="203" spans="2:18" x14ac:dyDescent="0.25">
      <c r="B203" s="190"/>
      <c r="C203" s="191"/>
      <c r="D203" s="192"/>
      <c r="E203" s="193"/>
      <c r="F203" s="191"/>
      <c r="G203" s="194"/>
      <c r="H203" s="193"/>
      <c r="I203" s="191"/>
      <c r="J203" s="195"/>
      <c r="K203" s="193"/>
      <c r="L203" s="191"/>
      <c r="M203" s="119"/>
      <c r="N203" s="115" t="str">
        <f>IF(B203="","",IF(B203&lt;'Tab4 ACA 5506 Cap Award Summary'!$B$3,C203,""))</f>
        <v/>
      </c>
      <c r="O203" s="115" t="str">
        <f>IF(E203="","",IF(E203&lt;'Tab4 ACA 5506 Cap Award Summary'!$B$3,F203,IF(E203&lt;='Tab4 ACA 5506 Cap Award Summary'!$B$4,('Tab4 ACA 5506 Cap Award Summary'!$B$4-(E203-1))/('Tab4 ACA 5506 Cap Award Summary'!$B$4-('Tab4 ACA 5506 Cap Award Summary'!$B$3-1))*F203,"")))</f>
        <v/>
      </c>
      <c r="P203" s="120"/>
      <c r="Q203" s="115" t="str">
        <f>IF(H203="","",IF(H203&lt;'Tab4 ACA 5506 Cap Award Summary'!$B$3,I203,""))</f>
        <v/>
      </c>
      <c r="R203" s="130" t="str">
        <f>IF(K203="","",IF(K203&lt;'Tab4 ACA 5506 Cap Award Summary'!$B$3,L203,IF(K203&lt;='Tab4 ACA 5506 Cap Award Summary'!$B$4,('Tab4 ACA 5506 Cap Award Summary'!$B$4-(K203-1))/('Tab4 ACA 5506 Cap Award Summary'!$B$4-('Tab4 ACA 5506 Cap Award Summary'!$B$3-1))*L203,"")))</f>
        <v/>
      </c>
    </row>
    <row r="204" spans="2:18" x14ac:dyDescent="0.25">
      <c r="B204" s="190"/>
      <c r="C204" s="191"/>
      <c r="D204" s="192"/>
      <c r="E204" s="193"/>
      <c r="F204" s="191"/>
      <c r="G204" s="194"/>
      <c r="H204" s="193"/>
      <c r="I204" s="191"/>
      <c r="J204" s="195"/>
      <c r="K204" s="193"/>
      <c r="L204" s="191"/>
      <c r="M204" s="119"/>
      <c r="N204" s="115" t="str">
        <f>IF(B204="","",IF(B204&lt;'Tab4 ACA 5506 Cap Award Summary'!$B$3,C204,""))</f>
        <v/>
      </c>
      <c r="O204" s="115" t="str">
        <f>IF(E204="","",IF(E204&lt;'Tab4 ACA 5506 Cap Award Summary'!$B$3,F204,IF(E204&lt;='Tab4 ACA 5506 Cap Award Summary'!$B$4,('Tab4 ACA 5506 Cap Award Summary'!$B$4-(E204-1))/('Tab4 ACA 5506 Cap Award Summary'!$B$4-('Tab4 ACA 5506 Cap Award Summary'!$B$3-1))*F204,"")))</f>
        <v/>
      </c>
      <c r="P204" s="120"/>
      <c r="Q204" s="115" t="str">
        <f>IF(H204="","",IF(H204&lt;'Tab4 ACA 5506 Cap Award Summary'!$B$3,I204,""))</f>
        <v/>
      </c>
      <c r="R204" s="130" t="str">
        <f>IF(K204="","",IF(K204&lt;'Tab4 ACA 5506 Cap Award Summary'!$B$3,L204,IF(K204&lt;='Tab4 ACA 5506 Cap Award Summary'!$B$4,('Tab4 ACA 5506 Cap Award Summary'!$B$4-(K204-1))/('Tab4 ACA 5506 Cap Award Summary'!$B$4-('Tab4 ACA 5506 Cap Award Summary'!$B$3-1))*L204,"")))</f>
        <v/>
      </c>
    </row>
    <row r="205" spans="2:18" x14ac:dyDescent="0.25">
      <c r="B205" s="190"/>
      <c r="C205" s="191"/>
      <c r="D205" s="192"/>
      <c r="E205" s="193"/>
      <c r="F205" s="191"/>
      <c r="G205" s="194"/>
      <c r="H205" s="193"/>
      <c r="I205" s="191"/>
      <c r="J205" s="195"/>
      <c r="K205" s="193"/>
      <c r="L205" s="191"/>
      <c r="M205" s="119"/>
      <c r="N205" s="115" t="str">
        <f>IF(B205="","",IF(B205&lt;'Tab4 ACA 5506 Cap Award Summary'!$B$3,C205,""))</f>
        <v/>
      </c>
      <c r="O205" s="115" t="str">
        <f>IF(E205="","",IF(E205&lt;'Tab4 ACA 5506 Cap Award Summary'!$B$3,F205,IF(E205&lt;='Tab4 ACA 5506 Cap Award Summary'!$B$4,('Tab4 ACA 5506 Cap Award Summary'!$B$4-(E205-1))/('Tab4 ACA 5506 Cap Award Summary'!$B$4-('Tab4 ACA 5506 Cap Award Summary'!$B$3-1))*F205,"")))</f>
        <v/>
      </c>
      <c r="P205" s="120"/>
      <c r="Q205" s="115" t="str">
        <f>IF(H205="","",IF(H205&lt;'Tab4 ACA 5506 Cap Award Summary'!$B$3,I205,""))</f>
        <v/>
      </c>
      <c r="R205" s="130" t="str">
        <f>IF(K205="","",IF(K205&lt;'Tab4 ACA 5506 Cap Award Summary'!$B$3,L205,IF(K205&lt;='Tab4 ACA 5506 Cap Award Summary'!$B$4,('Tab4 ACA 5506 Cap Award Summary'!$B$4-(K205-1))/('Tab4 ACA 5506 Cap Award Summary'!$B$4-('Tab4 ACA 5506 Cap Award Summary'!$B$3-1))*L205,"")))</f>
        <v/>
      </c>
    </row>
    <row r="206" spans="2:18" x14ac:dyDescent="0.25">
      <c r="B206" s="190"/>
      <c r="C206" s="191"/>
      <c r="D206" s="192"/>
      <c r="E206" s="193"/>
      <c r="F206" s="191"/>
      <c r="G206" s="194"/>
      <c r="H206" s="193"/>
      <c r="I206" s="191"/>
      <c r="J206" s="195"/>
      <c r="K206" s="193"/>
      <c r="L206" s="191"/>
      <c r="M206" s="119"/>
      <c r="N206" s="115" t="str">
        <f>IF(B206="","",IF(B206&lt;'Tab4 ACA 5506 Cap Award Summary'!$B$3,C206,""))</f>
        <v/>
      </c>
      <c r="O206" s="115" t="str">
        <f>IF(E206="","",IF(E206&lt;'Tab4 ACA 5506 Cap Award Summary'!$B$3,F206,IF(E206&lt;='Tab4 ACA 5506 Cap Award Summary'!$B$4,('Tab4 ACA 5506 Cap Award Summary'!$B$4-(E206-1))/('Tab4 ACA 5506 Cap Award Summary'!$B$4-('Tab4 ACA 5506 Cap Award Summary'!$B$3-1))*F206,"")))</f>
        <v/>
      </c>
      <c r="P206" s="120"/>
      <c r="Q206" s="115" t="str">
        <f>IF(H206="","",IF(H206&lt;'Tab4 ACA 5506 Cap Award Summary'!$B$3,I206,""))</f>
        <v/>
      </c>
      <c r="R206" s="130" t="str">
        <f>IF(K206="","",IF(K206&lt;'Tab4 ACA 5506 Cap Award Summary'!$B$3,L206,IF(K206&lt;='Tab4 ACA 5506 Cap Award Summary'!$B$4,('Tab4 ACA 5506 Cap Award Summary'!$B$4-(K206-1))/('Tab4 ACA 5506 Cap Award Summary'!$B$4-('Tab4 ACA 5506 Cap Award Summary'!$B$3-1))*L206,"")))</f>
        <v/>
      </c>
    </row>
    <row r="207" spans="2:18" x14ac:dyDescent="0.25">
      <c r="B207" s="190"/>
      <c r="C207" s="191"/>
      <c r="D207" s="192"/>
      <c r="E207" s="193"/>
      <c r="F207" s="191"/>
      <c r="G207" s="194"/>
      <c r="H207" s="193"/>
      <c r="I207" s="191"/>
      <c r="J207" s="195"/>
      <c r="K207" s="193"/>
      <c r="L207" s="191"/>
      <c r="M207" s="119"/>
      <c r="N207" s="115" t="str">
        <f>IF(B207="","",IF(B207&lt;'Tab4 ACA 5506 Cap Award Summary'!$B$3,C207,""))</f>
        <v/>
      </c>
      <c r="O207" s="115" t="str">
        <f>IF(E207="","",IF(E207&lt;'Tab4 ACA 5506 Cap Award Summary'!$B$3,F207,IF(E207&lt;='Tab4 ACA 5506 Cap Award Summary'!$B$4,('Tab4 ACA 5506 Cap Award Summary'!$B$4-(E207-1))/('Tab4 ACA 5506 Cap Award Summary'!$B$4-('Tab4 ACA 5506 Cap Award Summary'!$B$3-1))*F207,"")))</f>
        <v/>
      </c>
      <c r="P207" s="120"/>
      <c r="Q207" s="115" t="str">
        <f>IF(H207="","",IF(H207&lt;'Tab4 ACA 5506 Cap Award Summary'!$B$3,I207,""))</f>
        <v/>
      </c>
      <c r="R207" s="130" t="str">
        <f>IF(K207="","",IF(K207&lt;'Tab4 ACA 5506 Cap Award Summary'!$B$3,L207,IF(K207&lt;='Tab4 ACA 5506 Cap Award Summary'!$B$4,('Tab4 ACA 5506 Cap Award Summary'!$B$4-(K207-1))/('Tab4 ACA 5506 Cap Award Summary'!$B$4-('Tab4 ACA 5506 Cap Award Summary'!$B$3-1))*L207,"")))</f>
        <v/>
      </c>
    </row>
    <row r="208" spans="2:18" x14ac:dyDescent="0.25">
      <c r="B208" s="190"/>
      <c r="C208" s="191"/>
      <c r="D208" s="192"/>
      <c r="E208" s="193"/>
      <c r="F208" s="191"/>
      <c r="G208" s="194"/>
      <c r="H208" s="193"/>
      <c r="I208" s="191"/>
      <c r="J208" s="195"/>
      <c r="K208" s="193"/>
      <c r="L208" s="191"/>
      <c r="M208" s="119"/>
      <c r="N208" s="115" t="str">
        <f>IF(B208="","",IF(B208&lt;'Tab4 ACA 5506 Cap Award Summary'!$B$3,C208,""))</f>
        <v/>
      </c>
      <c r="O208" s="115" t="str">
        <f>IF(E208="","",IF(E208&lt;'Tab4 ACA 5506 Cap Award Summary'!$B$3,F208,IF(E208&lt;='Tab4 ACA 5506 Cap Award Summary'!$B$4,('Tab4 ACA 5506 Cap Award Summary'!$B$4-(E208-1))/('Tab4 ACA 5506 Cap Award Summary'!$B$4-('Tab4 ACA 5506 Cap Award Summary'!$B$3-1))*F208,"")))</f>
        <v/>
      </c>
      <c r="P208" s="120"/>
      <c r="Q208" s="115" t="str">
        <f>IF(H208="","",IF(H208&lt;'Tab4 ACA 5506 Cap Award Summary'!$B$3,I208,""))</f>
        <v/>
      </c>
      <c r="R208" s="130" t="str">
        <f>IF(K208="","",IF(K208&lt;'Tab4 ACA 5506 Cap Award Summary'!$B$3,L208,IF(K208&lt;='Tab4 ACA 5506 Cap Award Summary'!$B$4,('Tab4 ACA 5506 Cap Award Summary'!$B$4-(K208-1))/('Tab4 ACA 5506 Cap Award Summary'!$B$4-('Tab4 ACA 5506 Cap Award Summary'!$B$3-1))*L208,"")))</f>
        <v/>
      </c>
    </row>
    <row r="209" spans="1:18" x14ac:dyDescent="0.25">
      <c r="B209" s="190"/>
      <c r="C209" s="191"/>
      <c r="D209" s="192"/>
      <c r="E209" s="193"/>
      <c r="F209" s="191"/>
      <c r="G209" s="194"/>
      <c r="H209" s="193"/>
      <c r="I209" s="191"/>
      <c r="J209" s="195"/>
      <c r="K209" s="193"/>
      <c r="L209" s="191"/>
      <c r="M209" s="119"/>
      <c r="N209" s="115" t="str">
        <f>IF(B209="","",IF(B209&lt;'Tab4 ACA 5506 Cap Award Summary'!$B$3,C209,""))</f>
        <v/>
      </c>
      <c r="O209" s="115" t="str">
        <f>IF(E209="","",IF(E209&lt;'Tab4 ACA 5506 Cap Award Summary'!$B$3,F209,IF(E209&lt;='Tab4 ACA 5506 Cap Award Summary'!$B$4,('Tab4 ACA 5506 Cap Award Summary'!$B$4-(E209-1))/('Tab4 ACA 5506 Cap Award Summary'!$B$4-('Tab4 ACA 5506 Cap Award Summary'!$B$3-1))*F209,"")))</f>
        <v/>
      </c>
      <c r="P209" s="120"/>
      <c r="Q209" s="115" t="str">
        <f>IF(H209="","",IF(H209&lt;'Tab4 ACA 5506 Cap Award Summary'!$B$3,I209,""))</f>
        <v/>
      </c>
      <c r="R209" s="130" t="str">
        <f>IF(K209="","",IF(K209&lt;'Tab4 ACA 5506 Cap Award Summary'!$B$3,L209,IF(K209&lt;='Tab4 ACA 5506 Cap Award Summary'!$B$4,('Tab4 ACA 5506 Cap Award Summary'!$B$4-(K209-1))/('Tab4 ACA 5506 Cap Award Summary'!$B$4-('Tab4 ACA 5506 Cap Award Summary'!$B$3-1))*L209,"")))</f>
        <v/>
      </c>
    </row>
    <row r="210" spans="1:18" x14ac:dyDescent="0.25">
      <c r="B210" s="190"/>
      <c r="C210" s="191"/>
      <c r="D210" s="192"/>
      <c r="E210" s="193"/>
      <c r="F210" s="191"/>
      <c r="G210" s="194"/>
      <c r="H210" s="193"/>
      <c r="I210" s="191"/>
      <c r="J210" s="195"/>
      <c r="K210" s="193"/>
      <c r="L210" s="191"/>
      <c r="M210" s="119"/>
      <c r="N210" s="115" t="str">
        <f>IF(B210="","",IF(B210&lt;'Tab4 ACA 5506 Cap Award Summary'!$B$3,C210,""))</f>
        <v/>
      </c>
      <c r="O210" s="115" t="str">
        <f>IF(E210="","",IF(E210&lt;'Tab4 ACA 5506 Cap Award Summary'!$B$3,F210,IF(E210&lt;='Tab4 ACA 5506 Cap Award Summary'!$B$4,('Tab4 ACA 5506 Cap Award Summary'!$B$4-(E210-1))/('Tab4 ACA 5506 Cap Award Summary'!$B$4-('Tab4 ACA 5506 Cap Award Summary'!$B$3-1))*F210,"")))</f>
        <v/>
      </c>
      <c r="P210" s="120"/>
      <c r="Q210" s="115" t="str">
        <f>IF(H210="","",IF(H210&lt;'Tab4 ACA 5506 Cap Award Summary'!$B$3,I210,""))</f>
        <v/>
      </c>
      <c r="R210" s="130" t="str">
        <f>IF(K210="","",IF(K210&lt;'Tab4 ACA 5506 Cap Award Summary'!$B$3,L210,IF(K210&lt;='Tab4 ACA 5506 Cap Award Summary'!$B$4,('Tab4 ACA 5506 Cap Award Summary'!$B$4-(K210-1))/('Tab4 ACA 5506 Cap Award Summary'!$B$4-('Tab4 ACA 5506 Cap Award Summary'!$B$3-1))*L210,"")))</f>
        <v/>
      </c>
    </row>
    <row r="211" spans="1:18" x14ac:dyDescent="0.25">
      <c r="B211" s="190"/>
      <c r="C211" s="191"/>
      <c r="D211" s="192"/>
      <c r="E211" s="193"/>
      <c r="F211" s="191"/>
      <c r="G211" s="194"/>
      <c r="H211" s="193"/>
      <c r="I211" s="191"/>
      <c r="J211" s="195"/>
      <c r="K211" s="193"/>
      <c r="L211" s="191"/>
      <c r="M211" s="119"/>
      <c r="N211" s="115" t="str">
        <f>IF(B211="","",IF(B211&lt;'Tab4 ACA 5506 Cap Award Summary'!$B$3,C211,""))</f>
        <v/>
      </c>
      <c r="O211" s="115" t="str">
        <f>IF(E211="","",IF(E211&lt;'Tab4 ACA 5506 Cap Award Summary'!$B$3,F211,IF(E211&lt;='Tab4 ACA 5506 Cap Award Summary'!$B$4,('Tab4 ACA 5506 Cap Award Summary'!$B$4-(E211-1))/('Tab4 ACA 5506 Cap Award Summary'!$B$4-('Tab4 ACA 5506 Cap Award Summary'!$B$3-1))*F211,"")))</f>
        <v/>
      </c>
      <c r="P211" s="120"/>
      <c r="Q211" s="115" t="str">
        <f>IF(H211="","",IF(H211&lt;'Tab4 ACA 5506 Cap Award Summary'!$B$3,I211,""))</f>
        <v/>
      </c>
      <c r="R211" s="130" t="str">
        <f>IF(K211="","",IF(K211&lt;'Tab4 ACA 5506 Cap Award Summary'!$B$3,L211,IF(K211&lt;='Tab4 ACA 5506 Cap Award Summary'!$B$4,('Tab4 ACA 5506 Cap Award Summary'!$B$4-(K211-1))/('Tab4 ACA 5506 Cap Award Summary'!$B$4-('Tab4 ACA 5506 Cap Award Summary'!$B$3-1))*L211,"")))</f>
        <v/>
      </c>
    </row>
    <row r="212" spans="1:18" x14ac:dyDescent="0.25">
      <c r="B212" s="190"/>
      <c r="C212" s="191"/>
      <c r="D212" s="192"/>
      <c r="E212" s="193"/>
      <c r="F212" s="191"/>
      <c r="G212" s="194"/>
      <c r="H212" s="193"/>
      <c r="I212" s="191"/>
      <c r="J212" s="195"/>
      <c r="K212" s="193"/>
      <c r="L212" s="191"/>
      <c r="M212" s="119"/>
      <c r="N212" s="115" t="str">
        <f>IF(B212="","",IF(B212&lt;'Tab4 ACA 5506 Cap Award Summary'!$B$3,C212,""))</f>
        <v/>
      </c>
      <c r="O212" s="115" t="str">
        <f>IF(E212="","",IF(E212&lt;'Tab4 ACA 5506 Cap Award Summary'!$B$3,F212,IF(E212&lt;='Tab4 ACA 5506 Cap Award Summary'!$B$4,('Tab4 ACA 5506 Cap Award Summary'!$B$4-(E212-1))/('Tab4 ACA 5506 Cap Award Summary'!$B$4-('Tab4 ACA 5506 Cap Award Summary'!$B$3-1))*F212,"")))</f>
        <v/>
      </c>
      <c r="P212" s="120"/>
      <c r="Q212" s="115" t="str">
        <f>IF(H212="","",IF(H212&lt;'Tab4 ACA 5506 Cap Award Summary'!$B$3,I212,""))</f>
        <v/>
      </c>
      <c r="R212" s="130" t="str">
        <f>IF(K212="","",IF(K212&lt;'Tab4 ACA 5506 Cap Award Summary'!$B$3,L212,IF(K212&lt;='Tab4 ACA 5506 Cap Award Summary'!$B$4,('Tab4 ACA 5506 Cap Award Summary'!$B$4-(K212-1))/('Tab4 ACA 5506 Cap Award Summary'!$B$4-('Tab4 ACA 5506 Cap Award Summary'!$B$3-1))*L212,"")))</f>
        <v/>
      </c>
    </row>
    <row r="213" spans="1:18" x14ac:dyDescent="0.25">
      <c r="B213" s="190"/>
      <c r="C213" s="191"/>
      <c r="D213" s="192"/>
      <c r="E213" s="193"/>
      <c r="F213" s="191"/>
      <c r="G213" s="194"/>
      <c r="H213" s="193"/>
      <c r="I213" s="191"/>
      <c r="J213" s="195"/>
      <c r="K213" s="193"/>
      <c r="L213" s="191"/>
      <c r="M213" s="119"/>
      <c r="N213" s="115" t="str">
        <f>IF(B213="","",IF(B213&lt;'Tab4 ACA 5506 Cap Award Summary'!$B$3,C213,""))</f>
        <v/>
      </c>
      <c r="O213" s="115" t="str">
        <f>IF(E213="","",IF(E213&lt;'Tab4 ACA 5506 Cap Award Summary'!$B$3,F213,IF(E213&lt;='Tab4 ACA 5506 Cap Award Summary'!$B$4,('Tab4 ACA 5506 Cap Award Summary'!$B$4-(E213-1))/('Tab4 ACA 5506 Cap Award Summary'!$B$4-('Tab4 ACA 5506 Cap Award Summary'!$B$3-1))*F213,"")))</f>
        <v/>
      </c>
      <c r="P213" s="120"/>
      <c r="Q213" s="115" t="str">
        <f>IF(H213="","",IF(H213&lt;'Tab4 ACA 5506 Cap Award Summary'!$B$3,I213,""))</f>
        <v/>
      </c>
      <c r="R213" s="130" t="str">
        <f>IF(K213="","",IF(K213&lt;'Tab4 ACA 5506 Cap Award Summary'!$B$3,L213,IF(K213&lt;='Tab4 ACA 5506 Cap Award Summary'!$B$4,('Tab4 ACA 5506 Cap Award Summary'!$B$4-(K213-1))/('Tab4 ACA 5506 Cap Award Summary'!$B$4-('Tab4 ACA 5506 Cap Award Summary'!$B$3-1))*L213,"")))</f>
        <v/>
      </c>
    </row>
    <row r="214" spans="1:18" x14ac:dyDescent="0.25">
      <c r="B214" s="190"/>
      <c r="C214" s="191"/>
      <c r="D214" s="192"/>
      <c r="E214" s="193"/>
      <c r="F214" s="191"/>
      <c r="G214" s="194"/>
      <c r="H214" s="193"/>
      <c r="I214" s="191"/>
      <c r="J214" s="195"/>
      <c r="K214" s="193"/>
      <c r="L214" s="191"/>
      <c r="M214" s="119"/>
      <c r="N214" s="115" t="str">
        <f>IF(B214="","",IF(B214&lt;'Tab4 ACA 5506 Cap Award Summary'!$B$3,C214,""))</f>
        <v/>
      </c>
      <c r="O214" s="115" t="str">
        <f>IF(E214="","",IF(E214&lt;'Tab4 ACA 5506 Cap Award Summary'!$B$3,F214,IF(E214&lt;='Tab4 ACA 5506 Cap Award Summary'!$B$4,('Tab4 ACA 5506 Cap Award Summary'!$B$4-(E214-1))/('Tab4 ACA 5506 Cap Award Summary'!$B$4-('Tab4 ACA 5506 Cap Award Summary'!$B$3-1))*F214,"")))</f>
        <v/>
      </c>
      <c r="P214" s="120"/>
      <c r="Q214" s="115" t="str">
        <f>IF(H214="","",IF(H214&lt;'Tab4 ACA 5506 Cap Award Summary'!$B$3,I214,""))</f>
        <v/>
      </c>
      <c r="R214" s="130" t="str">
        <f>IF(K214="","",IF(K214&lt;'Tab4 ACA 5506 Cap Award Summary'!$B$3,L214,IF(K214&lt;='Tab4 ACA 5506 Cap Award Summary'!$B$4,('Tab4 ACA 5506 Cap Award Summary'!$B$4-(K214-1))/('Tab4 ACA 5506 Cap Award Summary'!$B$4-('Tab4 ACA 5506 Cap Award Summary'!$B$3-1))*L214,"")))</f>
        <v/>
      </c>
    </row>
    <row r="215" spans="1:18" x14ac:dyDescent="0.25">
      <c r="B215" s="190"/>
      <c r="C215" s="191"/>
      <c r="D215" s="192"/>
      <c r="E215" s="193"/>
      <c r="F215" s="191"/>
      <c r="G215" s="194"/>
      <c r="H215" s="193"/>
      <c r="I215" s="191"/>
      <c r="J215" s="195"/>
      <c r="K215" s="193"/>
      <c r="L215" s="191"/>
      <c r="M215" s="119"/>
      <c r="N215" s="115" t="str">
        <f>IF(B215="","",IF(B215&lt;'Tab4 ACA 5506 Cap Award Summary'!$B$3,C215,""))</f>
        <v/>
      </c>
      <c r="O215" s="115" t="str">
        <f>IF(E215="","",IF(E215&lt;'Tab4 ACA 5506 Cap Award Summary'!$B$3,F215,IF(E215&lt;='Tab4 ACA 5506 Cap Award Summary'!$B$4,('Tab4 ACA 5506 Cap Award Summary'!$B$4-(E215-1))/('Tab4 ACA 5506 Cap Award Summary'!$B$4-('Tab4 ACA 5506 Cap Award Summary'!$B$3-1))*F215,"")))</f>
        <v/>
      </c>
      <c r="P215" s="120"/>
      <c r="Q215" s="115" t="str">
        <f>IF(H215="","",IF(H215&lt;'Tab4 ACA 5506 Cap Award Summary'!$B$3,I215,""))</f>
        <v/>
      </c>
      <c r="R215" s="130" t="str">
        <f>IF(K215="","",IF(K215&lt;'Tab4 ACA 5506 Cap Award Summary'!$B$3,L215,IF(K215&lt;='Tab4 ACA 5506 Cap Award Summary'!$B$4,('Tab4 ACA 5506 Cap Award Summary'!$B$4-(K215-1))/('Tab4 ACA 5506 Cap Award Summary'!$B$4-('Tab4 ACA 5506 Cap Award Summary'!$B$3-1))*L215,"")))</f>
        <v/>
      </c>
    </row>
    <row r="216" spans="1:18" s="59" customFormat="1" ht="13" x14ac:dyDescent="0.3">
      <c r="B216" s="131" t="s">
        <v>86</v>
      </c>
      <c r="C216" s="132"/>
      <c r="D216" s="109"/>
      <c r="E216" s="112"/>
      <c r="F216" s="114">
        <f>SUM(C186:C215)+SUM(F186:F215)</f>
        <v>0</v>
      </c>
      <c r="G216" s="132"/>
      <c r="H216" s="112"/>
      <c r="I216" s="109"/>
      <c r="J216" s="109"/>
      <c r="K216" s="112"/>
      <c r="L216" s="109"/>
      <c r="M216" s="132"/>
      <c r="N216" s="120"/>
      <c r="O216" s="120"/>
      <c r="P216" s="120"/>
      <c r="Q216" s="120"/>
      <c r="R216" s="133"/>
    </row>
    <row r="217" spans="1:18" s="59" customFormat="1" ht="13" x14ac:dyDescent="0.3">
      <c r="B217" s="131" t="s">
        <v>87</v>
      </c>
      <c r="C217" s="109"/>
      <c r="D217" s="109"/>
      <c r="E217" s="112"/>
      <c r="F217" s="109"/>
      <c r="G217" s="132"/>
      <c r="H217" s="112"/>
      <c r="I217" s="109"/>
      <c r="J217" s="109"/>
      <c r="K217" s="112"/>
      <c r="L217" s="114">
        <f>SUM(I186:I215)+SUM(L186:L215)</f>
        <v>0</v>
      </c>
      <c r="M217" s="132"/>
      <c r="N217" s="120"/>
      <c r="O217" s="120"/>
      <c r="P217" s="120"/>
      <c r="Q217" s="120"/>
      <c r="R217" s="133"/>
    </row>
    <row r="218" spans="1:18" s="59" customFormat="1" ht="13" x14ac:dyDescent="0.3">
      <c r="B218" s="134" t="s">
        <v>88</v>
      </c>
      <c r="C218" s="132"/>
      <c r="D218" s="132"/>
      <c r="E218" s="132"/>
      <c r="F218" s="132"/>
      <c r="G218" s="132"/>
      <c r="H218" s="113"/>
      <c r="I218" s="109"/>
      <c r="J218" s="109"/>
      <c r="K218" s="112"/>
      <c r="L218" s="109"/>
      <c r="M218" s="132"/>
      <c r="N218" s="135"/>
      <c r="O218" s="136" t="str">
        <f>IF(SUM(N186:N215)+SUM(O186:O215)&gt;0,SUM(N186:N215)+SUM(O186:O215),"N/A")</f>
        <v>N/A</v>
      </c>
      <c r="P218" s="135"/>
      <c r="Q218" s="132"/>
      <c r="R218" s="137"/>
    </row>
    <row r="219" spans="1:18" s="59" customFormat="1" ht="13.5" thickBot="1" x14ac:dyDescent="0.35">
      <c r="B219" s="138" t="s">
        <v>89</v>
      </c>
      <c r="C219" s="139"/>
      <c r="D219" s="139"/>
      <c r="E219" s="139"/>
      <c r="F219" s="139"/>
      <c r="G219" s="139"/>
      <c r="H219" s="140"/>
      <c r="I219" s="141"/>
      <c r="J219" s="141"/>
      <c r="K219" s="142"/>
      <c r="L219" s="141"/>
      <c r="M219" s="139"/>
      <c r="N219" s="143"/>
      <c r="O219" s="143"/>
      <c r="P219" s="143"/>
      <c r="Q219" s="139"/>
      <c r="R219" s="144" t="str">
        <f>IF(SUM(Q186:Q215)+SUM(R186:R215)&gt;0,SUM(Q186:Q215)+SUM(R186:R215),"N/A")</f>
        <v>N/A</v>
      </c>
    </row>
    <row r="220" spans="1:18" ht="13" thickBot="1" x14ac:dyDescent="0.3"/>
    <row r="221" spans="1:18" ht="13.5" thickBot="1" x14ac:dyDescent="0.35">
      <c r="A221" s="47"/>
      <c r="B221" s="227" t="s">
        <v>83</v>
      </c>
      <c r="C221" s="230"/>
      <c r="D221" s="230"/>
      <c r="E221" s="230"/>
      <c r="F221" s="230"/>
      <c r="G221" s="230"/>
      <c r="H221" s="230"/>
      <c r="I221" s="230"/>
      <c r="J221" s="230"/>
      <c r="K221" s="230"/>
      <c r="L221" s="230"/>
      <c r="M221" s="230"/>
      <c r="N221" s="230"/>
      <c r="O221" s="230"/>
      <c r="P221" s="230"/>
      <c r="Q221" s="230"/>
      <c r="R221" s="231"/>
    </row>
    <row r="222" spans="1:18" ht="13.5" thickBot="1" x14ac:dyDescent="0.35">
      <c r="A222" s="110"/>
      <c r="B222" s="116"/>
      <c r="C222" s="117"/>
      <c r="D222" s="109"/>
      <c r="E222" s="118"/>
      <c r="F222" s="117"/>
      <c r="G222" s="119"/>
      <c r="H222" s="118"/>
      <c r="I222" s="117"/>
      <c r="J222" s="117"/>
      <c r="K222" s="118"/>
      <c r="L222" s="117"/>
      <c r="M222" s="119"/>
      <c r="N222" s="219" t="s">
        <v>85</v>
      </c>
      <c r="O222" s="220"/>
      <c r="P222" s="220"/>
      <c r="Q222" s="220"/>
      <c r="R222" s="221"/>
    </row>
    <row r="223" spans="1:18" ht="13.5" thickBot="1" x14ac:dyDescent="0.35">
      <c r="A223" s="110"/>
      <c r="B223" s="222" t="s">
        <v>29</v>
      </c>
      <c r="C223" s="220"/>
      <c r="D223" s="220"/>
      <c r="E223" s="220"/>
      <c r="F223" s="221"/>
      <c r="G223" s="119"/>
      <c r="H223" s="222" t="s">
        <v>5</v>
      </c>
      <c r="I223" s="220"/>
      <c r="J223" s="220"/>
      <c r="K223" s="220"/>
      <c r="L223" s="221"/>
      <c r="M223" s="119"/>
      <c r="N223" s="225" t="s">
        <v>29</v>
      </c>
      <c r="O223" s="221"/>
      <c r="P223" s="120"/>
      <c r="Q223" s="225" t="s">
        <v>5</v>
      </c>
      <c r="R223" s="221"/>
    </row>
    <row r="224" spans="1:18" x14ac:dyDescent="0.25">
      <c r="B224" s="121" t="s">
        <v>96</v>
      </c>
      <c r="C224" s="117"/>
      <c r="D224" s="109"/>
      <c r="E224" s="118"/>
      <c r="F224" s="117"/>
      <c r="G224" s="119"/>
      <c r="H224" s="122" t="s">
        <v>96</v>
      </c>
      <c r="I224" s="117"/>
      <c r="J224" s="117"/>
      <c r="K224" s="118"/>
      <c r="L224" s="117"/>
      <c r="M224" s="119"/>
      <c r="N224" s="123" t="s">
        <v>90</v>
      </c>
      <c r="O224" s="123" t="s">
        <v>77</v>
      </c>
      <c r="P224" s="124"/>
      <c r="Q224" s="123" t="s">
        <v>90</v>
      </c>
      <c r="R224" s="125" t="s">
        <v>77</v>
      </c>
    </row>
    <row r="225" spans="2:18" x14ac:dyDescent="0.25">
      <c r="B225" s="121" t="s">
        <v>97</v>
      </c>
      <c r="C225" s="117"/>
      <c r="D225" s="109"/>
      <c r="E225" s="122" t="s">
        <v>77</v>
      </c>
      <c r="F225" s="117"/>
      <c r="G225" s="119"/>
      <c r="H225" s="122" t="s">
        <v>97</v>
      </c>
      <c r="I225" s="117"/>
      <c r="J225" s="117"/>
      <c r="K225" s="122" t="s">
        <v>77</v>
      </c>
      <c r="L225" s="117"/>
      <c r="M225" s="119"/>
      <c r="N225" s="126" t="s">
        <v>91</v>
      </c>
      <c r="O225" s="126" t="s">
        <v>93</v>
      </c>
      <c r="P225" s="120"/>
      <c r="Q225" s="126" t="s">
        <v>91</v>
      </c>
      <c r="R225" s="127" t="s">
        <v>93</v>
      </c>
    </row>
    <row r="226" spans="2:18" x14ac:dyDescent="0.25">
      <c r="B226" s="121" t="s">
        <v>98</v>
      </c>
      <c r="C226" s="128" t="s">
        <v>77</v>
      </c>
      <c r="D226" s="129"/>
      <c r="E226" s="122" t="s">
        <v>81</v>
      </c>
      <c r="F226" s="128" t="s">
        <v>77</v>
      </c>
      <c r="G226" s="119"/>
      <c r="H226" s="122" t="s">
        <v>98</v>
      </c>
      <c r="I226" s="128" t="s">
        <v>77</v>
      </c>
      <c r="J226" s="128"/>
      <c r="K226" s="122" t="s">
        <v>81</v>
      </c>
      <c r="L226" s="128" t="s">
        <v>77</v>
      </c>
      <c r="M226" s="119"/>
      <c r="N226" s="126" t="s">
        <v>92</v>
      </c>
      <c r="O226" s="126" t="s">
        <v>74</v>
      </c>
      <c r="P226" s="120"/>
      <c r="Q226" s="126" t="s">
        <v>92</v>
      </c>
      <c r="R226" s="127" t="s">
        <v>74</v>
      </c>
    </row>
    <row r="227" spans="2:18" x14ac:dyDescent="0.25">
      <c r="B227" s="190"/>
      <c r="C227" s="191"/>
      <c r="D227" s="192"/>
      <c r="E227" s="193"/>
      <c r="F227" s="191"/>
      <c r="G227" s="194"/>
      <c r="H227" s="193"/>
      <c r="I227" s="191"/>
      <c r="J227" s="195"/>
      <c r="K227" s="193"/>
      <c r="L227" s="191"/>
      <c r="M227" s="119"/>
      <c r="N227" s="115" t="str">
        <f>IF(B227="","",IF(B227&lt;'Tab4 ACA 5506 Cap Award Summary'!$B$3,C227,""))</f>
        <v/>
      </c>
      <c r="O227" s="115" t="str">
        <f>IF(E227="","",IF(E227&lt;'Tab4 ACA 5506 Cap Award Summary'!$B$3,F227,IF(E227&lt;='Tab4 ACA 5506 Cap Award Summary'!$B$4,('Tab4 ACA 5506 Cap Award Summary'!$B$4-(E227-1))/('Tab4 ACA 5506 Cap Award Summary'!$B$4-('Tab4 ACA 5506 Cap Award Summary'!$B$3-1))*F227,"")))</f>
        <v/>
      </c>
      <c r="P227" s="120"/>
      <c r="Q227" s="115" t="str">
        <f>IF(H227="","",IF(H227&lt;'Tab4 ACA 5506 Cap Award Summary'!$B$3,I227,""))</f>
        <v/>
      </c>
      <c r="R227" s="130" t="str">
        <f>IF(K227="","",IF(K227&lt;'Tab4 ACA 5506 Cap Award Summary'!$B$3,L227,IF(K227&lt;='Tab4 ACA 5506 Cap Award Summary'!$B$4,('Tab4 ACA 5506 Cap Award Summary'!$B$4-(K227-1))/('Tab4 ACA 5506 Cap Award Summary'!$B$4-('Tab4 ACA 5506 Cap Award Summary'!$B$3-1))*L227,"")))</f>
        <v/>
      </c>
    </row>
    <row r="228" spans="2:18" x14ac:dyDescent="0.25">
      <c r="B228" s="190"/>
      <c r="C228" s="191"/>
      <c r="D228" s="192"/>
      <c r="E228" s="193"/>
      <c r="F228" s="191"/>
      <c r="G228" s="194"/>
      <c r="H228" s="193"/>
      <c r="I228" s="191"/>
      <c r="J228" s="195"/>
      <c r="K228" s="193"/>
      <c r="L228" s="191"/>
      <c r="M228" s="119"/>
      <c r="N228" s="115" t="str">
        <f>IF(B228="","",IF(B228&lt;'Tab4 ACA 5506 Cap Award Summary'!$B$3,C228,""))</f>
        <v/>
      </c>
      <c r="O228" s="115" t="str">
        <f>IF(E228="","",IF(E228&lt;'Tab4 ACA 5506 Cap Award Summary'!$B$3,F228,IF(E228&lt;='Tab4 ACA 5506 Cap Award Summary'!$B$4,('Tab4 ACA 5506 Cap Award Summary'!$B$4-(E228-1))/('Tab4 ACA 5506 Cap Award Summary'!$B$4-('Tab4 ACA 5506 Cap Award Summary'!$B$3-1))*F228,"")))</f>
        <v/>
      </c>
      <c r="P228" s="120"/>
      <c r="Q228" s="115" t="str">
        <f>IF(H228="","",IF(H228&lt;'Tab4 ACA 5506 Cap Award Summary'!$B$3,I228,""))</f>
        <v/>
      </c>
      <c r="R228" s="130" t="str">
        <f>IF(K228="","",IF(K228&lt;'Tab4 ACA 5506 Cap Award Summary'!$B$3,L228,IF(K228&lt;='Tab4 ACA 5506 Cap Award Summary'!$B$4,('Tab4 ACA 5506 Cap Award Summary'!$B$4-(K228-1))/('Tab4 ACA 5506 Cap Award Summary'!$B$4-('Tab4 ACA 5506 Cap Award Summary'!$B$3-1))*L228,"")))</f>
        <v/>
      </c>
    </row>
    <row r="229" spans="2:18" x14ac:dyDescent="0.25">
      <c r="B229" s="190"/>
      <c r="C229" s="191"/>
      <c r="D229" s="192"/>
      <c r="E229" s="193"/>
      <c r="F229" s="191"/>
      <c r="G229" s="194"/>
      <c r="H229" s="193"/>
      <c r="I229" s="191"/>
      <c r="J229" s="195"/>
      <c r="K229" s="193"/>
      <c r="L229" s="191"/>
      <c r="M229" s="119"/>
      <c r="N229" s="115" t="str">
        <f>IF(B229="","",IF(B229&lt;'Tab4 ACA 5506 Cap Award Summary'!$B$3,C229,""))</f>
        <v/>
      </c>
      <c r="O229" s="115" t="str">
        <f>IF(E229="","",IF(E229&lt;'Tab4 ACA 5506 Cap Award Summary'!$B$3,F229,IF(E229&lt;='Tab4 ACA 5506 Cap Award Summary'!$B$4,('Tab4 ACA 5506 Cap Award Summary'!$B$4-(E229-1))/('Tab4 ACA 5506 Cap Award Summary'!$B$4-('Tab4 ACA 5506 Cap Award Summary'!$B$3-1))*F229,"")))</f>
        <v/>
      </c>
      <c r="P229" s="120"/>
      <c r="Q229" s="115" t="str">
        <f>IF(H229="","",IF(H229&lt;'Tab4 ACA 5506 Cap Award Summary'!$B$3,I229,""))</f>
        <v/>
      </c>
      <c r="R229" s="130" t="str">
        <f>IF(K229="","",IF(K229&lt;'Tab4 ACA 5506 Cap Award Summary'!$B$3,L229,IF(K229&lt;='Tab4 ACA 5506 Cap Award Summary'!$B$4,('Tab4 ACA 5506 Cap Award Summary'!$B$4-(K229-1))/('Tab4 ACA 5506 Cap Award Summary'!$B$4-('Tab4 ACA 5506 Cap Award Summary'!$B$3-1))*L229,"")))</f>
        <v/>
      </c>
    </row>
    <row r="230" spans="2:18" x14ac:dyDescent="0.25">
      <c r="B230" s="190"/>
      <c r="C230" s="191"/>
      <c r="D230" s="192"/>
      <c r="E230" s="193"/>
      <c r="F230" s="191"/>
      <c r="G230" s="194"/>
      <c r="H230" s="193"/>
      <c r="I230" s="191"/>
      <c r="J230" s="195"/>
      <c r="K230" s="193"/>
      <c r="L230" s="191"/>
      <c r="M230" s="119"/>
      <c r="N230" s="115" t="str">
        <f>IF(B230="","",IF(B230&lt;'Tab4 ACA 5506 Cap Award Summary'!$B$3,C230,""))</f>
        <v/>
      </c>
      <c r="O230" s="115" t="str">
        <f>IF(E230="","",IF(E230&lt;'Tab4 ACA 5506 Cap Award Summary'!$B$3,F230,IF(E230&lt;='Tab4 ACA 5506 Cap Award Summary'!$B$4,('Tab4 ACA 5506 Cap Award Summary'!$B$4-(E230-1))/('Tab4 ACA 5506 Cap Award Summary'!$B$4-('Tab4 ACA 5506 Cap Award Summary'!$B$3-1))*F230,"")))</f>
        <v/>
      </c>
      <c r="P230" s="120"/>
      <c r="Q230" s="115" t="str">
        <f>IF(H230="","",IF(H230&lt;'Tab4 ACA 5506 Cap Award Summary'!$B$3,I230,""))</f>
        <v/>
      </c>
      <c r="R230" s="130" t="str">
        <f>IF(K230="","",IF(K230&lt;'Tab4 ACA 5506 Cap Award Summary'!$B$3,L230,IF(K230&lt;='Tab4 ACA 5506 Cap Award Summary'!$B$4,('Tab4 ACA 5506 Cap Award Summary'!$B$4-(K230-1))/('Tab4 ACA 5506 Cap Award Summary'!$B$4-('Tab4 ACA 5506 Cap Award Summary'!$B$3-1))*L230,"")))</f>
        <v/>
      </c>
    </row>
    <row r="231" spans="2:18" x14ac:dyDescent="0.25">
      <c r="B231" s="190"/>
      <c r="C231" s="191"/>
      <c r="D231" s="192"/>
      <c r="E231" s="193"/>
      <c r="F231" s="191"/>
      <c r="G231" s="194"/>
      <c r="H231" s="193"/>
      <c r="I231" s="191"/>
      <c r="J231" s="195"/>
      <c r="K231" s="193"/>
      <c r="L231" s="191"/>
      <c r="M231" s="119"/>
      <c r="N231" s="115" t="str">
        <f>IF(B231="","",IF(B231&lt;'Tab4 ACA 5506 Cap Award Summary'!$B$3,C231,""))</f>
        <v/>
      </c>
      <c r="O231" s="115" t="str">
        <f>IF(E231="","",IF(E231&lt;'Tab4 ACA 5506 Cap Award Summary'!$B$3,F231,IF(E231&lt;='Tab4 ACA 5506 Cap Award Summary'!$B$4,('Tab4 ACA 5506 Cap Award Summary'!$B$4-(E231-1))/('Tab4 ACA 5506 Cap Award Summary'!$B$4-('Tab4 ACA 5506 Cap Award Summary'!$B$3-1))*F231,"")))</f>
        <v/>
      </c>
      <c r="P231" s="120"/>
      <c r="Q231" s="115" t="str">
        <f>IF(H231="","",IF(H231&lt;'Tab4 ACA 5506 Cap Award Summary'!$B$3,I231,""))</f>
        <v/>
      </c>
      <c r="R231" s="130" t="str">
        <f>IF(K231="","",IF(K231&lt;'Tab4 ACA 5506 Cap Award Summary'!$B$3,L231,IF(K231&lt;='Tab4 ACA 5506 Cap Award Summary'!$B$4,('Tab4 ACA 5506 Cap Award Summary'!$B$4-(K231-1))/('Tab4 ACA 5506 Cap Award Summary'!$B$4-('Tab4 ACA 5506 Cap Award Summary'!$B$3-1))*L231,"")))</f>
        <v/>
      </c>
    </row>
    <row r="232" spans="2:18" x14ac:dyDescent="0.25">
      <c r="B232" s="190"/>
      <c r="C232" s="191"/>
      <c r="D232" s="192"/>
      <c r="E232" s="193"/>
      <c r="F232" s="191"/>
      <c r="G232" s="194"/>
      <c r="H232" s="193"/>
      <c r="I232" s="191"/>
      <c r="J232" s="195"/>
      <c r="K232" s="193"/>
      <c r="L232" s="191"/>
      <c r="M232" s="119"/>
      <c r="N232" s="115" t="str">
        <f>IF(B232="","",IF(B232&lt;'Tab4 ACA 5506 Cap Award Summary'!$B$3,C232,""))</f>
        <v/>
      </c>
      <c r="O232" s="115" t="str">
        <f>IF(E232="","",IF(E232&lt;'Tab4 ACA 5506 Cap Award Summary'!$B$3,F232,IF(E232&lt;='Tab4 ACA 5506 Cap Award Summary'!$B$4,('Tab4 ACA 5506 Cap Award Summary'!$B$4-(E232-1))/('Tab4 ACA 5506 Cap Award Summary'!$B$4-('Tab4 ACA 5506 Cap Award Summary'!$B$3-1))*F232,"")))</f>
        <v/>
      </c>
      <c r="P232" s="120"/>
      <c r="Q232" s="115" t="str">
        <f>IF(H232="","",IF(H232&lt;'Tab4 ACA 5506 Cap Award Summary'!$B$3,I232,""))</f>
        <v/>
      </c>
      <c r="R232" s="130" t="str">
        <f>IF(K232="","",IF(K232&lt;'Tab4 ACA 5506 Cap Award Summary'!$B$3,L232,IF(K232&lt;='Tab4 ACA 5506 Cap Award Summary'!$B$4,('Tab4 ACA 5506 Cap Award Summary'!$B$4-(K232-1))/('Tab4 ACA 5506 Cap Award Summary'!$B$4-('Tab4 ACA 5506 Cap Award Summary'!$B$3-1))*L232,"")))</f>
        <v/>
      </c>
    </row>
    <row r="233" spans="2:18" x14ac:dyDescent="0.25">
      <c r="B233" s="190"/>
      <c r="C233" s="191"/>
      <c r="D233" s="192"/>
      <c r="E233" s="193"/>
      <c r="F233" s="191"/>
      <c r="G233" s="194"/>
      <c r="H233" s="193"/>
      <c r="I233" s="191"/>
      <c r="J233" s="195"/>
      <c r="K233" s="193"/>
      <c r="L233" s="191"/>
      <c r="M233" s="119"/>
      <c r="N233" s="115" t="str">
        <f>IF(B233="","",IF(B233&lt;'Tab4 ACA 5506 Cap Award Summary'!$B$3,C233,""))</f>
        <v/>
      </c>
      <c r="O233" s="115" t="str">
        <f>IF(E233="","",IF(E233&lt;'Tab4 ACA 5506 Cap Award Summary'!$B$3,F233,IF(E233&lt;='Tab4 ACA 5506 Cap Award Summary'!$B$4,('Tab4 ACA 5506 Cap Award Summary'!$B$4-(E233-1))/('Tab4 ACA 5506 Cap Award Summary'!$B$4-('Tab4 ACA 5506 Cap Award Summary'!$B$3-1))*F233,"")))</f>
        <v/>
      </c>
      <c r="P233" s="120"/>
      <c r="Q233" s="115" t="str">
        <f>IF(H233="","",IF(H233&lt;'Tab4 ACA 5506 Cap Award Summary'!$B$3,I233,""))</f>
        <v/>
      </c>
      <c r="R233" s="130" t="str">
        <f>IF(K233="","",IF(K233&lt;'Tab4 ACA 5506 Cap Award Summary'!$B$3,L233,IF(K233&lt;='Tab4 ACA 5506 Cap Award Summary'!$B$4,('Tab4 ACA 5506 Cap Award Summary'!$B$4-(K233-1))/('Tab4 ACA 5506 Cap Award Summary'!$B$4-('Tab4 ACA 5506 Cap Award Summary'!$B$3-1))*L233,"")))</f>
        <v/>
      </c>
    </row>
    <row r="234" spans="2:18" x14ac:dyDescent="0.25">
      <c r="B234" s="190"/>
      <c r="C234" s="191"/>
      <c r="D234" s="192"/>
      <c r="E234" s="193"/>
      <c r="F234" s="191"/>
      <c r="G234" s="194"/>
      <c r="H234" s="193"/>
      <c r="I234" s="191"/>
      <c r="J234" s="195"/>
      <c r="K234" s="193"/>
      <c r="L234" s="191"/>
      <c r="M234" s="119"/>
      <c r="N234" s="115" t="str">
        <f>IF(B234="","",IF(B234&lt;'Tab4 ACA 5506 Cap Award Summary'!$B$3,C234,""))</f>
        <v/>
      </c>
      <c r="O234" s="115" t="str">
        <f>IF(E234="","",IF(E234&lt;'Tab4 ACA 5506 Cap Award Summary'!$B$3,F234,IF(E234&lt;='Tab4 ACA 5506 Cap Award Summary'!$B$4,('Tab4 ACA 5506 Cap Award Summary'!$B$4-(E234-1))/('Tab4 ACA 5506 Cap Award Summary'!$B$4-('Tab4 ACA 5506 Cap Award Summary'!$B$3-1))*F234,"")))</f>
        <v/>
      </c>
      <c r="P234" s="120"/>
      <c r="Q234" s="115" t="str">
        <f>IF(H234="","",IF(H234&lt;'Tab4 ACA 5506 Cap Award Summary'!$B$3,I234,""))</f>
        <v/>
      </c>
      <c r="R234" s="130" t="str">
        <f>IF(K234="","",IF(K234&lt;'Tab4 ACA 5506 Cap Award Summary'!$B$3,L234,IF(K234&lt;='Tab4 ACA 5506 Cap Award Summary'!$B$4,('Tab4 ACA 5506 Cap Award Summary'!$B$4-(K234-1))/('Tab4 ACA 5506 Cap Award Summary'!$B$4-('Tab4 ACA 5506 Cap Award Summary'!$B$3-1))*L234,"")))</f>
        <v/>
      </c>
    </row>
    <row r="235" spans="2:18" x14ac:dyDescent="0.25">
      <c r="B235" s="190"/>
      <c r="C235" s="191"/>
      <c r="D235" s="192"/>
      <c r="E235" s="193"/>
      <c r="F235" s="191"/>
      <c r="G235" s="194"/>
      <c r="H235" s="193"/>
      <c r="I235" s="191"/>
      <c r="J235" s="195"/>
      <c r="K235" s="193"/>
      <c r="L235" s="191"/>
      <c r="M235" s="119"/>
      <c r="N235" s="115" t="str">
        <f>IF(B235="","",IF(B235&lt;'Tab4 ACA 5506 Cap Award Summary'!$B$3,C235,""))</f>
        <v/>
      </c>
      <c r="O235" s="115" t="str">
        <f>IF(E235="","",IF(E235&lt;'Tab4 ACA 5506 Cap Award Summary'!$B$3,F235,IF(E235&lt;='Tab4 ACA 5506 Cap Award Summary'!$B$4,('Tab4 ACA 5506 Cap Award Summary'!$B$4-(E235-1))/('Tab4 ACA 5506 Cap Award Summary'!$B$4-('Tab4 ACA 5506 Cap Award Summary'!$B$3-1))*F235,"")))</f>
        <v/>
      </c>
      <c r="P235" s="120"/>
      <c r="Q235" s="115" t="str">
        <f>IF(H235="","",IF(H235&lt;'Tab4 ACA 5506 Cap Award Summary'!$B$3,I235,""))</f>
        <v/>
      </c>
      <c r="R235" s="130" t="str">
        <f>IF(K235="","",IF(K235&lt;'Tab4 ACA 5506 Cap Award Summary'!$B$3,L235,IF(K235&lt;='Tab4 ACA 5506 Cap Award Summary'!$B$4,('Tab4 ACA 5506 Cap Award Summary'!$B$4-(K235-1))/('Tab4 ACA 5506 Cap Award Summary'!$B$4-('Tab4 ACA 5506 Cap Award Summary'!$B$3-1))*L235,"")))</f>
        <v/>
      </c>
    </row>
    <row r="236" spans="2:18" x14ac:dyDescent="0.25">
      <c r="B236" s="190"/>
      <c r="C236" s="191"/>
      <c r="D236" s="192"/>
      <c r="E236" s="193"/>
      <c r="F236" s="191"/>
      <c r="G236" s="194"/>
      <c r="H236" s="193"/>
      <c r="I236" s="191"/>
      <c r="J236" s="195"/>
      <c r="K236" s="193"/>
      <c r="L236" s="191"/>
      <c r="M236" s="119"/>
      <c r="N236" s="115" t="str">
        <f>IF(B236="","",IF(B236&lt;'Tab4 ACA 5506 Cap Award Summary'!$B$3,C236,""))</f>
        <v/>
      </c>
      <c r="O236" s="115" t="str">
        <f>IF(E236="","",IF(E236&lt;'Tab4 ACA 5506 Cap Award Summary'!$B$3,F236,IF(E236&lt;='Tab4 ACA 5506 Cap Award Summary'!$B$4,('Tab4 ACA 5506 Cap Award Summary'!$B$4-(E236-1))/('Tab4 ACA 5506 Cap Award Summary'!$B$4-('Tab4 ACA 5506 Cap Award Summary'!$B$3-1))*F236,"")))</f>
        <v/>
      </c>
      <c r="P236" s="120"/>
      <c r="Q236" s="115" t="str">
        <f>IF(H236="","",IF(H236&lt;'Tab4 ACA 5506 Cap Award Summary'!$B$3,I236,""))</f>
        <v/>
      </c>
      <c r="R236" s="130" t="str">
        <f>IF(K236="","",IF(K236&lt;'Tab4 ACA 5506 Cap Award Summary'!$B$3,L236,IF(K236&lt;='Tab4 ACA 5506 Cap Award Summary'!$B$4,('Tab4 ACA 5506 Cap Award Summary'!$B$4-(K236-1))/('Tab4 ACA 5506 Cap Award Summary'!$B$4-('Tab4 ACA 5506 Cap Award Summary'!$B$3-1))*L236,"")))</f>
        <v/>
      </c>
    </row>
    <row r="237" spans="2:18" x14ac:dyDescent="0.25">
      <c r="B237" s="190"/>
      <c r="C237" s="191"/>
      <c r="D237" s="192"/>
      <c r="E237" s="193"/>
      <c r="F237" s="191"/>
      <c r="G237" s="194"/>
      <c r="H237" s="193"/>
      <c r="I237" s="191"/>
      <c r="J237" s="195"/>
      <c r="K237" s="193"/>
      <c r="L237" s="191"/>
      <c r="M237" s="119"/>
      <c r="N237" s="115" t="str">
        <f>IF(B237="","",IF(B237&lt;'Tab4 ACA 5506 Cap Award Summary'!$B$3,C237,""))</f>
        <v/>
      </c>
      <c r="O237" s="115" t="str">
        <f>IF(E237="","",IF(E237&lt;'Tab4 ACA 5506 Cap Award Summary'!$B$3,F237,IF(E237&lt;='Tab4 ACA 5506 Cap Award Summary'!$B$4,('Tab4 ACA 5506 Cap Award Summary'!$B$4-(E237-1))/('Tab4 ACA 5506 Cap Award Summary'!$B$4-('Tab4 ACA 5506 Cap Award Summary'!$B$3-1))*F237,"")))</f>
        <v/>
      </c>
      <c r="P237" s="120"/>
      <c r="Q237" s="115" t="str">
        <f>IF(H237="","",IF(H237&lt;'Tab4 ACA 5506 Cap Award Summary'!$B$3,I237,""))</f>
        <v/>
      </c>
      <c r="R237" s="130" t="str">
        <f>IF(K237="","",IF(K237&lt;'Tab4 ACA 5506 Cap Award Summary'!$B$3,L237,IF(K237&lt;='Tab4 ACA 5506 Cap Award Summary'!$B$4,('Tab4 ACA 5506 Cap Award Summary'!$B$4-(K237-1))/('Tab4 ACA 5506 Cap Award Summary'!$B$4-('Tab4 ACA 5506 Cap Award Summary'!$B$3-1))*L237,"")))</f>
        <v/>
      </c>
    </row>
    <row r="238" spans="2:18" x14ac:dyDescent="0.25">
      <c r="B238" s="190"/>
      <c r="C238" s="191"/>
      <c r="D238" s="192"/>
      <c r="E238" s="193"/>
      <c r="F238" s="191"/>
      <c r="G238" s="194"/>
      <c r="H238" s="193"/>
      <c r="I238" s="191"/>
      <c r="J238" s="195"/>
      <c r="K238" s="193"/>
      <c r="L238" s="191"/>
      <c r="M238" s="119"/>
      <c r="N238" s="115" t="str">
        <f>IF(B238="","",IF(B238&lt;'Tab4 ACA 5506 Cap Award Summary'!$B$3,C238,""))</f>
        <v/>
      </c>
      <c r="O238" s="115" t="str">
        <f>IF(E238="","",IF(E238&lt;'Tab4 ACA 5506 Cap Award Summary'!$B$3,F238,IF(E238&lt;='Tab4 ACA 5506 Cap Award Summary'!$B$4,('Tab4 ACA 5506 Cap Award Summary'!$B$4-(E238-1))/('Tab4 ACA 5506 Cap Award Summary'!$B$4-('Tab4 ACA 5506 Cap Award Summary'!$B$3-1))*F238,"")))</f>
        <v/>
      </c>
      <c r="P238" s="120"/>
      <c r="Q238" s="115" t="str">
        <f>IF(H238="","",IF(H238&lt;'Tab4 ACA 5506 Cap Award Summary'!$B$3,I238,""))</f>
        <v/>
      </c>
      <c r="R238" s="130" t="str">
        <f>IF(K238="","",IF(K238&lt;'Tab4 ACA 5506 Cap Award Summary'!$B$3,L238,IF(K238&lt;='Tab4 ACA 5506 Cap Award Summary'!$B$4,('Tab4 ACA 5506 Cap Award Summary'!$B$4-(K238-1))/('Tab4 ACA 5506 Cap Award Summary'!$B$4-('Tab4 ACA 5506 Cap Award Summary'!$B$3-1))*L238,"")))</f>
        <v/>
      </c>
    </row>
    <row r="239" spans="2:18" x14ac:dyDescent="0.25">
      <c r="B239" s="190"/>
      <c r="C239" s="191"/>
      <c r="D239" s="192"/>
      <c r="E239" s="193"/>
      <c r="F239" s="191"/>
      <c r="G239" s="194"/>
      <c r="H239" s="193"/>
      <c r="I239" s="191"/>
      <c r="J239" s="195"/>
      <c r="K239" s="193"/>
      <c r="L239" s="191"/>
      <c r="M239" s="119"/>
      <c r="N239" s="115" t="str">
        <f>IF(B239="","",IF(B239&lt;'Tab4 ACA 5506 Cap Award Summary'!$B$3,C239,""))</f>
        <v/>
      </c>
      <c r="O239" s="115" t="str">
        <f>IF(E239="","",IF(E239&lt;'Tab4 ACA 5506 Cap Award Summary'!$B$3,F239,IF(E239&lt;='Tab4 ACA 5506 Cap Award Summary'!$B$4,('Tab4 ACA 5506 Cap Award Summary'!$B$4-(E239-1))/('Tab4 ACA 5506 Cap Award Summary'!$B$4-('Tab4 ACA 5506 Cap Award Summary'!$B$3-1))*F239,"")))</f>
        <v/>
      </c>
      <c r="P239" s="120"/>
      <c r="Q239" s="115" t="str">
        <f>IF(H239="","",IF(H239&lt;'Tab4 ACA 5506 Cap Award Summary'!$B$3,I239,""))</f>
        <v/>
      </c>
      <c r="R239" s="130" t="str">
        <f>IF(K239="","",IF(K239&lt;'Tab4 ACA 5506 Cap Award Summary'!$B$3,L239,IF(K239&lt;='Tab4 ACA 5506 Cap Award Summary'!$B$4,('Tab4 ACA 5506 Cap Award Summary'!$B$4-(K239-1))/('Tab4 ACA 5506 Cap Award Summary'!$B$4-('Tab4 ACA 5506 Cap Award Summary'!$B$3-1))*L239,"")))</f>
        <v/>
      </c>
    </row>
    <row r="240" spans="2:18" x14ac:dyDescent="0.25">
      <c r="B240" s="190"/>
      <c r="C240" s="191"/>
      <c r="D240" s="192"/>
      <c r="E240" s="193"/>
      <c r="F240" s="191"/>
      <c r="G240" s="194"/>
      <c r="H240" s="193"/>
      <c r="I240" s="191"/>
      <c r="J240" s="195"/>
      <c r="K240" s="193"/>
      <c r="L240" s="191"/>
      <c r="M240" s="119"/>
      <c r="N240" s="115" t="str">
        <f>IF(B240="","",IF(B240&lt;'Tab4 ACA 5506 Cap Award Summary'!$B$3,C240,""))</f>
        <v/>
      </c>
      <c r="O240" s="115" t="str">
        <f>IF(E240="","",IF(E240&lt;'Tab4 ACA 5506 Cap Award Summary'!$B$3,F240,IF(E240&lt;='Tab4 ACA 5506 Cap Award Summary'!$B$4,('Tab4 ACA 5506 Cap Award Summary'!$B$4-(E240-1))/('Tab4 ACA 5506 Cap Award Summary'!$B$4-('Tab4 ACA 5506 Cap Award Summary'!$B$3-1))*F240,"")))</f>
        <v/>
      </c>
      <c r="P240" s="120"/>
      <c r="Q240" s="115" t="str">
        <f>IF(H240="","",IF(H240&lt;'Tab4 ACA 5506 Cap Award Summary'!$B$3,I240,""))</f>
        <v/>
      </c>
      <c r="R240" s="130" t="str">
        <f>IF(K240="","",IF(K240&lt;'Tab4 ACA 5506 Cap Award Summary'!$B$3,L240,IF(K240&lt;='Tab4 ACA 5506 Cap Award Summary'!$B$4,('Tab4 ACA 5506 Cap Award Summary'!$B$4-(K240-1))/('Tab4 ACA 5506 Cap Award Summary'!$B$4-('Tab4 ACA 5506 Cap Award Summary'!$B$3-1))*L240,"")))</f>
        <v/>
      </c>
    </row>
    <row r="241" spans="2:18" x14ac:dyDescent="0.25">
      <c r="B241" s="190"/>
      <c r="C241" s="191"/>
      <c r="D241" s="192"/>
      <c r="E241" s="193"/>
      <c r="F241" s="191"/>
      <c r="G241" s="194"/>
      <c r="H241" s="193"/>
      <c r="I241" s="191"/>
      <c r="J241" s="195"/>
      <c r="K241" s="193"/>
      <c r="L241" s="191"/>
      <c r="M241" s="119"/>
      <c r="N241" s="115" t="str">
        <f>IF(B241="","",IF(B241&lt;'Tab4 ACA 5506 Cap Award Summary'!$B$3,C241,""))</f>
        <v/>
      </c>
      <c r="O241" s="115" t="str">
        <f>IF(E241="","",IF(E241&lt;'Tab4 ACA 5506 Cap Award Summary'!$B$3,F241,IF(E241&lt;='Tab4 ACA 5506 Cap Award Summary'!$B$4,('Tab4 ACA 5506 Cap Award Summary'!$B$4-(E241-1))/('Tab4 ACA 5506 Cap Award Summary'!$B$4-('Tab4 ACA 5506 Cap Award Summary'!$B$3-1))*F241,"")))</f>
        <v/>
      </c>
      <c r="P241" s="120"/>
      <c r="Q241" s="115" t="str">
        <f>IF(H241="","",IF(H241&lt;'Tab4 ACA 5506 Cap Award Summary'!$B$3,I241,""))</f>
        <v/>
      </c>
      <c r="R241" s="130" t="str">
        <f>IF(K241="","",IF(K241&lt;'Tab4 ACA 5506 Cap Award Summary'!$B$3,L241,IF(K241&lt;='Tab4 ACA 5506 Cap Award Summary'!$B$4,('Tab4 ACA 5506 Cap Award Summary'!$B$4-(K241-1))/('Tab4 ACA 5506 Cap Award Summary'!$B$4-('Tab4 ACA 5506 Cap Award Summary'!$B$3-1))*L241,"")))</f>
        <v/>
      </c>
    </row>
    <row r="242" spans="2:18" x14ac:dyDescent="0.25">
      <c r="B242" s="190"/>
      <c r="C242" s="191"/>
      <c r="D242" s="192"/>
      <c r="E242" s="193"/>
      <c r="F242" s="191"/>
      <c r="G242" s="194"/>
      <c r="H242" s="193"/>
      <c r="I242" s="191"/>
      <c r="J242" s="195"/>
      <c r="K242" s="193"/>
      <c r="L242" s="191"/>
      <c r="M242" s="119"/>
      <c r="N242" s="115" t="str">
        <f>IF(B242="","",IF(B242&lt;'Tab4 ACA 5506 Cap Award Summary'!$B$3,C242,""))</f>
        <v/>
      </c>
      <c r="O242" s="115" t="str">
        <f>IF(E242="","",IF(E242&lt;'Tab4 ACA 5506 Cap Award Summary'!$B$3,F242,IF(E242&lt;='Tab4 ACA 5506 Cap Award Summary'!$B$4,('Tab4 ACA 5506 Cap Award Summary'!$B$4-(E242-1))/('Tab4 ACA 5506 Cap Award Summary'!$B$4-('Tab4 ACA 5506 Cap Award Summary'!$B$3-1))*F242,"")))</f>
        <v/>
      </c>
      <c r="P242" s="120"/>
      <c r="Q242" s="115" t="str">
        <f>IF(H242="","",IF(H242&lt;'Tab4 ACA 5506 Cap Award Summary'!$B$3,I242,""))</f>
        <v/>
      </c>
      <c r="R242" s="130" t="str">
        <f>IF(K242="","",IF(K242&lt;'Tab4 ACA 5506 Cap Award Summary'!$B$3,L242,IF(K242&lt;='Tab4 ACA 5506 Cap Award Summary'!$B$4,('Tab4 ACA 5506 Cap Award Summary'!$B$4-(K242-1))/('Tab4 ACA 5506 Cap Award Summary'!$B$4-('Tab4 ACA 5506 Cap Award Summary'!$B$3-1))*L242,"")))</f>
        <v/>
      </c>
    </row>
    <row r="243" spans="2:18" x14ac:dyDescent="0.25">
      <c r="B243" s="190"/>
      <c r="C243" s="191"/>
      <c r="D243" s="192"/>
      <c r="E243" s="193"/>
      <c r="F243" s="191"/>
      <c r="G243" s="194"/>
      <c r="H243" s="193"/>
      <c r="I243" s="191"/>
      <c r="J243" s="195"/>
      <c r="K243" s="193"/>
      <c r="L243" s="191"/>
      <c r="M243" s="119"/>
      <c r="N243" s="115" t="str">
        <f>IF(B243="","",IF(B243&lt;'Tab4 ACA 5506 Cap Award Summary'!$B$3,C243,""))</f>
        <v/>
      </c>
      <c r="O243" s="115" t="str">
        <f>IF(E243="","",IF(E243&lt;'Tab4 ACA 5506 Cap Award Summary'!$B$3,F243,IF(E243&lt;='Tab4 ACA 5506 Cap Award Summary'!$B$4,('Tab4 ACA 5506 Cap Award Summary'!$B$4-(E243-1))/('Tab4 ACA 5506 Cap Award Summary'!$B$4-('Tab4 ACA 5506 Cap Award Summary'!$B$3-1))*F243,"")))</f>
        <v/>
      </c>
      <c r="P243" s="120"/>
      <c r="Q243" s="115" t="str">
        <f>IF(H243="","",IF(H243&lt;'Tab4 ACA 5506 Cap Award Summary'!$B$3,I243,""))</f>
        <v/>
      </c>
      <c r="R243" s="130" t="str">
        <f>IF(K243="","",IF(K243&lt;'Tab4 ACA 5506 Cap Award Summary'!$B$3,L243,IF(K243&lt;='Tab4 ACA 5506 Cap Award Summary'!$B$4,('Tab4 ACA 5506 Cap Award Summary'!$B$4-(K243-1))/('Tab4 ACA 5506 Cap Award Summary'!$B$4-('Tab4 ACA 5506 Cap Award Summary'!$B$3-1))*L243,"")))</f>
        <v/>
      </c>
    </row>
    <row r="244" spans="2:18" x14ac:dyDescent="0.25">
      <c r="B244" s="190"/>
      <c r="C244" s="191"/>
      <c r="D244" s="192"/>
      <c r="E244" s="193"/>
      <c r="F244" s="191"/>
      <c r="G244" s="194"/>
      <c r="H244" s="193"/>
      <c r="I244" s="191"/>
      <c r="J244" s="195"/>
      <c r="K244" s="193"/>
      <c r="L244" s="191"/>
      <c r="M244" s="119"/>
      <c r="N244" s="115" t="str">
        <f>IF(B244="","",IF(B244&lt;'Tab4 ACA 5506 Cap Award Summary'!$B$3,C244,""))</f>
        <v/>
      </c>
      <c r="O244" s="115" t="str">
        <f>IF(E244="","",IF(E244&lt;'Tab4 ACA 5506 Cap Award Summary'!$B$3,F244,IF(E244&lt;='Tab4 ACA 5506 Cap Award Summary'!$B$4,('Tab4 ACA 5506 Cap Award Summary'!$B$4-(E244-1))/('Tab4 ACA 5506 Cap Award Summary'!$B$4-('Tab4 ACA 5506 Cap Award Summary'!$B$3-1))*F244,"")))</f>
        <v/>
      </c>
      <c r="P244" s="120"/>
      <c r="Q244" s="115" t="str">
        <f>IF(H244="","",IF(H244&lt;'Tab4 ACA 5506 Cap Award Summary'!$B$3,I244,""))</f>
        <v/>
      </c>
      <c r="R244" s="130" t="str">
        <f>IF(K244="","",IF(K244&lt;'Tab4 ACA 5506 Cap Award Summary'!$B$3,L244,IF(K244&lt;='Tab4 ACA 5506 Cap Award Summary'!$B$4,('Tab4 ACA 5506 Cap Award Summary'!$B$4-(K244-1))/('Tab4 ACA 5506 Cap Award Summary'!$B$4-('Tab4 ACA 5506 Cap Award Summary'!$B$3-1))*L244,"")))</f>
        <v/>
      </c>
    </row>
    <row r="245" spans="2:18" x14ac:dyDescent="0.25">
      <c r="B245" s="190"/>
      <c r="C245" s="191"/>
      <c r="D245" s="192"/>
      <c r="E245" s="193"/>
      <c r="F245" s="191"/>
      <c r="G245" s="194"/>
      <c r="H245" s="193"/>
      <c r="I245" s="191"/>
      <c r="J245" s="195"/>
      <c r="K245" s="193"/>
      <c r="L245" s="191"/>
      <c r="M245" s="119"/>
      <c r="N245" s="115" t="str">
        <f>IF(B245="","",IF(B245&lt;'Tab4 ACA 5506 Cap Award Summary'!$B$3,C245,""))</f>
        <v/>
      </c>
      <c r="O245" s="115" t="str">
        <f>IF(E245="","",IF(E245&lt;'Tab4 ACA 5506 Cap Award Summary'!$B$3,F245,IF(E245&lt;='Tab4 ACA 5506 Cap Award Summary'!$B$4,('Tab4 ACA 5506 Cap Award Summary'!$B$4-(E245-1))/('Tab4 ACA 5506 Cap Award Summary'!$B$4-('Tab4 ACA 5506 Cap Award Summary'!$B$3-1))*F245,"")))</f>
        <v/>
      </c>
      <c r="P245" s="120"/>
      <c r="Q245" s="115" t="str">
        <f>IF(H245="","",IF(H245&lt;'Tab4 ACA 5506 Cap Award Summary'!$B$3,I245,""))</f>
        <v/>
      </c>
      <c r="R245" s="130" t="str">
        <f>IF(K245="","",IF(K245&lt;'Tab4 ACA 5506 Cap Award Summary'!$B$3,L245,IF(K245&lt;='Tab4 ACA 5506 Cap Award Summary'!$B$4,('Tab4 ACA 5506 Cap Award Summary'!$B$4-(K245-1))/('Tab4 ACA 5506 Cap Award Summary'!$B$4-('Tab4 ACA 5506 Cap Award Summary'!$B$3-1))*L245,"")))</f>
        <v/>
      </c>
    </row>
    <row r="246" spans="2:18" x14ac:dyDescent="0.25">
      <c r="B246" s="190"/>
      <c r="C246" s="191"/>
      <c r="D246" s="192"/>
      <c r="E246" s="193"/>
      <c r="F246" s="191"/>
      <c r="G246" s="194"/>
      <c r="H246" s="193"/>
      <c r="I246" s="191"/>
      <c r="J246" s="195"/>
      <c r="K246" s="193"/>
      <c r="L246" s="191"/>
      <c r="M246" s="119"/>
      <c r="N246" s="115" t="str">
        <f>IF(B246="","",IF(B246&lt;'Tab4 ACA 5506 Cap Award Summary'!$B$3,C246,""))</f>
        <v/>
      </c>
      <c r="O246" s="115" t="str">
        <f>IF(E246="","",IF(E246&lt;'Tab4 ACA 5506 Cap Award Summary'!$B$3,F246,IF(E246&lt;='Tab4 ACA 5506 Cap Award Summary'!$B$4,('Tab4 ACA 5506 Cap Award Summary'!$B$4-(E246-1))/('Tab4 ACA 5506 Cap Award Summary'!$B$4-('Tab4 ACA 5506 Cap Award Summary'!$B$3-1))*F246,"")))</f>
        <v/>
      </c>
      <c r="P246" s="120"/>
      <c r="Q246" s="115" t="str">
        <f>IF(H246="","",IF(H246&lt;'Tab4 ACA 5506 Cap Award Summary'!$B$3,I246,""))</f>
        <v/>
      </c>
      <c r="R246" s="130" t="str">
        <f>IF(K246="","",IF(K246&lt;'Tab4 ACA 5506 Cap Award Summary'!$B$3,L246,IF(K246&lt;='Tab4 ACA 5506 Cap Award Summary'!$B$4,('Tab4 ACA 5506 Cap Award Summary'!$B$4-(K246-1))/('Tab4 ACA 5506 Cap Award Summary'!$B$4-('Tab4 ACA 5506 Cap Award Summary'!$B$3-1))*L246,"")))</f>
        <v/>
      </c>
    </row>
    <row r="247" spans="2:18" x14ac:dyDescent="0.25">
      <c r="B247" s="190"/>
      <c r="C247" s="191"/>
      <c r="D247" s="192"/>
      <c r="E247" s="193"/>
      <c r="F247" s="191"/>
      <c r="G247" s="194"/>
      <c r="H247" s="193"/>
      <c r="I247" s="191"/>
      <c r="J247" s="195"/>
      <c r="K247" s="193"/>
      <c r="L247" s="191"/>
      <c r="M247" s="119"/>
      <c r="N247" s="115" t="str">
        <f>IF(B247="","",IF(B247&lt;'Tab4 ACA 5506 Cap Award Summary'!$B$3,C247,""))</f>
        <v/>
      </c>
      <c r="O247" s="115" t="str">
        <f>IF(E247="","",IF(E247&lt;'Tab4 ACA 5506 Cap Award Summary'!$B$3,F247,IF(E247&lt;='Tab4 ACA 5506 Cap Award Summary'!$B$4,('Tab4 ACA 5506 Cap Award Summary'!$B$4-(E247-1))/('Tab4 ACA 5506 Cap Award Summary'!$B$4-('Tab4 ACA 5506 Cap Award Summary'!$B$3-1))*F247,"")))</f>
        <v/>
      </c>
      <c r="P247" s="120"/>
      <c r="Q247" s="115" t="str">
        <f>IF(H247="","",IF(H247&lt;'Tab4 ACA 5506 Cap Award Summary'!$B$3,I247,""))</f>
        <v/>
      </c>
      <c r="R247" s="130" t="str">
        <f>IF(K247="","",IF(K247&lt;'Tab4 ACA 5506 Cap Award Summary'!$B$3,L247,IF(K247&lt;='Tab4 ACA 5506 Cap Award Summary'!$B$4,('Tab4 ACA 5506 Cap Award Summary'!$B$4-(K247-1))/('Tab4 ACA 5506 Cap Award Summary'!$B$4-('Tab4 ACA 5506 Cap Award Summary'!$B$3-1))*L247,"")))</f>
        <v/>
      </c>
    </row>
    <row r="248" spans="2:18" x14ac:dyDescent="0.25">
      <c r="B248" s="190"/>
      <c r="C248" s="191"/>
      <c r="D248" s="192"/>
      <c r="E248" s="193"/>
      <c r="F248" s="191"/>
      <c r="G248" s="194"/>
      <c r="H248" s="193"/>
      <c r="I248" s="191"/>
      <c r="J248" s="195"/>
      <c r="K248" s="193"/>
      <c r="L248" s="191"/>
      <c r="M248" s="119"/>
      <c r="N248" s="115" t="str">
        <f>IF(B248="","",IF(B248&lt;'Tab4 ACA 5506 Cap Award Summary'!$B$3,C248,""))</f>
        <v/>
      </c>
      <c r="O248" s="115" t="str">
        <f>IF(E248="","",IF(E248&lt;'Tab4 ACA 5506 Cap Award Summary'!$B$3,F248,IF(E248&lt;='Tab4 ACA 5506 Cap Award Summary'!$B$4,('Tab4 ACA 5506 Cap Award Summary'!$B$4-(E248-1))/('Tab4 ACA 5506 Cap Award Summary'!$B$4-('Tab4 ACA 5506 Cap Award Summary'!$B$3-1))*F248,"")))</f>
        <v/>
      </c>
      <c r="P248" s="120"/>
      <c r="Q248" s="115" t="str">
        <f>IF(H248="","",IF(H248&lt;'Tab4 ACA 5506 Cap Award Summary'!$B$3,I248,""))</f>
        <v/>
      </c>
      <c r="R248" s="130" t="str">
        <f>IF(K248="","",IF(K248&lt;'Tab4 ACA 5506 Cap Award Summary'!$B$3,L248,IF(K248&lt;='Tab4 ACA 5506 Cap Award Summary'!$B$4,('Tab4 ACA 5506 Cap Award Summary'!$B$4-(K248-1))/('Tab4 ACA 5506 Cap Award Summary'!$B$4-('Tab4 ACA 5506 Cap Award Summary'!$B$3-1))*L248,"")))</f>
        <v/>
      </c>
    </row>
    <row r="249" spans="2:18" x14ac:dyDescent="0.25">
      <c r="B249" s="190"/>
      <c r="C249" s="191"/>
      <c r="D249" s="192"/>
      <c r="E249" s="193"/>
      <c r="F249" s="191"/>
      <c r="G249" s="194"/>
      <c r="H249" s="193"/>
      <c r="I249" s="191"/>
      <c r="J249" s="195"/>
      <c r="K249" s="193"/>
      <c r="L249" s="191"/>
      <c r="M249" s="119"/>
      <c r="N249" s="115" t="str">
        <f>IF(B249="","",IF(B249&lt;'Tab4 ACA 5506 Cap Award Summary'!$B$3,C249,""))</f>
        <v/>
      </c>
      <c r="O249" s="115" t="str">
        <f>IF(E249="","",IF(E249&lt;'Tab4 ACA 5506 Cap Award Summary'!$B$3,F249,IF(E249&lt;='Tab4 ACA 5506 Cap Award Summary'!$B$4,('Tab4 ACA 5506 Cap Award Summary'!$B$4-(E249-1))/('Tab4 ACA 5506 Cap Award Summary'!$B$4-('Tab4 ACA 5506 Cap Award Summary'!$B$3-1))*F249,"")))</f>
        <v/>
      </c>
      <c r="P249" s="120"/>
      <c r="Q249" s="115" t="str">
        <f>IF(H249="","",IF(H249&lt;'Tab4 ACA 5506 Cap Award Summary'!$B$3,I249,""))</f>
        <v/>
      </c>
      <c r="R249" s="130" t="str">
        <f>IF(K249="","",IF(K249&lt;'Tab4 ACA 5506 Cap Award Summary'!$B$3,L249,IF(K249&lt;='Tab4 ACA 5506 Cap Award Summary'!$B$4,('Tab4 ACA 5506 Cap Award Summary'!$B$4-(K249-1))/('Tab4 ACA 5506 Cap Award Summary'!$B$4-('Tab4 ACA 5506 Cap Award Summary'!$B$3-1))*L249,"")))</f>
        <v/>
      </c>
    </row>
    <row r="250" spans="2:18" x14ac:dyDescent="0.25">
      <c r="B250" s="190"/>
      <c r="C250" s="191"/>
      <c r="D250" s="192"/>
      <c r="E250" s="193"/>
      <c r="F250" s="191"/>
      <c r="G250" s="194"/>
      <c r="H250" s="193"/>
      <c r="I250" s="191"/>
      <c r="J250" s="195"/>
      <c r="K250" s="193"/>
      <c r="L250" s="191"/>
      <c r="M250" s="119"/>
      <c r="N250" s="115" t="str">
        <f>IF(B250="","",IF(B250&lt;'Tab4 ACA 5506 Cap Award Summary'!$B$3,C250,""))</f>
        <v/>
      </c>
      <c r="O250" s="115" t="str">
        <f>IF(E250="","",IF(E250&lt;'Tab4 ACA 5506 Cap Award Summary'!$B$3,F250,IF(E250&lt;='Tab4 ACA 5506 Cap Award Summary'!$B$4,('Tab4 ACA 5506 Cap Award Summary'!$B$4-(E250-1))/('Tab4 ACA 5506 Cap Award Summary'!$B$4-('Tab4 ACA 5506 Cap Award Summary'!$B$3-1))*F250,"")))</f>
        <v/>
      </c>
      <c r="P250" s="120"/>
      <c r="Q250" s="115" t="str">
        <f>IF(H250="","",IF(H250&lt;'Tab4 ACA 5506 Cap Award Summary'!$B$3,I250,""))</f>
        <v/>
      </c>
      <c r="R250" s="130" t="str">
        <f>IF(K250="","",IF(K250&lt;'Tab4 ACA 5506 Cap Award Summary'!$B$3,L250,IF(K250&lt;='Tab4 ACA 5506 Cap Award Summary'!$B$4,('Tab4 ACA 5506 Cap Award Summary'!$B$4-(K250-1))/('Tab4 ACA 5506 Cap Award Summary'!$B$4-('Tab4 ACA 5506 Cap Award Summary'!$B$3-1))*L250,"")))</f>
        <v/>
      </c>
    </row>
    <row r="251" spans="2:18" x14ac:dyDescent="0.25">
      <c r="B251" s="190"/>
      <c r="C251" s="191"/>
      <c r="D251" s="192"/>
      <c r="E251" s="193"/>
      <c r="F251" s="191"/>
      <c r="G251" s="194"/>
      <c r="H251" s="193"/>
      <c r="I251" s="191"/>
      <c r="J251" s="195"/>
      <c r="K251" s="193"/>
      <c r="L251" s="191"/>
      <c r="M251" s="119"/>
      <c r="N251" s="115" t="str">
        <f>IF(B251="","",IF(B251&lt;'Tab4 ACA 5506 Cap Award Summary'!$B$3,C251,""))</f>
        <v/>
      </c>
      <c r="O251" s="115" t="str">
        <f>IF(E251="","",IF(E251&lt;'Tab4 ACA 5506 Cap Award Summary'!$B$3,F251,IF(E251&lt;='Tab4 ACA 5506 Cap Award Summary'!$B$4,('Tab4 ACA 5506 Cap Award Summary'!$B$4-(E251-1))/('Tab4 ACA 5506 Cap Award Summary'!$B$4-('Tab4 ACA 5506 Cap Award Summary'!$B$3-1))*F251,"")))</f>
        <v/>
      </c>
      <c r="P251" s="120"/>
      <c r="Q251" s="115" t="str">
        <f>IF(H251="","",IF(H251&lt;'Tab4 ACA 5506 Cap Award Summary'!$B$3,I251,""))</f>
        <v/>
      </c>
      <c r="R251" s="130" t="str">
        <f>IF(K251="","",IF(K251&lt;'Tab4 ACA 5506 Cap Award Summary'!$B$3,L251,IF(K251&lt;='Tab4 ACA 5506 Cap Award Summary'!$B$4,('Tab4 ACA 5506 Cap Award Summary'!$B$4-(K251-1))/('Tab4 ACA 5506 Cap Award Summary'!$B$4-('Tab4 ACA 5506 Cap Award Summary'!$B$3-1))*L251,"")))</f>
        <v/>
      </c>
    </row>
    <row r="252" spans="2:18" x14ac:dyDescent="0.25">
      <c r="B252" s="190"/>
      <c r="C252" s="191"/>
      <c r="D252" s="192"/>
      <c r="E252" s="193"/>
      <c r="F252" s="191"/>
      <c r="G252" s="194"/>
      <c r="H252" s="193"/>
      <c r="I252" s="191"/>
      <c r="J252" s="195"/>
      <c r="K252" s="193"/>
      <c r="L252" s="191"/>
      <c r="M252" s="119"/>
      <c r="N252" s="115" t="str">
        <f>IF(B252="","",IF(B252&lt;'Tab4 ACA 5506 Cap Award Summary'!$B$3,C252,""))</f>
        <v/>
      </c>
      <c r="O252" s="115" t="str">
        <f>IF(E252="","",IF(E252&lt;'Tab4 ACA 5506 Cap Award Summary'!$B$3,F252,IF(E252&lt;='Tab4 ACA 5506 Cap Award Summary'!$B$4,('Tab4 ACA 5506 Cap Award Summary'!$B$4-(E252-1))/('Tab4 ACA 5506 Cap Award Summary'!$B$4-('Tab4 ACA 5506 Cap Award Summary'!$B$3-1))*F252,"")))</f>
        <v/>
      </c>
      <c r="P252" s="120"/>
      <c r="Q252" s="115" t="str">
        <f>IF(H252="","",IF(H252&lt;'Tab4 ACA 5506 Cap Award Summary'!$B$3,I252,""))</f>
        <v/>
      </c>
      <c r="R252" s="130" t="str">
        <f>IF(K252="","",IF(K252&lt;'Tab4 ACA 5506 Cap Award Summary'!$B$3,L252,IF(K252&lt;='Tab4 ACA 5506 Cap Award Summary'!$B$4,('Tab4 ACA 5506 Cap Award Summary'!$B$4-(K252-1))/('Tab4 ACA 5506 Cap Award Summary'!$B$4-('Tab4 ACA 5506 Cap Award Summary'!$B$3-1))*L252,"")))</f>
        <v/>
      </c>
    </row>
    <row r="253" spans="2:18" x14ac:dyDescent="0.25">
      <c r="B253" s="190"/>
      <c r="C253" s="191"/>
      <c r="D253" s="192"/>
      <c r="E253" s="193"/>
      <c r="F253" s="191"/>
      <c r="G253" s="194"/>
      <c r="H253" s="193"/>
      <c r="I253" s="191"/>
      <c r="J253" s="195"/>
      <c r="K253" s="193"/>
      <c r="L253" s="191"/>
      <c r="M253" s="119"/>
      <c r="N253" s="115" t="str">
        <f>IF(B253="","",IF(B253&lt;'Tab4 ACA 5506 Cap Award Summary'!$B$3,C253,""))</f>
        <v/>
      </c>
      <c r="O253" s="115" t="str">
        <f>IF(E253="","",IF(E253&lt;'Tab4 ACA 5506 Cap Award Summary'!$B$3,F253,IF(E253&lt;='Tab4 ACA 5506 Cap Award Summary'!$B$4,('Tab4 ACA 5506 Cap Award Summary'!$B$4-(E253-1))/('Tab4 ACA 5506 Cap Award Summary'!$B$4-('Tab4 ACA 5506 Cap Award Summary'!$B$3-1))*F253,"")))</f>
        <v/>
      </c>
      <c r="P253" s="120"/>
      <c r="Q253" s="115" t="str">
        <f>IF(H253="","",IF(H253&lt;'Tab4 ACA 5506 Cap Award Summary'!$B$3,I253,""))</f>
        <v/>
      </c>
      <c r="R253" s="130" t="str">
        <f>IF(K253="","",IF(K253&lt;'Tab4 ACA 5506 Cap Award Summary'!$B$3,L253,IF(K253&lt;='Tab4 ACA 5506 Cap Award Summary'!$B$4,('Tab4 ACA 5506 Cap Award Summary'!$B$4-(K253-1))/('Tab4 ACA 5506 Cap Award Summary'!$B$4-('Tab4 ACA 5506 Cap Award Summary'!$B$3-1))*L253,"")))</f>
        <v/>
      </c>
    </row>
    <row r="254" spans="2:18" x14ac:dyDescent="0.25">
      <c r="B254" s="190"/>
      <c r="C254" s="191"/>
      <c r="D254" s="192"/>
      <c r="E254" s="193"/>
      <c r="F254" s="191"/>
      <c r="G254" s="194"/>
      <c r="H254" s="193"/>
      <c r="I254" s="191"/>
      <c r="J254" s="195"/>
      <c r="K254" s="193"/>
      <c r="L254" s="191"/>
      <c r="M254" s="119"/>
      <c r="N254" s="115" t="str">
        <f>IF(B254="","",IF(B254&lt;'Tab4 ACA 5506 Cap Award Summary'!$B$3,C254,""))</f>
        <v/>
      </c>
      <c r="O254" s="115" t="str">
        <f>IF(E254="","",IF(E254&lt;'Tab4 ACA 5506 Cap Award Summary'!$B$3,F254,IF(E254&lt;='Tab4 ACA 5506 Cap Award Summary'!$B$4,('Tab4 ACA 5506 Cap Award Summary'!$B$4-(E254-1))/('Tab4 ACA 5506 Cap Award Summary'!$B$4-('Tab4 ACA 5506 Cap Award Summary'!$B$3-1))*F254,"")))</f>
        <v/>
      </c>
      <c r="P254" s="120"/>
      <c r="Q254" s="115" t="str">
        <f>IF(H254="","",IF(H254&lt;'Tab4 ACA 5506 Cap Award Summary'!$B$3,I254,""))</f>
        <v/>
      </c>
      <c r="R254" s="130" t="str">
        <f>IF(K254="","",IF(K254&lt;'Tab4 ACA 5506 Cap Award Summary'!$B$3,L254,IF(K254&lt;='Tab4 ACA 5506 Cap Award Summary'!$B$4,('Tab4 ACA 5506 Cap Award Summary'!$B$4-(K254-1))/('Tab4 ACA 5506 Cap Award Summary'!$B$4-('Tab4 ACA 5506 Cap Award Summary'!$B$3-1))*L254,"")))</f>
        <v/>
      </c>
    </row>
    <row r="255" spans="2:18" x14ac:dyDescent="0.25">
      <c r="B255" s="190"/>
      <c r="C255" s="191"/>
      <c r="D255" s="192"/>
      <c r="E255" s="193"/>
      <c r="F255" s="191"/>
      <c r="G255" s="194"/>
      <c r="H255" s="193"/>
      <c r="I255" s="191"/>
      <c r="J255" s="195"/>
      <c r="K255" s="193"/>
      <c r="L255" s="191"/>
      <c r="M255" s="119"/>
      <c r="N255" s="115" t="str">
        <f>IF(B255="","",IF(B255&lt;'Tab4 ACA 5506 Cap Award Summary'!$B$3,C255,""))</f>
        <v/>
      </c>
      <c r="O255" s="115" t="str">
        <f>IF(E255="","",IF(E255&lt;'Tab4 ACA 5506 Cap Award Summary'!$B$3,F255,IF(E255&lt;='Tab4 ACA 5506 Cap Award Summary'!$B$4,('Tab4 ACA 5506 Cap Award Summary'!$B$4-(E255-1))/('Tab4 ACA 5506 Cap Award Summary'!$B$4-('Tab4 ACA 5506 Cap Award Summary'!$B$3-1))*F255,"")))</f>
        <v/>
      </c>
      <c r="P255" s="120"/>
      <c r="Q255" s="115" t="str">
        <f>IF(H255="","",IF(H255&lt;'Tab4 ACA 5506 Cap Award Summary'!$B$3,I255,""))</f>
        <v/>
      </c>
      <c r="R255" s="130" t="str">
        <f>IF(K255="","",IF(K255&lt;'Tab4 ACA 5506 Cap Award Summary'!$B$3,L255,IF(K255&lt;='Tab4 ACA 5506 Cap Award Summary'!$B$4,('Tab4 ACA 5506 Cap Award Summary'!$B$4-(K255-1))/('Tab4 ACA 5506 Cap Award Summary'!$B$4-('Tab4 ACA 5506 Cap Award Summary'!$B$3-1))*L255,"")))</f>
        <v/>
      </c>
    </row>
    <row r="256" spans="2:18" x14ac:dyDescent="0.25">
      <c r="B256" s="190"/>
      <c r="C256" s="191"/>
      <c r="D256" s="192"/>
      <c r="E256" s="193"/>
      <c r="F256" s="191"/>
      <c r="G256" s="194"/>
      <c r="H256" s="193"/>
      <c r="I256" s="191"/>
      <c r="J256" s="195"/>
      <c r="K256" s="193"/>
      <c r="L256" s="191"/>
      <c r="M256" s="119"/>
      <c r="N256" s="115" t="str">
        <f>IF(B256="","",IF(B256&lt;'Tab4 ACA 5506 Cap Award Summary'!$B$3,C256,""))</f>
        <v/>
      </c>
      <c r="O256" s="115" t="str">
        <f>IF(E256="","",IF(E256&lt;'Tab4 ACA 5506 Cap Award Summary'!$B$3,F256,IF(E256&lt;='Tab4 ACA 5506 Cap Award Summary'!$B$4,('Tab4 ACA 5506 Cap Award Summary'!$B$4-(E256-1))/('Tab4 ACA 5506 Cap Award Summary'!$B$4-('Tab4 ACA 5506 Cap Award Summary'!$B$3-1))*F256,"")))</f>
        <v/>
      </c>
      <c r="P256" s="120"/>
      <c r="Q256" s="115" t="str">
        <f>IF(H256="","",IF(H256&lt;'Tab4 ACA 5506 Cap Award Summary'!$B$3,I256,""))</f>
        <v/>
      </c>
      <c r="R256" s="130" t="str">
        <f>IF(K256="","",IF(K256&lt;'Tab4 ACA 5506 Cap Award Summary'!$B$3,L256,IF(K256&lt;='Tab4 ACA 5506 Cap Award Summary'!$B$4,('Tab4 ACA 5506 Cap Award Summary'!$B$4-(K256-1))/('Tab4 ACA 5506 Cap Award Summary'!$B$4-('Tab4 ACA 5506 Cap Award Summary'!$B$3-1))*L256,"")))</f>
        <v/>
      </c>
    </row>
    <row r="257" spans="1:18" s="59" customFormat="1" ht="13" x14ac:dyDescent="0.3">
      <c r="B257" s="131" t="s">
        <v>86</v>
      </c>
      <c r="C257" s="132"/>
      <c r="D257" s="109"/>
      <c r="E257" s="112"/>
      <c r="F257" s="114">
        <f>SUM(C227:C256)+SUM(F227:F256)</f>
        <v>0</v>
      </c>
      <c r="G257" s="132"/>
      <c r="H257" s="112"/>
      <c r="I257" s="109"/>
      <c r="J257" s="109"/>
      <c r="K257" s="112"/>
      <c r="L257" s="109"/>
      <c r="M257" s="132"/>
      <c r="N257" s="120"/>
      <c r="O257" s="120"/>
      <c r="P257" s="120"/>
      <c r="Q257" s="120"/>
      <c r="R257" s="133"/>
    </row>
    <row r="258" spans="1:18" s="59" customFormat="1" ht="13" x14ac:dyDescent="0.3">
      <c r="B258" s="131" t="s">
        <v>87</v>
      </c>
      <c r="C258" s="109"/>
      <c r="D258" s="109"/>
      <c r="E258" s="112"/>
      <c r="F258" s="109"/>
      <c r="G258" s="132"/>
      <c r="H258" s="112"/>
      <c r="I258" s="109"/>
      <c r="J258" s="109"/>
      <c r="K258" s="112"/>
      <c r="L258" s="114">
        <f>SUM(I227:I256)+SUM(L227:L256)</f>
        <v>0</v>
      </c>
      <c r="M258" s="132"/>
      <c r="N258" s="120"/>
      <c r="O258" s="120"/>
      <c r="P258" s="120"/>
      <c r="Q258" s="120"/>
      <c r="R258" s="133"/>
    </row>
    <row r="259" spans="1:18" s="59" customFormat="1" ht="13" x14ac:dyDescent="0.3">
      <c r="B259" s="134" t="s">
        <v>88</v>
      </c>
      <c r="C259" s="132"/>
      <c r="D259" s="132"/>
      <c r="E259" s="132"/>
      <c r="F259" s="132"/>
      <c r="G259" s="132"/>
      <c r="H259" s="113"/>
      <c r="I259" s="109"/>
      <c r="J259" s="109"/>
      <c r="K259" s="112"/>
      <c r="L259" s="109"/>
      <c r="M259" s="132"/>
      <c r="N259" s="135"/>
      <c r="O259" s="136" t="str">
        <f>IF(SUM(N227:N256)+SUM(O227:O256)&gt;0,SUM(N227:N256)+SUM(O227:O256),"N/A")</f>
        <v>N/A</v>
      </c>
      <c r="P259" s="135"/>
      <c r="Q259" s="132"/>
      <c r="R259" s="137"/>
    </row>
    <row r="260" spans="1:18" s="59" customFormat="1" ht="13.5" thickBot="1" x14ac:dyDescent="0.35">
      <c r="B260" s="138" t="s">
        <v>89</v>
      </c>
      <c r="C260" s="139"/>
      <c r="D260" s="139"/>
      <c r="E260" s="139"/>
      <c r="F260" s="139"/>
      <c r="G260" s="139"/>
      <c r="H260" s="140"/>
      <c r="I260" s="141"/>
      <c r="J260" s="141"/>
      <c r="K260" s="142"/>
      <c r="L260" s="141"/>
      <c r="M260" s="139"/>
      <c r="N260" s="143"/>
      <c r="O260" s="143"/>
      <c r="P260" s="143"/>
      <c r="Q260" s="139"/>
      <c r="R260" s="144" t="str">
        <f>IF(SUM(Q227:Q256)+SUM(R227:R256)&gt;0,SUM(Q227:Q256)+SUM(R227:R256),"N/A")</f>
        <v>N/A</v>
      </c>
    </row>
    <row r="261" spans="1:18" ht="13" thickBot="1" x14ac:dyDescent="0.3"/>
    <row r="262" spans="1:18" ht="13.5" thickBot="1" x14ac:dyDescent="0.35">
      <c r="A262" s="47"/>
      <c r="B262" s="227" t="s">
        <v>84</v>
      </c>
      <c r="C262" s="230"/>
      <c r="D262" s="230"/>
      <c r="E262" s="230"/>
      <c r="F262" s="230"/>
      <c r="G262" s="230"/>
      <c r="H262" s="230"/>
      <c r="I262" s="230"/>
      <c r="J262" s="230"/>
      <c r="K262" s="230"/>
      <c r="L262" s="230"/>
      <c r="M262" s="230"/>
      <c r="N262" s="230"/>
      <c r="O262" s="230"/>
      <c r="P262" s="230"/>
      <c r="Q262" s="230"/>
      <c r="R262" s="231"/>
    </row>
    <row r="263" spans="1:18" ht="13.5" thickBot="1" x14ac:dyDescent="0.35">
      <c r="A263" s="110"/>
      <c r="B263" s="116"/>
      <c r="C263" s="117"/>
      <c r="D263" s="109"/>
      <c r="E263" s="118"/>
      <c r="F263" s="117"/>
      <c r="G263" s="119"/>
      <c r="H263" s="118"/>
      <c r="I263" s="117"/>
      <c r="J263" s="117"/>
      <c r="K263" s="118"/>
      <c r="L263" s="117"/>
      <c r="M263" s="119"/>
      <c r="N263" s="219" t="s">
        <v>85</v>
      </c>
      <c r="O263" s="220"/>
      <c r="P263" s="220"/>
      <c r="Q263" s="220"/>
      <c r="R263" s="221"/>
    </row>
    <row r="264" spans="1:18" ht="13.5" thickBot="1" x14ac:dyDescent="0.35">
      <c r="A264" s="110"/>
      <c r="B264" s="222" t="s">
        <v>29</v>
      </c>
      <c r="C264" s="220"/>
      <c r="D264" s="220"/>
      <c r="E264" s="220"/>
      <c r="F264" s="221"/>
      <c r="G264" s="119"/>
      <c r="H264" s="222" t="s">
        <v>5</v>
      </c>
      <c r="I264" s="220"/>
      <c r="J264" s="220"/>
      <c r="K264" s="220"/>
      <c r="L264" s="221"/>
      <c r="M264" s="119"/>
      <c r="N264" s="225" t="s">
        <v>29</v>
      </c>
      <c r="O264" s="221"/>
      <c r="P264" s="120"/>
      <c r="Q264" s="225" t="s">
        <v>5</v>
      </c>
      <c r="R264" s="221"/>
    </row>
    <row r="265" spans="1:18" x14ac:dyDescent="0.25">
      <c r="B265" s="121" t="s">
        <v>96</v>
      </c>
      <c r="C265" s="117"/>
      <c r="D265" s="109"/>
      <c r="E265" s="118"/>
      <c r="F265" s="117"/>
      <c r="G265" s="119"/>
      <c r="H265" s="122" t="s">
        <v>96</v>
      </c>
      <c r="I265" s="117"/>
      <c r="J265" s="117"/>
      <c r="K265" s="118"/>
      <c r="L265" s="117"/>
      <c r="M265" s="119"/>
      <c r="N265" s="123" t="s">
        <v>90</v>
      </c>
      <c r="O265" s="123" t="s">
        <v>77</v>
      </c>
      <c r="P265" s="124"/>
      <c r="Q265" s="123" t="s">
        <v>90</v>
      </c>
      <c r="R265" s="125" t="s">
        <v>77</v>
      </c>
    </row>
    <row r="266" spans="1:18" x14ac:dyDescent="0.25">
      <c r="B266" s="121" t="s">
        <v>97</v>
      </c>
      <c r="C266" s="117"/>
      <c r="D266" s="109"/>
      <c r="E266" s="122" t="s">
        <v>77</v>
      </c>
      <c r="F266" s="117"/>
      <c r="G266" s="119"/>
      <c r="H266" s="122" t="s">
        <v>97</v>
      </c>
      <c r="I266" s="117"/>
      <c r="J266" s="117"/>
      <c r="K266" s="122" t="s">
        <v>77</v>
      </c>
      <c r="L266" s="117"/>
      <c r="M266" s="119"/>
      <c r="N266" s="126" t="s">
        <v>91</v>
      </c>
      <c r="O266" s="126" t="s">
        <v>93</v>
      </c>
      <c r="P266" s="120"/>
      <c r="Q266" s="126" t="s">
        <v>91</v>
      </c>
      <c r="R266" s="127" t="s">
        <v>93</v>
      </c>
    </row>
    <row r="267" spans="1:18" x14ac:dyDescent="0.25">
      <c r="B267" s="121" t="s">
        <v>98</v>
      </c>
      <c r="C267" s="128" t="s">
        <v>77</v>
      </c>
      <c r="D267" s="129"/>
      <c r="E267" s="122" t="s">
        <v>81</v>
      </c>
      <c r="F267" s="128" t="s">
        <v>77</v>
      </c>
      <c r="G267" s="119"/>
      <c r="H267" s="122" t="s">
        <v>98</v>
      </c>
      <c r="I267" s="128" t="s">
        <v>77</v>
      </c>
      <c r="J267" s="128"/>
      <c r="K267" s="122" t="s">
        <v>81</v>
      </c>
      <c r="L267" s="128" t="s">
        <v>77</v>
      </c>
      <c r="M267" s="119"/>
      <c r="N267" s="126" t="s">
        <v>92</v>
      </c>
      <c r="O267" s="126" t="s">
        <v>74</v>
      </c>
      <c r="P267" s="120"/>
      <c r="Q267" s="126" t="s">
        <v>92</v>
      </c>
      <c r="R267" s="127" t="s">
        <v>74</v>
      </c>
    </row>
    <row r="268" spans="1:18" x14ac:dyDescent="0.25">
      <c r="B268" s="190"/>
      <c r="C268" s="191"/>
      <c r="D268" s="192"/>
      <c r="E268" s="193"/>
      <c r="F268" s="191"/>
      <c r="G268" s="194"/>
      <c r="H268" s="193"/>
      <c r="I268" s="191"/>
      <c r="J268" s="195"/>
      <c r="K268" s="193"/>
      <c r="L268" s="191"/>
      <c r="M268" s="119"/>
      <c r="N268" s="115" t="str">
        <f>IF(B268="","",IF(B268&lt;'Tab4 ACA 5506 Cap Award Summary'!$B$3,C268,""))</f>
        <v/>
      </c>
      <c r="O268" s="115" t="str">
        <f>IF(E268="","",IF(E268&lt;'Tab4 ACA 5506 Cap Award Summary'!$B$3,F268,IF(E268&lt;='Tab4 ACA 5506 Cap Award Summary'!$B$4,('Tab4 ACA 5506 Cap Award Summary'!$B$4-(E268-1))/('Tab4 ACA 5506 Cap Award Summary'!$B$4-('Tab4 ACA 5506 Cap Award Summary'!$B$3-1))*F268,"")))</f>
        <v/>
      </c>
      <c r="P268" s="120"/>
      <c r="Q268" s="115" t="str">
        <f>IF(H268="","",IF(H268&lt;'Tab4 ACA 5506 Cap Award Summary'!$B$3,I268,""))</f>
        <v/>
      </c>
      <c r="R268" s="130" t="str">
        <f>IF(K268="","",IF(K268&lt;'Tab4 ACA 5506 Cap Award Summary'!$B$3,L268,IF(K268&lt;='Tab4 ACA 5506 Cap Award Summary'!$B$4,('Tab4 ACA 5506 Cap Award Summary'!$B$4-(K268-1))/('Tab4 ACA 5506 Cap Award Summary'!$B$4-('Tab4 ACA 5506 Cap Award Summary'!$B$3-1))*L268,"")))</f>
        <v/>
      </c>
    </row>
    <row r="269" spans="1:18" x14ac:dyDescent="0.25">
      <c r="B269" s="190"/>
      <c r="C269" s="191"/>
      <c r="D269" s="192"/>
      <c r="E269" s="193"/>
      <c r="F269" s="191"/>
      <c r="G269" s="194"/>
      <c r="H269" s="193"/>
      <c r="I269" s="191"/>
      <c r="J269" s="195"/>
      <c r="K269" s="193"/>
      <c r="L269" s="191"/>
      <c r="M269" s="119"/>
      <c r="N269" s="115" t="str">
        <f>IF(B269="","",IF(B269&lt;'Tab4 ACA 5506 Cap Award Summary'!$B$3,C269,""))</f>
        <v/>
      </c>
      <c r="O269" s="115" t="str">
        <f>IF(E269="","",IF(E269&lt;'Tab4 ACA 5506 Cap Award Summary'!$B$3,F269,IF(E269&lt;='Tab4 ACA 5506 Cap Award Summary'!$B$4,('Tab4 ACA 5506 Cap Award Summary'!$B$4-(E269-1))/('Tab4 ACA 5506 Cap Award Summary'!$B$4-('Tab4 ACA 5506 Cap Award Summary'!$B$3-1))*F269,"")))</f>
        <v/>
      </c>
      <c r="P269" s="120"/>
      <c r="Q269" s="115" t="str">
        <f>IF(H269="","",IF(H269&lt;'Tab4 ACA 5506 Cap Award Summary'!$B$3,I269,""))</f>
        <v/>
      </c>
      <c r="R269" s="130" t="str">
        <f>IF(K269="","",IF(K269&lt;'Tab4 ACA 5506 Cap Award Summary'!$B$3,L269,IF(K269&lt;='Tab4 ACA 5506 Cap Award Summary'!$B$4,('Tab4 ACA 5506 Cap Award Summary'!$B$4-(K269-1))/('Tab4 ACA 5506 Cap Award Summary'!$B$4-('Tab4 ACA 5506 Cap Award Summary'!$B$3-1))*L269,"")))</f>
        <v/>
      </c>
    </row>
    <row r="270" spans="1:18" x14ac:dyDescent="0.25">
      <c r="B270" s="190"/>
      <c r="C270" s="191"/>
      <c r="D270" s="192"/>
      <c r="E270" s="193"/>
      <c r="F270" s="191"/>
      <c r="G270" s="194"/>
      <c r="H270" s="193"/>
      <c r="I270" s="191"/>
      <c r="J270" s="195"/>
      <c r="K270" s="193"/>
      <c r="L270" s="191"/>
      <c r="M270" s="119"/>
      <c r="N270" s="115" t="str">
        <f>IF(B270="","",IF(B270&lt;'Tab4 ACA 5506 Cap Award Summary'!$B$3,C270,""))</f>
        <v/>
      </c>
      <c r="O270" s="115" t="str">
        <f>IF(E270="","",IF(E270&lt;'Tab4 ACA 5506 Cap Award Summary'!$B$3,F270,IF(E270&lt;='Tab4 ACA 5506 Cap Award Summary'!$B$4,('Tab4 ACA 5506 Cap Award Summary'!$B$4-(E270-1))/('Tab4 ACA 5506 Cap Award Summary'!$B$4-('Tab4 ACA 5506 Cap Award Summary'!$B$3-1))*F270,"")))</f>
        <v/>
      </c>
      <c r="P270" s="120"/>
      <c r="Q270" s="115" t="str">
        <f>IF(H270="","",IF(H270&lt;'Tab4 ACA 5506 Cap Award Summary'!$B$3,I270,""))</f>
        <v/>
      </c>
      <c r="R270" s="130" t="str">
        <f>IF(K270="","",IF(K270&lt;'Tab4 ACA 5506 Cap Award Summary'!$B$3,L270,IF(K270&lt;='Tab4 ACA 5506 Cap Award Summary'!$B$4,('Tab4 ACA 5506 Cap Award Summary'!$B$4-(K270-1))/('Tab4 ACA 5506 Cap Award Summary'!$B$4-('Tab4 ACA 5506 Cap Award Summary'!$B$3-1))*L270,"")))</f>
        <v/>
      </c>
    </row>
    <row r="271" spans="1:18" x14ac:dyDescent="0.25">
      <c r="B271" s="190"/>
      <c r="C271" s="191"/>
      <c r="D271" s="192"/>
      <c r="E271" s="193"/>
      <c r="F271" s="191"/>
      <c r="G271" s="194"/>
      <c r="H271" s="193"/>
      <c r="I271" s="191"/>
      <c r="J271" s="195"/>
      <c r="K271" s="193"/>
      <c r="L271" s="191"/>
      <c r="M271" s="119"/>
      <c r="N271" s="115" t="str">
        <f>IF(B271="","",IF(B271&lt;'Tab4 ACA 5506 Cap Award Summary'!$B$3,C271,""))</f>
        <v/>
      </c>
      <c r="O271" s="115" t="str">
        <f>IF(E271="","",IF(E271&lt;'Tab4 ACA 5506 Cap Award Summary'!$B$3,F271,IF(E271&lt;='Tab4 ACA 5506 Cap Award Summary'!$B$4,('Tab4 ACA 5506 Cap Award Summary'!$B$4-(E271-1))/('Tab4 ACA 5506 Cap Award Summary'!$B$4-('Tab4 ACA 5506 Cap Award Summary'!$B$3-1))*F271,"")))</f>
        <v/>
      </c>
      <c r="P271" s="120"/>
      <c r="Q271" s="115" t="str">
        <f>IF(H271="","",IF(H271&lt;'Tab4 ACA 5506 Cap Award Summary'!$B$3,I271,""))</f>
        <v/>
      </c>
      <c r="R271" s="130" t="str">
        <f>IF(K271="","",IF(K271&lt;'Tab4 ACA 5506 Cap Award Summary'!$B$3,L271,IF(K271&lt;='Tab4 ACA 5506 Cap Award Summary'!$B$4,('Tab4 ACA 5506 Cap Award Summary'!$B$4-(K271-1))/('Tab4 ACA 5506 Cap Award Summary'!$B$4-('Tab4 ACA 5506 Cap Award Summary'!$B$3-1))*L271,"")))</f>
        <v/>
      </c>
    </row>
    <row r="272" spans="1:18" x14ac:dyDescent="0.25">
      <c r="B272" s="190"/>
      <c r="C272" s="191"/>
      <c r="D272" s="192"/>
      <c r="E272" s="193"/>
      <c r="F272" s="191"/>
      <c r="G272" s="194"/>
      <c r="H272" s="193"/>
      <c r="I272" s="191"/>
      <c r="J272" s="195"/>
      <c r="K272" s="193"/>
      <c r="L272" s="191"/>
      <c r="M272" s="119"/>
      <c r="N272" s="115" t="str">
        <f>IF(B272="","",IF(B272&lt;'Tab4 ACA 5506 Cap Award Summary'!$B$3,C272,""))</f>
        <v/>
      </c>
      <c r="O272" s="115" t="str">
        <f>IF(E272="","",IF(E272&lt;'Tab4 ACA 5506 Cap Award Summary'!$B$3,F272,IF(E272&lt;='Tab4 ACA 5506 Cap Award Summary'!$B$4,('Tab4 ACA 5506 Cap Award Summary'!$B$4-(E272-1))/('Tab4 ACA 5506 Cap Award Summary'!$B$4-('Tab4 ACA 5506 Cap Award Summary'!$B$3-1))*F272,"")))</f>
        <v/>
      </c>
      <c r="P272" s="120"/>
      <c r="Q272" s="115" t="str">
        <f>IF(H272="","",IF(H272&lt;'Tab4 ACA 5506 Cap Award Summary'!$B$3,I272,""))</f>
        <v/>
      </c>
      <c r="R272" s="130" t="str">
        <f>IF(K272="","",IF(K272&lt;'Tab4 ACA 5506 Cap Award Summary'!$B$3,L272,IF(K272&lt;='Tab4 ACA 5506 Cap Award Summary'!$B$4,('Tab4 ACA 5506 Cap Award Summary'!$B$4-(K272-1))/('Tab4 ACA 5506 Cap Award Summary'!$B$4-('Tab4 ACA 5506 Cap Award Summary'!$B$3-1))*L272,"")))</f>
        <v/>
      </c>
    </row>
    <row r="273" spans="2:18" x14ac:dyDescent="0.25">
      <c r="B273" s="190"/>
      <c r="C273" s="191"/>
      <c r="D273" s="192"/>
      <c r="E273" s="193"/>
      <c r="F273" s="191"/>
      <c r="G273" s="194"/>
      <c r="H273" s="193"/>
      <c r="I273" s="191"/>
      <c r="J273" s="195"/>
      <c r="K273" s="193"/>
      <c r="L273" s="191"/>
      <c r="M273" s="119"/>
      <c r="N273" s="115" t="str">
        <f>IF(B273="","",IF(B273&lt;'Tab4 ACA 5506 Cap Award Summary'!$B$3,C273,""))</f>
        <v/>
      </c>
      <c r="O273" s="115" t="str">
        <f>IF(E273="","",IF(E273&lt;'Tab4 ACA 5506 Cap Award Summary'!$B$3,F273,IF(E273&lt;='Tab4 ACA 5506 Cap Award Summary'!$B$4,('Tab4 ACA 5506 Cap Award Summary'!$B$4-(E273-1))/('Tab4 ACA 5506 Cap Award Summary'!$B$4-('Tab4 ACA 5506 Cap Award Summary'!$B$3-1))*F273,"")))</f>
        <v/>
      </c>
      <c r="P273" s="120"/>
      <c r="Q273" s="115" t="str">
        <f>IF(H273="","",IF(H273&lt;'Tab4 ACA 5506 Cap Award Summary'!$B$3,I273,""))</f>
        <v/>
      </c>
      <c r="R273" s="130" t="str">
        <f>IF(K273="","",IF(K273&lt;'Tab4 ACA 5506 Cap Award Summary'!$B$3,L273,IF(K273&lt;='Tab4 ACA 5506 Cap Award Summary'!$B$4,('Tab4 ACA 5506 Cap Award Summary'!$B$4-(K273-1))/('Tab4 ACA 5506 Cap Award Summary'!$B$4-('Tab4 ACA 5506 Cap Award Summary'!$B$3-1))*L273,"")))</f>
        <v/>
      </c>
    </row>
    <row r="274" spans="2:18" x14ac:dyDescent="0.25">
      <c r="B274" s="190"/>
      <c r="C274" s="191"/>
      <c r="D274" s="192"/>
      <c r="E274" s="193"/>
      <c r="F274" s="191"/>
      <c r="G274" s="194"/>
      <c r="H274" s="193"/>
      <c r="I274" s="191"/>
      <c r="J274" s="195"/>
      <c r="K274" s="193"/>
      <c r="L274" s="191"/>
      <c r="M274" s="119"/>
      <c r="N274" s="115" t="str">
        <f>IF(B274="","",IF(B274&lt;'Tab4 ACA 5506 Cap Award Summary'!$B$3,C274,""))</f>
        <v/>
      </c>
      <c r="O274" s="115" t="str">
        <f>IF(E274="","",IF(E274&lt;'Tab4 ACA 5506 Cap Award Summary'!$B$3,F274,IF(E274&lt;='Tab4 ACA 5506 Cap Award Summary'!$B$4,('Tab4 ACA 5506 Cap Award Summary'!$B$4-(E274-1))/('Tab4 ACA 5506 Cap Award Summary'!$B$4-('Tab4 ACA 5506 Cap Award Summary'!$B$3-1))*F274,"")))</f>
        <v/>
      </c>
      <c r="P274" s="120"/>
      <c r="Q274" s="115" t="str">
        <f>IF(H274="","",IF(H274&lt;'Tab4 ACA 5506 Cap Award Summary'!$B$3,I274,""))</f>
        <v/>
      </c>
      <c r="R274" s="130" t="str">
        <f>IF(K274="","",IF(K274&lt;'Tab4 ACA 5506 Cap Award Summary'!$B$3,L274,IF(K274&lt;='Tab4 ACA 5506 Cap Award Summary'!$B$4,('Tab4 ACA 5506 Cap Award Summary'!$B$4-(K274-1))/('Tab4 ACA 5506 Cap Award Summary'!$B$4-('Tab4 ACA 5506 Cap Award Summary'!$B$3-1))*L274,"")))</f>
        <v/>
      </c>
    </row>
    <row r="275" spans="2:18" x14ac:dyDescent="0.25">
      <c r="B275" s="190"/>
      <c r="C275" s="191"/>
      <c r="D275" s="192"/>
      <c r="E275" s="193"/>
      <c r="F275" s="191"/>
      <c r="G275" s="194"/>
      <c r="H275" s="193"/>
      <c r="I275" s="191"/>
      <c r="J275" s="195"/>
      <c r="K275" s="193"/>
      <c r="L275" s="191"/>
      <c r="M275" s="119"/>
      <c r="N275" s="115" t="str">
        <f>IF(B275="","",IF(B275&lt;'Tab4 ACA 5506 Cap Award Summary'!$B$3,C275,""))</f>
        <v/>
      </c>
      <c r="O275" s="115" t="str">
        <f>IF(E275="","",IF(E275&lt;'Tab4 ACA 5506 Cap Award Summary'!$B$3,F275,IF(E275&lt;='Tab4 ACA 5506 Cap Award Summary'!$B$4,('Tab4 ACA 5506 Cap Award Summary'!$B$4-(E275-1))/('Tab4 ACA 5506 Cap Award Summary'!$B$4-('Tab4 ACA 5506 Cap Award Summary'!$B$3-1))*F275,"")))</f>
        <v/>
      </c>
      <c r="P275" s="120"/>
      <c r="Q275" s="115" t="str">
        <f>IF(H275="","",IF(H275&lt;'Tab4 ACA 5506 Cap Award Summary'!$B$3,I275,""))</f>
        <v/>
      </c>
      <c r="R275" s="130" t="str">
        <f>IF(K275="","",IF(K275&lt;'Tab4 ACA 5506 Cap Award Summary'!$B$3,L275,IF(K275&lt;='Tab4 ACA 5506 Cap Award Summary'!$B$4,('Tab4 ACA 5506 Cap Award Summary'!$B$4-(K275-1))/('Tab4 ACA 5506 Cap Award Summary'!$B$4-('Tab4 ACA 5506 Cap Award Summary'!$B$3-1))*L275,"")))</f>
        <v/>
      </c>
    </row>
    <row r="276" spans="2:18" x14ac:dyDescent="0.25">
      <c r="B276" s="190"/>
      <c r="C276" s="191"/>
      <c r="D276" s="192"/>
      <c r="E276" s="193"/>
      <c r="F276" s="191"/>
      <c r="G276" s="194"/>
      <c r="H276" s="193"/>
      <c r="I276" s="191"/>
      <c r="J276" s="195"/>
      <c r="K276" s="193"/>
      <c r="L276" s="191"/>
      <c r="M276" s="119"/>
      <c r="N276" s="115" t="str">
        <f>IF(B276="","",IF(B276&lt;'Tab4 ACA 5506 Cap Award Summary'!$B$3,C276,""))</f>
        <v/>
      </c>
      <c r="O276" s="115" t="str">
        <f>IF(E276="","",IF(E276&lt;'Tab4 ACA 5506 Cap Award Summary'!$B$3,F276,IF(E276&lt;='Tab4 ACA 5506 Cap Award Summary'!$B$4,('Tab4 ACA 5506 Cap Award Summary'!$B$4-(E276-1))/('Tab4 ACA 5506 Cap Award Summary'!$B$4-('Tab4 ACA 5506 Cap Award Summary'!$B$3-1))*F276,"")))</f>
        <v/>
      </c>
      <c r="P276" s="120"/>
      <c r="Q276" s="115" t="str">
        <f>IF(H276="","",IF(H276&lt;'Tab4 ACA 5506 Cap Award Summary'!$B$3,I276,""))</f>
        <v/>
      </c>
      <c r="R276" s="130" t="str">
        <f>IF(K276="","",IF(K276&lt;'Tab4 ACA 5506 Cap Award Summary'!$B$3,L276,IF(K276&lt;='Tab4 ACA 5506 Cap Award Summary'!$B$4,('Tab4 ACA 5506 Cap Award Summary'!$B$4-(K276-1))/('Tab4 ACA 5506 Cap Award Summary'!$B$4-('Tab4 ACA 5506 Cap Award Summary'!$B$3-1))*L276,"")))</f>
        <v/>
      </c>
    </row>
    <row r="277" spans="2:18" x14ac:dyDescent="0.25">
      <c r="B277" s="190"/>
      <c r="C277" s="191"/>
      <c r="D277" s="192"/>
      <c r="E277" s="193"/>
      <c r="F277" s="191"/>
      <c r="G277" s="194"/>
      <c r="H277" s="193"/>
      <c r="I277" s="191"/>
      <c r="J277" s="195"/>
      <c r="K277" s="193"/>
      <c r="L277" s="191"/>
      <c r="M277" s="119"/>
      <c r="N277" s="115" t="str">
        <f>IF(B277="","",IF(B277&lt;'Tab4 ACA 5506 Cap Award Summary'!$B$3,C277,""))</f>
        <v/>
      </c>
      <c r="O277" s="115" t="str">
        <f>IF(E277="","",IF(E277&lt;'Tab4 ACA 5506 Cap Award Summary'!$B$3,F277,IF(E277&lt;='Tab4 ACA 5506 Cap Award Summary'!$B$4,('Tab4 ACA 5506 Cap Award Summary'!$B$4-(E277-1))/('Tab4 ACA 5506 Cap Award Summary'!$B$4-('Tab4 ACA 5506 Cap Award Summary'!$B$3-1))*F277,"")))</f>
        <v/>
      </c>
      <c r="P277" s="120"/>
      <c r="Q277" s="115" t="str">
        <f>IF(H277="","",IF(H277&lt;'Tab4 ACA 5506 Cap Award Summary'!$B$3,I277,""))</f>
        <v/>
      </c>
      <c r="R277" s="130" t="str">
        <f>IF(K277="","",IF(K277&lt;'Tab4 ACA 5506 Cap Award Summary'!$B$3,L277,IF(K277&lt;='Tab4 ACA 5506 Cap Award Summary'!$B$4,('Tab4 ACA 5506 Cap Award Summary'!$B$4-(K277-1))/('Tab4 ACA 5506 Cap Award Summary'!$B$4-('Tab4 ACA 5506 Cap Award Summary'!$B$3-1))*L277,"")))</f>
        <v/>
      </c>
    </row>
    <row r="278" spans="2:18" x14ac:dyDescent="0.25">
      <c r="B278" s="190"/>
      <c r="C278" s="191"/>
      <c r="D278" s="192"/>
      <c r="E278" s="193"/>
      <c r="F278" s="191"/>
      <c r="G278" s="194"/>
      <c r="H278" s="193"/>
      <c r="I278" s="191"/>
      <c r="J278" s="195"/>
      <c r="K278" s="193"/>
      <c r="L278" s="191"/>
      <c r="M278" s="119"/>
      <c r="N278" s="115" t="str">
        <f>IF(B278="","",IF(B278&lt;'Tab4 ACA 5506 Cap Award Summary'!$B$3,C278,""))</f>
        <v/>
      </c>
      <c r="O278" s="115" t="str">
        <f>IF(E278="","",IF(E278&lt;'Tab4 ACA 5506 Cap Award Summary'!$B$3,F278,IF(E278&lt;='Tab4 ACA 5506 Cap Award Summary'!$B$4,('Tab4 ACA 5506 Cap Award Summary'!$B$4-(E278-1))/('Tab4 ACA 5506 Cap Award Summary'!$B$4-('Tab4 ACA 5506 Cap Award Summary'!$B$3-1))*F278,"")))</f>
        <v/>
      </c>
      <c r="P278" s="120"/>
      <c r="Q278" s="115" t="str">
        <f>IF(H278="","",IF(H278&lt;'Tab4 ACA 5506 Cap Award Summary'!$B$3,I278,""))</f>
        <v/>
      </c>
      <c r="R278" s="130" t="str">
        <f>IF(K278="","",IF(K278&lt;'Tab4 ACA 5506 Cap Award Summary'!$B$3,L278,IF(K278&lt;='Tab4 ACA 5506 Cap Award Summary'!$B$4,('Tab4 ACA 5506 Cap Award Summary'!$B$4-(K278-1))/('Tab4 ACA 5506 Cap Award Summary'!$B$4-('Tab4 ACA 5506 Cap Award Summary'!$B$3-1))*L278,"")))</f>
        <v/>
      </c>
    </row>
    <row r="279" spans="2:18" x14ac:dyDescent="0.25">
      <c r="B279" s="190"/>
      <c r="C279" s="191"/>
      <c r="D279" s="192"/>
      <c r="E279" s="193"/>
      <c r="F279" s="191"/>
      <c r="G279" s="194"/>
      <c r="H279" s="193"/>
      <c r="I279" s="191"/>
      <c r="J279" s="195"/>
      <c r="K279" s="193"/>
      <c r="L279" s="191"/>
      <c r="M279" s="119"/>
      <c r="N279" s="115" t="str">
        <f>IF(B279="","",IF(B279&lt;'Tab4 ACA 5506 Cap Award Summary'!$B$3,C279,""))</f>
        <v/>
      </c>
      <c r="O279" s="115" t="str">
        <f>IF(E279="","",IF(E279&lt;'Tab4 ACA 5506 Cap Award Summary'!$B$3,F279,IF(E279&lt;='Tab4 ACA 5506 Cap Award Summary'!$B$4,('Tab4 ACA 5506 Cap Award Summary'!$B$4-(E279-1))/('Tab4 ACA 5506 Cap Award Summary'!$B$4-('Tab4 ACA 5506 Cap Award Summary'!$B$3-1))*F279,"")))</f>
        <v/>
      </c>
      <c r="P279" s="120"/>
      <c r="Q279" s="115" t="str">
        <f>IF(H279="","",IF(H279&lt;'Tab4 ACA 5506 Cap Award Summary'!$B$3,I279,""))</f>
        <v/>
      </c>
      <c r="R279" s="130" t="str">
        <f>IF(K279="","",IF(K279&lt;'Tab4 ACA 5506 Cap Award Summary'!$B$3,L279,IF(K279&lt;='Tab4 ACA 5506 Cap Award Summary'!$B$4,('Tab4 ACA 5506 Cap Award Summary'!$B$4-(K279-1))/('Tab4 ACA 5506 Cap Award Summary'!$B$4-('Tab4 ACA 5506 Cap Award Summary'!$B$3-1))*L279,"")))</f>
        <v/>
      </c>
    </row>
    <row r="280" spans="2:18" x14ac:dyDescent="0.25">
      <c r="B280" s="190"/>
      <c r="C280" s="191"/>
      <c r="D280" s="192"/>
      <c r="E280" s="193"/>
      <c r="F280" s="191"/>
      <c r="G280" s="194"/>
      <c r="H280" s="193"/>
      <c r="I280" s="191"/>
      <c r="J280" s="195"/>
      <c r="K280" s="193"/>
      <c r="L280" s="191"/>
      <c r="M280" s="119"/>
      <c r="N280" s="115" t="str">
        <f>IF(B280="","",IF(B280&lt;'Tab4 ACA 5506 Cap Award Summary'!$B$3,C280,""))</f>
        <v/>
      </c>
      <c r="O280" s="115" t="str">
        <f>IF(E280="","",IF(E280&lt;'Tab4 ACA 5506 Cap Award Summary'!$B$3,F280,IF(E280&lt;='Tab4 ACA 5506 Cap Award Summary'!$B$4,('Tab4 ACA 5506 Cap Award Summary'!$B$4-(E280-1))/('Tab4 ACA 5506 Cap Award Summary'!$B$4-('Tab4 ACA 5506 Cap Award Summary'!$B$3-1))*F280,"")))</f>
        <v/>
      </c>
      <c r="P280" s="120"/>
      <c r="Q280" s="115" t="str">
        <f>IF(H280="","",IF(H280&lt;'Tab4 ACA 5506 Cap Award Summary'!$B$3,I280,""))</f>
        <v/>
      </c>
      <c r="R280" s="130" t="str">
        <f>IF(K280="","",IF(K280&lt;'Tab4 ACA 5506 Cap Award Summary'!$B$3,L280,IF(K280&lt;='Tab4 ACA 5506 Cap Award Summary'!$B$4,('Tab4 ACA 5506 Cap Award Summary'!$B$4-(K280-1))/('Tab4 ACA 5506 Cap Award Summary'!$B$4-('Tab4 ACA 5506 Cap Award Summary'!$B$3-1))*L280,"")))</f>
        <v/>
      </c>
    </row>
    <row r="281" spans="2:18" x14ac:dyDescent="0.25">
      <c r="B281" s="190"/>
      <c r="C281" s="191"/>
      <c r="D281" s="192"/>
      <c r="E281" s="193"/>
      <c r="F281" s="191"/>
      <c r="G281" s="194"/>
      <c r="H281" s="193"/>
      <c r="I281" s="191"/>
      <c r="J281" s="195"/>
      <c r="K281" s="193"/>
      <c r="L281" s="191"/>
      <c r="M281" s="119"/>
      <c r="N281" s="115" t="str">
        <f>IF(B281="","",IF(B281&lt;'Tab4 ACA 5506 Cap Award Summary'!$B$3,C281,""))</f>
        <v/>
      </c>
      <c r="O281" s="115" t="str">
        <f>IF(E281="","",IF(E281&lt;'Tab4 ACA 5506 Cap Award Summary'!$B$3,F281,IF(E281&lt;='Tab4 ACA 5506 Cap Award Summary'!$B$4,('Tab4 ACA 5506 Cap Award Summary'!$B$4-(E281-1))/('Tab4 ACA 5506 Cap Award Summary'!$B$4-('Tab4 ACA 5506 Cap Award Summary'!$B$3-1))*F281,"")))</f>
        <v/>
      </c>
      <c r="P281" s="120"/>
      <c r="Q281" s="115" t="str">
        <f>IF(H281="","",IF(H281&lt;'Tab4 ACA 5506 Cap Award Summary'!$B$3,I281,""))</f>
        <v/>
      </c>
      <c r="R281" s="130" t="str">
        <f>IF(K281="","",IF(K281&lt;'Tab4 ACA 5506 Cap Award Summary'!$B$3,L281,IF(K281&lt;='Tab4 ACA 5506 Cap Award Summary'!$B$4,('Tab4 ACA 5506 Cap Award Summary'!$B$4-(K281-1))/('Tab4 ACA 5506 Cap Award Summary'!$B$4-('Tab4 ACA 5506 Cap Award Summary'!$B$3-1))*L281,"")))</f>
        <v/>
      </c>
    </row>
    <row r="282" spans="2:18" x14ac:dyDescent="0.25">
      <c r="B282" s="190"/>
      <c r="C282" s="191"/>
      <c r="D282" s="192"/>
      <c r="E282" s="193"/>
      <c r="F282" s="191"/>
      <c r="G282" s="194"/>
      <c r="H282" s="193"/>
      <c r="I282" s="191"/>
      <c r="J282" s="195"/>
      <c r="K282" s="193"/>
      <c r="L282" s="191"/>
      <c r="M282" s="119"/>
      <c r="N282" s="115" t="str">
        <f>IF(B282="","",IF(B282&lt;'Tab4 ACA 5506 Cap Award Summary'!$B$3,C282,""))</f>
        <v/>
      </c>
      <c r="O282" s="115" t="str">
        <f>IF(E282="","",IF(E282&lt;'Tab4 ACA 5506 Cap Award Summary'!$B$3,F282,IF(E282&lt;='Tab4 ACA 5506 Cap Award Summary'!$B$4,('Tab4 ACA 5506 Cap Award Summary'!$B$4-(E282-1))/('Tab4 ACA 5506 Cap Award Summary'!$B$4-('Tab4 ACA 5506 Cap Award Summary'!$B$3-1))*F282,"")))</f>
        <v/>
      </c>
      <c r="P282" s="120"/>
      <c r="Q282" s="115" t="str">
        <f>IF(H282="","",IF(H282&lt;'Tab4 ACA 5506 Cap Award Summary'!$B$3,I282,""))</f>
        <v/>
      </c>
      <c r="R282" s="130" t="str">
        <f>IF(K282="","",IF(K282&lt;'Tab4 ACA 5506 Cap Award Summary'!$B$3,L282,IF(K282&lt;='Tab4 ACA 5506 Cap Award Summary'!$B$4,('Tab4 ACA 5506 Cap Award Summary'!$B$4-(K282-1))/('Tab4 ACA 5506 Cap Award Summary'!$B$4-('Tab4 ACA 5506 Cap Award Summary'!$B$3-1))*L282,"")))</f>
        <v/>
      </c>
    </row>
    <row r="283" spans="2:18" x14ac:dyDescent="0.25">
      <c r="B283" s="190"/>
      <c r="C283" s="191"/>
      <c r="D283" s="192"/>
      <c r="E283" s="193"/>
      <c r="F283" s="191"/>
      <c r="G283" s="194"/>
      <c r="H283" s="193"/>
      <c r="I283" s="191"/>
      <c r="J283" s="195"/>
      <c r="K283" s="193"/>
      <c r="L283" s="191"/>
      <c r="M283" s="119"/>
      <c r="N283" s="115" t="str">
        <f>IF(B283="","",IF(B283&lt;'Tab4 ACA 5506 Cap Award Summary'!$B$3,C283,""))</f>
        <v/>
      </c>
      <c r="O283" s="115" t="str">
        <f>IF(E283="","",IF(E283&lt;'Tab4 ACA 5506 Cap Award Summary'!$B$3,F283,IF(E283&lt;='Tab4 ACA 5506 Cap Award Summary'!$B$4,('Tab4 ACA 5506 Cap Award Summary'!$B$4-(E283-1))/('Tab4 ACA 5506 Cap Award Summary'!$B$4-('Tab4 ACA 5506 Cap Award Summary'!$B$3-1))*F283,"")))</f>
        <v/>
      </c>
      <c r="P283" s="120"/>
      <c r="Q283" s="115" t="str">
        <f>IF(H283="","",IF(H283&lt;'Tab4 ACA 5506 Cap Award Summary'!$B$3,I283,""))</f>
        <v/>
      </c>
      <c r="R283" s="130" t="str">
        <f>IF(K283="","",IF(K283&lt;'Tab4 ACA 5506 Cap Award Summary'!$B$3,L283,IF(K283&lt;='Tab4 ACA 5506 Cap Award Summary'!$B$4,('Tab4 ACA 5506 Cap Award Summary'!$B$4-(K283-1))/('Tab4 ACA 5506 Cap Award Summary'!$B$4-('Tab4 ACA 5506 Cap Award Summary'!$B$3-1))*L283,"")))</f>
        <v/>
      </c>
    </row>
    <row r="284" spans="2:18" x14ac:dyDescent="0.25">
      <c r="B284" s="190"/>
      <c r="C284" s="191"/>
      <c r="D284" s="192"/>
      <c r="E284" s="193"/>
      <c r="F284" s="191"/>
      <c r="G284" s="194"/>
      <c r="H284" s="193"/>
      <c r="I284" s="191"/>
      <c r="J284" s="195"/>
      <c r="K284" s="193"/>
      <c r="L284" s="191"/>
      <c r="M284" s="119"/>
      <c r="N284" s="115" t="str">
        <f>IF(B284="","",IF(B284&lt;'Tab4 ACA 5506 Cap Award Summary'!$B$3,C284,""))</f>
        <v/>
      </c>
      <c r="O284" s="115" t="str">
        <f>IF(E284="","",IF(E284&lt;'Tab4 ACA 5506 Cap Award Summary'!$B$3,F284,IF(E284&lt;='Tab4 ACA 5506 Cap Award Summary'!$B$4,('Tab4 ACA 5506 Cap Award Summary'!$B$4-(E284-1))/('Tab4 ACA 5506 Cap Award Summary'!$B$4-('Tab4 ACA 5506 Cap Award Summary'!$B$3-1))*F284,"")))</f>
        <v/>
      </c>
      <c r="P284" s="120"/>
      <c r="Q284" s="115" t="str">
        <f>IF(H284="","",IF(H284&lt;'Tab4 ACA 5506 Cap Award Summary'!$B$3,I284,""))</f>
        <v/>
      </c>
      <c r="R284" s="130" t="str">
        <f>IF(K284="","",IF(K284&lt;'Tab4 ACA 5506 Cap Award Summary'!$B$3,L284,IF(K284&lt;='Tab4 ACA 5506 Cap Award Summary'!$B$4,('Tab4 ACA 5506 Cap Award Summary'!$B$4-(K284-1))/('Tab4 ACA 5506 Cap Award Summary'!$B$4-('Tab4 ACA 5506 Cap Award Summary'!$B$3-1))*L284,"")))</f>
        <v/>
      </c>
    </row>
    <row r="285" spans="2:18" x14ac:dyDescent="0.25">
      <c r="B285" s="190"/>
      <c r="C285" s="191"/>
      <c r="D285" s="192"/>
      <c r="E285" s="193"/>
      <c r="F285" s="191"/>
      <c r="G285" s="194"/>
      <c r="H285" s="193"/>
      <c r="I285" s="191"/>
      <c r="J285" s="195"/>
      <c r="K285" s="193"/>
      <c r="L285" s="191"/>
      <c r="M285" s="119"/>
      <c r="N285" s="115" t="str">
        <f>IF(B285="","",IF(B285&lt;'Tab4 ACA 5506 Cap Award Summary'!$B$3,C285,""))</f>
        <v/>
      </c>
      <c r="O285" s="115" t="str">
        <f>IF(E285="","",IF(E285&lt;'Tab4 ACA 5506 Cap Award Summary'!$B$3,F285,IF(E285&lt;='Tab4 ACA 5506 Cap Award Summary'!$B$4,('Tab4 ACA 5506 Cap Award Summary'!$B$4-(E285-1))/('Tab4 ACA 5506 Cap Award Summary'!$B$4-('Tab4 ACA 5506 Cap Award Summary'!$B$3-1))*F285,"")))</f>
        <v/>
      </c>
      <c r="P285" s="120"/>
      <c r="Q285" s="115" t="str">
        <f>IF(H285="","",IF(H285&lt;'Tab4 ACA 5506 Cap Award Summary'!$B$3,I285,""))</f>
        <v/>
      </c>
      <c r="R285" s="130" t="str">
        <f>IF(K285="","",IF(K285&lt;'Tab4 ACA 5506 Cap Award Summary'!$B$3,L285,IF(K285&lt;='Tab4 ACA 5506 Cap Award Summary'!$B$4,('Tab4 ACA 5506 Cap Award Summary'!$B$4-(K285-1))/('Tab4 ACA 5506 Cap Award Summary'!$B$4-('Tab4 ACA 5506 Cap Award Summary'!$B$3-1))*L285,"")))</f>
        <v/>
      </c>
    </row>
    <row r="286" spans="2:18" x14ac:dyDescent="0.25">
      <c r="B286" s="190"/>
      <c r="C286" s="191"/>
      <c r="D286" s="192"/>
      <c r="E286" s="193"/>
      <c r="F286" s="191"/>
      <c r="G286" s="194"/>
      <c r="H286" s="193"/>
      <c r="I286" s="191"/>
      <c r="J286" s="195"/>
      <c r="K286" s="193"/>
      <c r="L286" s="191"/>
      <c r="M286" s="119"/>
      <c r="N286" s="115" t="str">
        <f>IF(B286="","",IF(B286&lt;'Tab4 ACA 5506 Cap Award Summary'!$B$3,C286,""))</f>
        <v/>
      </c>
      <c r="O286" s="115" t="str">
        <f>IF(E286="","",IF(E286&lt;'Tab4 ACA 5506 Cap Award Summary'!$B$3,F286,IF(E286&lt;='Tab4 ACA 5506 Cap Award Summary'!$B$4,('Tab4 ACA 5506 Cap Award Summary'!$B$4-(E286-1))/('Tab4 ACA 5506 Cap Award Summary'!$B$4-('Tab4 ACA 5506 Cap Award Summary'!$B$3-1))*F286,"")))</f>
        <v/>
      </c>
      <c r="P286" s="120"/>
      <c r="Q286" s="115" t="str">
        <f>IF(H286="","",IF(H286&lt;'Tab4 ACA 5506 Cap Award Summary'!$B$3,I286,""))</f>
        <v/>
      </c>
      <c r="R286" s="130" t="str">
        <f>IF(K286="","",IF(K286&lt;'Tab4 ACA 5506 Cap Award Summary'!$B$3,L286,IF(K286&lt;='Tab4 ACA 5506 Cap Award Summary'!$B$4,('Tab4 ACA 5506 Cap Award Summary'!$B$4-(K286-1))/('Tab4 ACA 5506 Cap Award Summary'!$B$4-('Tab4 ACA 5506 Cap Award Summary'!$B$3-1))*L286,"")))</f>
        <v/>
      </c>
    </row>
    <row r="287" spans="2:18" x14ac:dyDescent="0.25">
      <c r="B287" s="190"/>
      <c r="C287" s="191"/>
      <c r="D287" s="192"/>
      <c r="E287" s="193"/>
      <c r="F287" s="191"/>
      <c r="G287" s="194"/>
      <c r="H287" s="193"/>
      <c r="I287" s="191"/>
      <c r="J287" s="195"/>
      <c r="K287" s="193"/>
      <c r="L287" s="191"/>
      <c r="M287" s="119"/>
      <c r="N287" s="115" t="str">
        <f>IF(B287="","",IF(B287&lt;'Tab4 ACA 5506 Cap Award Summary'!$B$3,C287,""))</f>
        <v/>
      </c>
      <c r="O287" s="115" t="str">
        <f>IF(E287="","",IF(E287&lt;'Tab4 ACA 5506 Cap Award Summary'!$B$3,F287,IF(E287&lt;='Tab4 ACA 5506 Cap Award Summary'!$B$4,('Tab4 ACA 5506 Cap Award Summary'!$B$4-(E287-1))/('Tab4 ACA 5506 Cap Award Summary'!$B$4-('Tab4 ACA 5506 Cap Award Summary'!$B$3-1))*F287,"")))</f>
        <v/>
      </c>
      <c r="P287" s="120"/>
      <c r="Q287" s="115" t="str">
        <f>IF(H287="","",IF(H287&lt;'Tab4 ACA 5506 Cap Award Summary'!$B$3,I287,""))</f>
        <v/>
      </c>
      <c r="R287" s="130" t="str">
        <f>IF(K287="","",IF(K287&lt;'Tab4 ACA 5506 Cap Award Summary'!$B$3,L287,IF(K287&lt;='Tab4 ACA 5506 Cap Award Summary'!$B$4,('Tab4 ACA 5506 Cap Award Summary'!$B$4-(K287-1))/('Tab4 ACA 5506 Cap Award Summary'!$B$4-('Tab4 ACA 5506 Cap Award Summary'!$B$3-1))*L287,"")))</f>
        <v/>
      </c>
    </row>
    <row r="288" spans="2:18" x14ac:dyDescent="0.25">
      <c r="B288" s="190"/>
      <c r="C288" s="191"/>
      <c r="D288" s="192"/>
      <c r="E288" s="193"/>
      <c r="F288" s="191"/>
      <c r="G288" s="194"/>
      <c r="H288" s="193"/>
      <c r="I288" s="191"/>
      <c r="J288" s="195"/>
      <c r="K288" s="193"/>
      <c r="L288" s="191"/>
      <c r="M288" s="119"/>
      <c r="N288" s="115" t="str">
        <f>IF(B288="","",IF(B288&lt;'Tab4 ACA 5506 Cap Award Summary'!$B$3,C288,""))</f>
        <v/>
      </c>
      <c r="O288" s="115" t="str">
        <f>IF(E288="","",IF(E288&lt;'Tab4 ACA 5506 Cap Award Summary'!$B$3,F288,IF(E288&lt;='Tab4 ACA 5506 Cap Award Summary'!$B$4,('Tab4 ACA 5506 Cap Award Summary'!$B$4-(E288-1))/('Tab4 ACA 5506 Cap Award Summary'!$B$4-('Tab4 ACA 5506 Cap Award Summary'!$B$3-1))*F288,"")))</f>
        <v/>
      </c>
      <c r="P288" s="120"/>
      <c r="Q288" s="115" t="str">
        <f>IF(H288="","",IF(H288&lt;'Tab4 ACA 5506 Cap Award Summary'!$B$3,I288,""))</f>
        <v/>
      </c>
      <c r="R288" s="130" t="str">
        <f>IF(K288="","",IF(K288&lt;'Tab4 ACA 5506 Cap Award Summary'!$B$3,L288,IF(K288&lt;='Tab4 ACA 5506 Cap Award Summary'!$B$4,('Tab4 ACA 5506 Cap Award Summary'!$B$4-(K288-1))/('Tab4 ACA 5506 Cap Award Summary'!$B$4-('Tab4 ACA 5506 Cap Award Summary'!$B$3-1))*L288,"")))</f>
        <v/>
      </c>
    </row>
    <row r="289" spans="2:18" x14ac:dyDescent="0.25">
      <c r="B289" s="190"/>
      <c r="C289" s="191"/>
      <c r="D289" s="192"/>
      <c r="E289" s="193"/>
      <c r="F289" s="191"/>
      <c r="G289" s="194"/>
      <c r="H289" s="193"/>
      <c r="I289" s="191"/>
      <c r="J289" s="195"/>
      <c r="K289" s="193"/>
      <c r="L289" s="191"/>
      <c r="M289" s="119"/>
      <c r="N289" s="115" t="str">
        <f>IF(B289="","",IF(B289&lt;'Tab4 ACA 5506 Cap Award Summary'!$B$3,C289,""))</f>
        <v/>
      </c>
      <c r="O289" s="115" t="str">
        <f>IF(E289="","",IF(E289&lt;'Tab4 ACA 5506 Cap Award Summary'!$B$3,F289,IF(E289&lt;='Tab4 ACA 5506 Cap Award Summary'!$B$4,('Tab4 ACA 5506 Cap Award Summary'!$B$4-(E289-1))/('Tab4 ACA 5506 Cap Award Summary'!$B$4-('Tab4 ACA 5506 Cap Award Summary'!$B$3-1))*F289,"")))</f>
        <v/>
      </c>
      <c r="P289" s="120"/>
      <c r="Q289" s="115" t="str">
        <f>IF(H289="","",IF(H289&lt;'Tab4 ACA 5506 Cap Award Summary'!$B$3,I289,""))</f>
        <v/>
      </c>
      <c r="R289" s="130" t="str">
        <f>IF(K289="","",IF(K289&lt;'Tab4 ACA 5506 Cap Award Summary'!$B$3,L289,IF(K289&lt;='Tab4 ACA 5506 Cap Award Summary'!$B$4,('Tab4 ACA 5506 Cap Award Summary'!$B$4-(K289-1))/('Tab4 ACA 5506 Cap Award Summary'!$B$4-('Tab4 ACA 5506 Cap Award Summary'!$B$3-1))*L289,"")))</f>
        <v/>
      </c>
    </row>
    <row r="290" spans="2:18" x14ac:dyDescent="0.25">
      <c r="B290" s="190"/>
      <c r="C290" s="191"/>
      <c r="D290" s="192"/>
      <c r="E290" s="193"/>
      <c r="F290" s="191"/>
      <c r="G290" s="194"/>
      <c r="H290" s="193"/>
      <c r="I290" s="191"/>
      <c r="J290" s="195"/>
      <c r="K290" s="193"/>
      <c r="L290" s="191"/>
      <c r="M290" s="119"/>
      <c r="N290" s="115" t="str">
        <f>IF(B290="","",IF(B290&lt;'Tab4 ACA 5506 Cap Award Summary'!$B$3,C290,""))</f>
        <v/>
      </c>
      <c r="O290" s="115" t="str">
        <f>IF(E290="","",IF(E290&lt;'Tab4 ACA 5506 Cap Award Summary'!$B$3,F290,IF(E290&lt;='Tab4 ACA 5506 Cap Award Summary'!$B$4,('Tab4 ACA 5506 Cap Award Summary'!$B$4-(E290-1))/('Tab4 ACA 5506 Cap Award Summary'!$B$4-('Tab4 ACA 5506 Cap Award Summary'!$B$3-1))*F290,"")))</f>
        <v/>
      </c>
      <c r="P290" s="120"/>
      <c r="Q290" s="115" t="str">
        <f>IF(H290="","",IF(H290&lt;'Tab4 ACA 5506 Cap Award Summary'!$B$3,I290,""))</f>
        <v/>
      </c>
      <c r="R290" s="130" t="str">
        <f>IF(K290="","",IF(K290&lt;'Tab4 ACA 5506 Cap Award Summary'!$B$3,L290,IF(K290&lt;='Tab4 ACA 5506 Cap Award Summary'!$B$4,('Tab4 ACA 5506 Cap Award Summary'!$B$4-(K290-1))/('Tab4 ACA 5506 Cap Award Summary'!$B$4-('Tab4 ACA 5506 Cap Award Summary'!$B$3-1))*L290,"")))</f>
        <v/>
      </c>
    </row>
    <row r="291" spans="2:18" x14ac:dyDescent="0.25">
      <c r="B291" s="190"/>
      <c r="C291" s="191"/>
      <c r="D291" s="192"/>
      <c r="E291" s="193"/>
      <c r="F291" s="191"/>
      <c r="G291" s="194"/>
      <c r="H291" s="193"/>
      <c r="I291" s="191"/>
      <c r="J291" s="195"/>
      <c r="K291" s="193"/>
      <c r="L291" s="191"/>
      <c r="M291" s="119"/>
      <c r="N291" s="115" t="str">
        <f>IF(B291="","",IF(B291&lt;'Tab4 ACA 5506 Cap Award Summary'!$B$3,C291,""))</f>
        <v/>
      </c>
      <c r="O291" s="115" t="str">
        <f>IF(E291="","",IF(E291&lt;'Tab4 ACA 5506 Cap Award Summary'!$B$3,F291,IF(E291&lt;='Tab4 ACA 5506 Cap Award Summary'!$B$4,('Tab4 ACA 5506 Cap Award Summary'!$B$4-(E291-1))/('Tab4 ACA 5506 Cap Award Summary'!$B$4-('Tab4 ACA 5506 Cap Award Summary'!$B$3-1))*F291,"")))</f>
        <v/>
      </c>
      <c r="P291" s="120"/>
      <c r="Q291" s="115" t="str">
        <f>IF(H291="","",IF(H291&lt;'Tab4 ACA 5506 Cap Award Summary'!$B$3,I291,""))</f>
        <v/>
      </c>
      <c r="R291" s="130" t="str">
        <f>IF(K291="","",IF(K291&lt;'Tab4 ACA 5506 Cap Award Summary'!$B$3,L291,IF(K291&lt;='Tab4 ACA 5506 Cap Award Summary'!$B$4,('Tab4 ACA 5506 Cap Award Summary'!$B$4-(K291-1))/('Tab4 ACA 5506 Cap Award Summary'!$B$4-('Tab4 ACA 5506 Cap Award Summary'!$B$3-1))*L291,"")))</f>
        <v/>
      </c>
    </row>
    <row r="292" spans="2:18" x14ac:dyDescent="0.25">
      <c r="B292" s="190"/>
      <c r="C292" s="191"/>
      <c r="D292" s="192"/>
      <c r="E292" s="193"/>
      <c r="F292" s="191"/>
      <c r="G292" s="194"/>
      <c r="H292" s="193"/>
      <c r="I292" s="191"/>
      <c r="J292" s="195"/>
      <c r="K292" s="193"/>
      <c r="L292" s="191"/>
      <c r="M292" s="119"/>
      <c r="N292" s="115" t="str">
        <f>IF(B292="","",IF(B292&lt;'Tab4 ACA 5506 Cap Award Summary'!$B$3,C292,""))</f>
        <v/>
      </c>
      <c r="O292" s="115" t="str">
        <f>IF(E292="","",IF(E292&lt;'Tab4 ACA 5506 Cap Award Summary'!$B$3,F292,IF(E292&lt;='Tab4 ACA 5506 Cap Award Summary'!$B$4,('Tab4 ACA 5506 Cap Award Summary'!$B$4-(E292-1))/('Tab4 ACA 5506 Cap Award Summary'!$B$4-('Tab4 ACA 5506 Cap Award Summary'!$B$3-1))*F292,"")))</f>
        <v/>
      </c>
      <c r="P292" s="120"/>
      <c r="Q292" s="115" t="str">
        <f>IF(H292="","",IF(H292&lt;'Tab4 ACA 5506 Cap Award Summary'!$B$3,I292,""))</f>
        <v/>
      </c>
      <c r="R292" s="130" t="str">
        <f>IF(K292="","",IF(K292&lt;'Tab4 ACA 5506 Cap Award Summary'!$B$3,L292,IF(K292&lt;='Tab4 ACA 5506 Cap Award Summary'!$B$4,('Tab4 ACA 5506 Cap Award Summary'!$B$4-(K292-1))/('Tab4 ACA 5506 Cap Award Summary'!$B$4-('Tab4 ACA 5506 Cap Award Summary'!$B$3-1))*L292,"")))</f>
        <v/>
      </c>
    </row>
    <row r="293" spans="2:18" x14ac:dyDescent="0.25">
      <c r="B293" s="190"/>
      <c r="C293" s="191"/>
      <c r="D293" s="192"/>
      <c r="E293" s="193"/>
      <c r="F293" s="191"/>
      <c r="G293" s="194"/>
      <c r="H293" s="193"/>
      <c r="I293" s="191"/>
      <c r="J293" s="195"/>
      <c r="K293" s="193"/>
      <c r="L293" s="191"/>
      <c r="M293" s="119"/>
      <c r="N293" s="115" t="str">
        <f>IF(B293="","",IF(B293&lt;'Tab4 ACA 5506 Cap Award Summary'!$B$3,C293,""))</f>
        <v/>
      </c>
      <c r="O293" s="115" t="str">
        <f>IF(E293="","",IF(E293&lt;'Tab4 ACA 5506 Cap Award Summary'!$B$3,F293,IF(E293&lt;='Tab4 ACA 5506 Cap Award Summary'!$B$4,('Tab4 ACA 5506 Cap Award Summary'!$B$4-(E293-1))/('Tab4 ACA 5506 Cap Award Summary'!$B$4-('Tab4 ACA 5506 Cap Award Summary'!$B$3-1))*F293,"")))</f>
        <v/>
      </c>
      <c r="P293" s="120"/>
      <c r="Q293" s="115" t="str">
        <f>IF(H293="","",IF(H293&lt;'Tab4 ACA 5506 Cap Award Summary'!$B$3,I293,""))</f>
        <v/>
      </c>
      <c r="R293" s="130" t="str">
        <f>IF(K293="","",IF(K293&lt;'Tab4 ACA 5506 Cap Award Summary'!$B$3,L293,IF(K293&lt;='Tab4 ACA 5506 Cap Award Summary'!$B$4,('Tab4 ACA 5506 Cap Award Summary'!$B$4-(K293-1))/('Tab4 ACA 5506 Cap Award Summary'!$B$4-('Tab4 ACA 5506 Cap Award Summary'!$B$3-1))*L293,"")))</f>
        <v/>
      </c>
    </row>
    <row r="294" spans="2:18" x14ac:dyDescent="0.25">
      <c r="B294" s="190"/>
      <c r="C294" s="191"/>
      <c r="D294" s="192"/>
      <c r="E294" s="193"/>
      <c r="F294" s="191"/>
      <c r="G294" s="194"/>
      <c r="H294" s="193"/>
      <c r="I294" s="191"/>
      <c r="J294" s="195"/>
      <c r="K294" s="193"/>
      <c r="L294" s="191"/>
      <c r="M294" s="119"/>
      <c r="N294" s="115" t="str">
        <f>IF(B294="","",IF(B294&lt;'Tab4 ACA 5506 Cap Award Summary'!$B$3,C294,""))</f>
        <v/>
      </c>
      <c r="O294" s="115" t="str">
        <f>IF(E294="","",IF(E294&lt;'Tab4 ACA 5506 Cap Award Summary'!$B$3,F294,IF(E294&lt;='Tab4 ACA 5506 Cap Award Summary'!$B$4,('Tab4 ACA 5506 Cap Award Summary'!$B$4-(E294-1))/('Tab4 ACA 5506 Cap Award Summary'!$B$4-('Tab4 ACA 5506 Cap Award Summary'!$B$3-1))*F294,"")))</f>
        <v/>
      </c>
      <c r="P294" s="120"/>
      <c r="Q294" s="115" t="str">
        <f>IF(H294="","",IF(H294&lt;'Tab4 ACA 5506 Cap Award Summary'!$B$3,I294,""))</f>
        <v/>
      </c>
      <c r="R294" s="130" t="str">
        <f>IF(K294="","",IF(K294&lt;'Tab4 ACA 5506 Cap Award Summary'!$B$3,L294,IF(K294&lt;='Tab4 ACA 5506 Cap Award Summary'!$B$4,('Tab4 ACA 5506 Cap Award Summary'!$B$4-(K294-1))/('Tab4 ACA 5506 Cap Award Summary'!$B$4-('Tab4 ACA 5506 Cap Award Summary'!$B$3-1))*L294,"")))</f>
        <v/>
      </c>
    </row>
    <row r="295" spans="2:18" x14ac:dyDescent="0.25">
      <c r="B295" s="190"/>
      <c r="C295" s="191"/>
      <c r="D295" s="192"/>
      <c r="E295" s="193"/>
      <c r="F295" s="191"/>
      <c r="G295" s="194"/>
      <c r="H295" s="193"/>
      <c r="I295" s="191"/>
      <c r="J295" s="195"/>
      <c r="K295" s="193"/>
      <c r="L295" s="191"/>
      <c r="M295" s="119"/>
      <c r="N295" s="115" t="str">
        <f>IF(B295="","",IF(B295&lt;'Tab4 ACA 5506 Cap Award Summary'!$B$3,C295,""))</f>
        <v/>
      </c>
      <c r="O295" s="115" t="str">
        <f>IF(E295="","",IF(E295&lt;'Tab4 ACA 5506 Cap Award Summary'!$B$3,F295,IF(E295&lt;='Tab4 ACA 5506 Cap Award Summary'!$B$4,('Tab4 ACA 5506 Cap Award Summary'!$B$4-(E295-1))/('Tab4 ACA 5506 Cap Award Summary'!$B$4-('Tab4 ACA 5506 Cap Award Summary'!$B$3-1))*F295,"")))</f>
        <v/>
      </c>
      <c r="P295" s="120"/>
      <c r="Q295" s="115" t="str">
        <f>IF(H295="","",IF(H295&lt;'Tab4 ACA 5506 Cap Award Summary'!$B$3,I295,""))</f>
        <v/>
      </c>
      <c r="R295" s="130" t="str">
        <f>IF(K295="","",IF(K295&lt;'Tab4 ACA 5506 Cap Award Summary'!$B$3,L295,IF(K295&lt;='Tab4 ACA 5506 Cap Award Summary'!$B$4,('Tab4 ACA 5506 Cap Award Summary'!$B$4-(K295-1))/('Tab4 ACA 5506 Cap Award Summary'!$B$4-('Tab4 ACA 5506 Cap Award Summary'!$B$3-1))*L295,"")))</f>
        <v/>
      </c>
    </row>
    <row r="296" spans="2:18" x14ac:dyDescent="0.25">
      <c r="B296" s="190"/>
      <c r="C296" s="191"/>
      <c r="D296" s="192"/>
      <c r="E296" s="193"/>
      <c r="F296" s="191"/>
      <c r="G296" s="194"/>
      <c r="H296" s="193"/>
      <c r="I296" s="191"/>
      <c r="J296" s="195"/>
      <c r="K296" s="193"/>
      <c r="L296" s="191"/>
      <c r="M296" s="119"/>
      <c r="N296" s="115" t="str">
        <f>IF(B296="","",IF(B296&lt;'Tab4 ACA 5506 Cap Award Summary'!$B$3,C296,""))</f>
        <v/>
      </c>
      <c r="O296" s="115" t="str">
        <f>IF(E296="","",IF(E296&lt;'Tab4 ACA 5506 Cap Award Summary'!$B$3,F296,IF(E296&lt;='Tab4 ACA 5506 Cap Award Summary'!$B$4,('Tab4 ACA 5506 Cap Award Summary'!$B$4-(E296-1))/('Tab4 ACA 5506 Cap Award Summary'!$B$4-('Tab4 ACA 5506 Cap Award Summary'!$B$3-1))*F296,"")))</f>
        <v/>
      </c>
      <c r="P296" s="120"/>
      <c r="Q296" s="115" t="str">
        <f>IF(H296="","",IF(H296&lt;'Tab4 ACA 5506 Cap Award Summary'!$B$3,I296,""))</f>
        <v/>
      </c>
      <c r="R296" s="130" t="str">
        <f>IF(K296="","",IF(K296&lt;'Tab4 ACA 5506 Cap Award Summary'!$B$3,L296,IF(K296&lt;='Tab4 ACA 5506 Cap Award Summary'!$B$4,('Tab4 ACA 5506 Cap Award Summary'!$B$4-(K296-1))/('Tab4 ACA 5506 Cap Award Summary'!$B$4-('Tab4 ACA 5506 Cap Award Summary'!$B$3-1))*L296,"")))</f>
        <v/>
      </c>
    </row>
    <row r="297" spans="2:18" x14ac:dyDescent="0.25">
      <c r="B297" s="190"/>
      <c r="C297" s="191"/>
      <c r="D297" s="192"/>
      <c r="E297" s="193"/>
      <c r="F297" s="191"/>
      <c r="G297" s="194"/>
      <c r="H297" s="193"/>
      <c r="I297" s="191"/>
      <c r="J297" s="195"/>
      <c r="K297" s="193"/>
      <c r="L297" s="191"/>
      <c r="M297" s="119"/>
      <c r="N297" s="115" t="str">
        <f>IF(B297="","",IF(B297&lt;'Tab4 ACA 5506 Cap Award Summary'!$B$3,C297,""))</f>
        <v/>
      </c>
      <c r="O297" s="115" t="str">
        <f>IF(E297="","",IF(E297&lt;'Tab4 ACA 5506 Cap Award Summary'!$B$3,F297,IF(E297&lt;='Tab4 ACA 5506 Cap Award Summary'!$B$4,('Tab4 ACA 5506 Cap Award Summary'!$B$4-(E297-1))/('Tab4 ACA 5506 Cap Award Summary'!$B$4-('Tab4 ACA 5506 Cap Award Summary'!$B$3-1))*F297,"")))</f>
        <v/>
      </c>
      <c r="P297" s="120"/>
      <c r="Q297" s="115" t="str">
        <f>IF(H297="","",IF(H297&lt;'Tab4 ACA 5506 Cap Award Summary'!$B$3,I297,""))</f>
        <v/>
      </c>
      <c r="R297" s="130" t="str">
        <f>IF(K297="","",IF(K297&lt;'Tab4 ACA 5506 Cap Award Summary'!$B$3,L297,IF(K297&lt;='Tab4 ACA 5506 Cap Award Summary'!$B$4,('Tab4 ACA 5506 Cap Award Summary'!$B$4-(K297-1))/('Tab4 ACA 5506 Cap Award Summary'!$B$4-('Tab4 ACA 5506 Cap Award Summary'!$B$3-1))*L297,"")))</f>
        <v/>
      </c>
    </row>
    <row r="298" spans="2:18" s="59" customFormat="1" ht="13" x14ac:dyDescent="0.3">
      <c r="B298" s="131" t="s">
        <v>86</v>
      </c>
      <c r="C298" s="132"/>
      <c r="D298" s="109"/>
      <c r="E298" s="112"/>
      <c r="F298" s="114">
        <f>SUM(C268:C297)+SUM(F268:F297)</f>
        <v>0</v>
      </c>
      <c r="G298" s="132"/>
      <c r="H298" s="112"/>
      <c r="I298" s="109"/>
      <c r="J298" s="109"/>
      <c r="K298" s="112"/>
      <c r="L298" s="109"/>
      <c r="M298" s="132"/>
      <c r="N298" s="120"/>
      <c r="O298" s="120"/>
      <c r="P298" s="120"/>
      <c r="Q298" s="120"/>
      <c r="R298" s="133"/>
    </row>
    <row r="299" spans="2:18" s="59" customFormat="1" ht="13" x14ac:dyDescent="0.3">
      <c r="B299" s="131" t="s">
        <v>87</v>
      </c>
      <c r="C299" s="109"/>
      <c r="D299" s="109"/>
      <c r="E299" s="112"/>
      <c r="F299" s="109"/>
      <c r="G299" s="132"/>
      <c r="H299" s="112"/>
      <c r="I299" s="109"/>
      <c r="J299" s="109"/>
      <c r="K299" s="112"/>
      <c r="L299" s="114">
        <f>SUM(I268:I297)+SUM(L268:L297)</f>
        <v>0</v>
      </c>
      <c r="M299" s="132"/>
      <c r="N299" s="120"/>
      <c r="O299" s="120"/>
      <c r="P299" s="120"/>
      <c r="Q299" s="120"/>
      <c r="R299" s="133"/>
    </row>
    <row r="300" spans="2:18" s="59" customFormat="1" ht="13" x14ac:dyDescent="0.3">
      <c r="B300" s="134" t="s">
        <v>88</v>
      </c>
      <c r="C300" s="132"/>
      <c r="D300" s="132"/>
      <c r="E300" s="132"/>
      <c r="F300" s="132"/>
      <c r="G300" s="132"/>
      <c r="H300" s="113"/>
      <c r="I300" s="109"/>
      <c r="J300" s="109"/>
      <c r="K300" s="112"/>
      <c r="L300" s="109"/>
      <c r="M300" s="132"/>
      <c r="N300" s="135"/>
      <c r="O300" s="136" t="str">
        <f>IF(SUM(N268:N297)+SUM(O268:O297)&gt;0,SUM(N268:N297)+SUM(O268:O297),"N/A")</f>
        <v>N/A</v>
      </c>
      <c r="P300" s="135"/>
      <c r="Q300" s="132"/>
      <c r="R300" s="137"/>
    </row>
    <row r="301" spans="2:18" s="59" customFormat="1" ht="13.5" thickBot="1" x14ac:dyDescent="0.35">
      <c r="B301" s="138" t="s">
        <v>89</v>
      </c>
      <c r="C301" s="139"/>
      <c r="D301" s="139"/>
      <c r="E301" s="139"/>
      <c r="F301" s="139"/>
      <c r="G301" s="139"/>
      <c r="H301" s="140"/>
      <c r="I301" s="141"/>
      <c r="J301" s="141"/>
      <c r="K301" s="142"/>
      <c r="L301" s="141"/>
      <c r="M301" s="139"/>
      <c r="N301" s="143"/>
      <c r="O301" s="143"/>
      <c r="P301" s="143"/>
      <c r="Q301" s="139"/>
      <c r="R301" s="144" t="str">
        <f>IF(SUM(Q268:Q297)+SUM(R268:R297)&gt;0,SUM(Q268:Q297)+SUM(R268:R297),"N/A")</f>
        <v>N/A</v>
      </c>
    </row>
    <row r="302" spans="2:18" ht="13" thickBot="1" x14ac:dyDescent="0.3"/>
    <row r="303" spans="2:18" ht="13.5" thickBot="1" x14ac:dyDescent="0.35">
      <c r="B303" s="227" t="s">
        <v>99</v>
      </c>
      <c r="C303" s="230"/>
      <c r="D303" s="230"/>
      <c r="E303" s="230"/>
      <c r="F303" s="230"/>
      <c r="G303" s="230"/>
      <c r="H303" s="230"/>
      <c r="I303" s="230"/>
      <c r="J303" s="230"/>
      <c r="K303" s="230"/>
      <c r="L303" s="230"/>
      <c r="M303" s="230"/>
      <c r="N303" s="230"/>
      <c r="O303" s="230"/>
      <c r="P303" s="230"/>
      <c r="Q303" s="230"/>
      <c r="R303" s="231"/>
    </row>
    <row r="304" spans="2:18" ht="13" thickBot="1" x14ac:dyDescent="0.3">
      <c r="B304" s="116"/>
      <c r="C304" s="117"/>
      <c r="D304" s="109"/>
      <c r="E304" s="118"/>
      <c r="F304" s="117"/>
      <c r="G304" s="119"/>
      <c r="H304" s="118"/>
      <c r="I304" s="117"/>
      <c r="J304" s="117"/>
      <c r="K304" s="118"/>
      <c r="L304" s="117"/>
      <c r="M304" s="119"/>
      <c r="N304" s="219" t="s">
        <v>85</v>
      </c>
      <c r="O304" s="220"/>
      <c r="P304" s="220"/>
      <c r="Q304" s="220"/>
      <c r="R304" s="221"/>
    </row>
    <row r="305" spans="2:18" ht="13" thickBot="1" x14ac:dyDescent="0.3">
      <c r="B305" s="222" t="s">
        <v>29</v>
      </c>
      <c r="C305" s="220"/>
      <c r="D305" s="220"/>
      <c r="E305" s="220"/>
      <c r="F305" s="221"/>
      <c r="G305" s="119"/>
      <c r="H305" s="222" t="s">
        <v>5</v>
      </c>
      <c r="I305" s="220"/>
      <c r="J305" s="220"/>
      <c r="K305" s="220"/>
      <c r="L305" s="221"/>
      <c r="M305" s="119"/>
      <c r="N305" s="225" t="s">
        <v>29</v>
      </c>
      <c r="O305" s="221"/>
      <c r="P305" s="120"/>
      <c r="Q305" s="225" t="s">
        <v>5</v>
      </c>
      <c r="R305" s="221"/>
    </row>
    <row r="306" spans="2:18" x14ac:dyDescent="0.25">
      <c r="B306" s="121" t="s">
        <v>96</v>
      </c>
      <c r="C306" s="117"/>
      <c r="D306" s="109"/>
      <c r="E306" s="118"/>
      <c r="F306" s="117"/>
      <c r="G306" s="119"/>
      <c r="H306" s="122" t="s">
        <v>96</v>
      </c>
      <c r="I306" s="117"/>
      <c r="J306" s="117"/>
      <c r="K306" s="118"/>
      <c r="L306" s="117"/>
      <c r="M306" s="119"/>
      <c r="N306" s="123" t="s">
        <v>90</v>
      </c>
      <c r="O306" s="123" t="s">
        <v>77</v>
      </c>
      <c r="P306" s="124"/>
      <c r="Q306" s="123" t="s">
        <v>90</v>
      </c>
      <c r="R306" s="125" t="s">
        <v>77</v>
      </c>
    </row>
    <row r="307" spans="2:18" x14ac:dyDescent="0.25">
      <c r="B307" s="121" t="s">
        <v>97</v>
      </c>
      <c r="C307" s="117"/>
      <c r="D307" s="109"/>
      <c r="E307" s="122" t="s">
        <v>77</v>
      </c>
      <c r="F307" s="117"/>
      <c r="G307" s="119"/>
      <c r="H307" s="122" t="s">
        <v>97</v>
      </c>
      <c r="I307" s="117"/>
      <c r="J307" s="117"/>
      <c r="K307" s="122" t="s">
        <v>77</v>
      </c>
      <c r="L307" s="117"/>
      <c r="M307" s="119"/>
      <c r="N307" s="126" t="s">
        <v>91</v>
      </c>
      <c r="O307" s="126" t="s">
        <v>93</v>
      </c>
      <c r="P307" s="120"/>
      <c r="Q307" s="126" t="s">
        <v>91</v>
      </c>
      <c r="R307" s="127" t="s">
        <v>93</v>
      </c>
    </row>
    <row r="308" spans="2:18" x14ac:dyDescent="0.25">
      <c r="B308" s="121" t="s">
        <v>98</v>
      </c>
      <c r="C308" s="128" t="s">
        <v>77</v>
      </c>
      <c r="D308" s="129"/>
      <c r="E308" s="122" t="s">
        <v>81</v>
      </c>
      <c r="F308" s="128" t="s">
        <v>77</v>
      </c>
      <c r="G308" s="119"/>
      <c r="H308" s="122" t="s">
        <v>98</v>
      </c>
      <c r="I308" s="128" t="s">
        <v>77</v>
      </c>
      <c r="J308" s="128"/>
      <c r="K308" s="122" t="s">
        <v>81</v>
      </c>
      <c r="L308" s="128" t="s">
        <v>77</v>
      </c>
      <c r="M308" s="119"/>
      <c r="N308" s="126" t="s">
        <v>92</v>
      </c>
      <c r="O308" s="126" t="s">
        <v>74</v>
      </c>
      <c r="P308" s="120"/>
      <c r="Q308" s="126" t="s">
        <v>92</v>
      </c>
      <c r="R308" s="127" t="s">
        <v>74</v>
      </c>
    </row>
    <row r="309" spans="2:18" x14ac:dyDescent="0.25">
      <c r="B309" s="190"/>
      <c r="C309" s="191"/>
      <c r="D309" s="192"/>
      <c r="E309" s="193"/>
      <c r="F309" s="191"/>
      <c r="G309" s="194"/>
      <c r="H309" s="193"/>
      <c r="I309" s="191"/>
      <c r="J309" s="195"/>
      <c r="K309" s="193"/>
      <c r="L309" s="191"/>
      <c r="M309" s="119"/>
      <c r="N309" s="115" t="str">
        <f>IF(B309="","",IF(B309&lt;'Tab4 ACA 5506 Cap Award Summary'!$B$3,C309,""))</f>
        <v/>
      </c>
      <c r="O309" s="115" t="str">
        <f>IF(E309="","",IF(E309&lt;'Tab4 ACA 5506 Cap Award Summary'!$B$3,F309,IF(E309&lt;='Tab4 ACA 5506 Cap Award Summary'!$B$4,('Tab4 ACA 5506 Cap Award Summary'!$B$4-(E309-1))/('Tab4 ACA 5506 Cap Award Summary'!$B$4-('Tab4 ACA 5506 Cap Award Summary'!$B$3-1))*F309,"")))</f>
        <v/>
      </c>
      <c r="P309" s="120"/>
      <c r="Q309" s="115" t="str">
        <f>IF(H309="","",IF(H309&lt;'Tab4 ACA 5506 Cap Award Summary'!$B$3,I309,""))</f>
        <v/>
      </c>
      <c r="R309" s="130" t="str">
        <f>IF(K309="","",IF(K309&lt;'Tab4 ACA 5506 Cap Award Summary'!$B$3,L309,IF(K309&lt;='Tab4 ACA 5506 Cap Award Summary'!$B$4,('Tab4 ACA 5506 Cap Award Summary'!$B$4-(K309-1))/('Tab4 ACA 5506 Cap Award Summary'!$B$4-('Tab4 ACA 5506 Cap Award Summary'!$B$3-1))*L309,"")))</f>
        <v/>
      </c>
    </row>
    <row r="310" spans="2:18" x14ac:dyDescent="0.25">
      <c r="B310" s="190"/>
      <c r="C310" s="191"/>
      <c r="D310" s="192"/>
      <c r="E310" s="193"/>
      <c r="F310" s="191"/>
      <c r="G310" s="194"/>
      <c r="H310" s="193"/>
      <c r="I310" s="191"/>
      <c r="J310" s="195"/>
      <c r="K310" s="193"/>
      <c r="L310" s="191"/>
      <c r="M310" s="119"/>
      <c r="N310" s="115" t="str">
        <f>IF(B310="","",IF(B310&lt;'Tab4 ACA 5506 Cap Award Summary'!$B$3,C310,""))</f>
        <v/>
      </c>
      <c r="O310" s="115" t="str">
        <f>IF(E310="","",IF(E310&lt;'Tab4 ACA 5506 Cap Award Summary'!$B$3,F310,IF(E310&lt;='Tab4 ACA 5506 Cap Award Summary'!$B$4,('Tab4 ACA 5506 Cap Award Summary'!$B$4-(E310-1))/('Tab4 ACA 5506 Cap Award Summary'!$B$4-('Tab4 ACA 5506 Cap Award Summary'!$B$3-1))*F310,"")))</f>
        <v/>
      </c>
      <c r="P310" s="120"/>
      <c r="Q310" s="115" t="str">
        <f>IF(H310="","",IF(H310&lt;'Tab4 ACA 5506 Cap Award Summary'!$B$3,I310,""))</f>
        <v/>
      </c>
      <c r="R310" s="130" t="str">
        <f>IF(K310="","",IF(K310&lt;'Tab4 ACA 5506 Cap Award Summary'!$B$3,L310,IF(K310&lt;='Tab4 ACA 5506 Cap Award Summary'!$B$4,('Tab4 ACA 5506 Cap Award Summary'!$B$4-(K310-1))/('Tab4 ACA 5506 Cap Award Summary'!$B$4-('Tab4 ACA 5506 Cap Award Summary'!$B$3-1))*L310,"")))</f>
        <v/>
      </c>
    </row>
    <row r="311" spans="2:18" x14ac:dyDescent="0.25">
      <c r="B311" s="190"/>
      <c r="C311" s="191"/>
      <c r="D311" s="192"/>
      <c r="E311" s="193"/>
      <c r="F311" s="191"/>
      <c r="G311" s="194"/>
      <c r="H311" s="193"/>
      <c r="I311" s="191"/>
      <c r="J311" s="195"/>
      <c r="K311" s="193"/>
      <c r="L311" s="191"/>
      <c r="M311" s="119"/>
      <c r="N311" s="115" t="str">
        <f>IF(B311="","",IF(B311&lt;'Tab4 ACA 5506 Cap Award Summary'!$B$3,C311,""))</f>
        <v/>
      </c>
      <c r="O311" s="115" t="str">
        <f>IF(E311="","",IF(E311&lt;'Tab4 ACA 5506 Cap Award Summary'!$B$3,F311,IF(E311&lt;='Tab4 ACA 5506 Cap Award Summary'!$B$4,('Tab4 ACA 5506 Cap Award Summary'!$B$4-(E311-1))/('Tab4 ACA 5506 Cap Award Summary'!$B$4-('Tab4 ACA 5506 Cap Award Summary'!$B$3-1))*F311,"")))</f>
        <v/>
      </c>
      <c r="P311" s="120"/>
      <c r="Q311" s="115" t="str">
        <f>IF(H311="","",IF(H311&lt;'Tab4 ACA 5506 Cap Award Summary'!$B$3,I311,""))</f>
        <v/>
      </c>
      <c r="R311" s="130" t="str">
        <f>IF(K311="","",IF(K311&lt;'Tab4 ACA 5506 Cap Award Summary'!$B$3,L311,IF(K311&lt;='Tab4 ACA 5506 Cap Award Summary'!$B$4,('Tab4 ACA 5506 Cap Award Summary'!$B$4-(K311-1))/('Tab4 ACA 5506 Cap Award Summary'!$B$4-('Tab4 ACA 5506 Cap Award Summary'!$B$3-1))*L311,"")))</f>
        <v/>
      </c>
    </row>
    <row r="312" spans="2:18" x14ac:dyDescent="0.25">
      <c r="B312" s="190"/>
      <c r="C312" s="191"/>
      <c r="D312" s="192"/>
      <c r="E312" s="193"/>
      <c r="F312" s="191"/>
      <c r="G312" s="194"/>
      <c r="H312" s="193"/>
      <c r="I312" s="191"/>
      <c r="J312" s="195"/>
      <c r="K312" s="193"/>
      <c r="L312" s="191"/>
      <c r="M312" s="119"/>
      <c r="N312" s="115" t="str">
        <f>IF(B312="","",IF(B312&lt;'Tab4 ACA 5506 Cap Award Summary'!$B$3,C312,""))</f>
        <v/>
      </c>
      <c r="O312" s="115" t="str">
        <f>IF(E312="","",IF(E312&lt;'Tab4 ACA 5506 Cap Award Summary'!$B$3,F312,IF(E312&lt;='Tab4 ACA 5506 Cap Award Summary'!$B$4,('Tab4 ACA 5506 Cap Award Summary'!$B$4-(E312-1))/('Tab4 ACA 5506 Cap Award Summary'!$B$4-('Tab4 ACA 5506 Cap Award Summary'!$B$3-1))*F312,"")))</f>
        <v/>
      </c>
      <c r="P312" s="120"/>
      <c r="Q312" s="115" t="str">
        <f>IF(H312="","",IF(H312&lt;'Tab4 ACA 5506 Cap Award Summary'!$B$3,I312,""))</f>
        <v/>
      </c>
      <c r="R312" s="130" t="str">
        <f>IF(K312="","",IF(K312&lt;'Tab4 ACA 5506 Cap Award Summary'!$B$3,L312,IF(K312&lt;='Tab4 ACA 5506 Cap Award Summary'!$B$4,('Tab4 ACA 5506 Cap Award Summary'!$B$4-(K312-1))/('Tab4 ACA 5506 Cap Award Summary'!$B$4-('Tab4 ACA 5506 Cap Award Summary'!$B$3-1))*L312,"")))</f>
        <v/>
      </c>
    </row>
    <row r="313" spans="2:18" x14ac:dyDescent="0.25">
      <c r="B313" s="190"/>
      <c r="C313" s="191"/>
      <c r="D313" s="192"/>
      <c r="E313" s="193"/>
      <c r="F313" s="191"/>
      <c r="G313" s="194"/>
      <c r="H313" s="193"/>
      <c r="I313" s="191"/>
      <c r="J313" s="195"/>
      <c r="K313" s="193"/>
      <c r="L313" s="191"/>
      <c r="M313" s="119"/>
      <c r="N313" s="115" t="str">
        <f>IF(B313="","",IF(B313&lt;'Tab4 ACA 5506 Cap Award Summary'!$B$3,C313,""))</f>
        <v/>
      </c>
      <c r="O313" s="115" t="str">
        <f>IF(E313="","",IF(E313&lt;'Tab4 ACA 5506 Cap Award Summary'!$B$3,F313,IF(E313&lt;='Tab4 ACA 5506 Cap Award Summary'!$B$4,('Tab4 ACA 5506 Cap Award Summary'!$B$4-(E313-1))/('Tab4 ACA 5506 Cap Award Summary'!$B$4-('Tab4 ACA 5506 Cap Award Summary'!$B$3-1))*F313,"")))</f>
        <v/>
      </c>
      <c r="P313" s="120"/>
      <c r="Q313" s="115" t="str">
        <f>IF(H313="","",IF(H313&lt;'Tab4 ACA 5506 Cap Award Summary'!$B$3,I313,""))</f>
        <v/>
      </c>
      <c r="R313" s="130" t="str">
        <f>IF(K313="","",IF(K313&lt;'Tab4 ACA 5506 Cap Award Summary'!$B$3,L313,IF(K313&lt;='Tab4 ACA 5506 Cap Award Summary'!$B$4,('Tab4 ACA 5506 Cap Award Summary'!$B$4-(K313-1))/('Tab4 ACA 5506 Cap Award Summary'!$B$4-('Tab4 ACA 5506 Cap Award Summary'!$B$3-1))*L313,"")))</f>
        <v/>
      </c>
    </row>
    <row r="314" spans="2:18" x14ac:dyDescent="0.25">
      <c r="B314" s="190"/>
      <c r="C314" s="191"/>
      <c r="D314" s="192"/>
      <c r="E314" s="193"/>
      <c r="F314" s="191"/>
      <c r="G314" s="194"/>
      <c r="H314" s="193"/>
      <c r="I314" s="191"/>
      <c r="J314" s="195"/>
      <c r="K314" s="193"/>
      <c r="L314" s="191"/>
      <c r="M314" s="119"/>
      <c r="N314" s="115" t="str">
        <f>IF(B314="","",IF(B314&lt;'Tab4 ACA 5506 Cap Award Summary'!$B$3,C314,""))</f>
        <v/>
      </c>
      <c r="O314" s="115" t="str">
        <f>IF(E314="","",IF(E314&lt;'Tab4 ACA 5506 Cap Award Summary'!$B$3,F314,IF(E314&lt;='Tab4 ACA 5506 Cap Award Summary'!$B$4,('Tab4 ACA 5506 Cap Award Summary'!$B$4-(E314-1))/('Tab4 ACA 5506 Cap Award Summary'!$B$4-('Tab4 ACA 5506 Cap Award Summary'!$B$3-1))*F314,"")))</f>
        <v/>
      </c>
      <c r="P314" s="120"/>
      <c r="Q314" s="115" t="str">
        <f>IF(H314="","",IF(H314&lt;'Tab4 ACA 5506 Cap Award Summary'!$B$3,I314,""))</f>
        <v/>
      </c>
      <c r="R314" s="130" t="str">
        <f>IF(K314="","",IF(K314&lt;'Tab4 ACA 5506 Cap Award Summary'!$B$3,L314,IF(K314&lt;='Tab4 ACA 5506 Cap Award Summary'!$B$4,('Tab4 ACA 5506 Cap Award Summary'!$B$4-(K314-1))/('Tab4 ACA 5506 Cap Award Summary'!$B$4-('Tab4 ACA 5506 Cap Award Summary'!$B$3-1))*L314,"")))</f>
        <v/>
      </c>
    </row>
    <row r="315" spans="2:18" x14ac:dyDescent="0.25">
      <c r="B315" s="190"/>
      <c r="C315" s="191"/>
      <c r="D315" s="192"/>
      <c r="E315" s="193"/>
      <c r="F315" s="191"/>
      <c r="G315" s="194"/>
      <c r="H315" s="193"/>
      <c r="I315" s="191"/>
      <c r="J315" s="195"/>
      <c r="K315" s="193"/>
      <c r="L315" s="191"/>
      <c r="M315" s="119"/>
      <c r="N315" s="115" t="str">
        <f>IF(B315="","",IF(B315&lt;'Tab4 ACA 5506 Cap Award Summary'!$B$3,C315,""))</f>
        <v/>
      </c>
      <c r="O315" s="115" t="str">
        <f>IF(E315="","",IF(E315&lt;'Tab4 ACA 5506 Cap Award Summary'!$B$3,F315,IF(E315&lt;='Tab4 ACA 5506 Cap Award Summary'!$B$4,('Tab4 ACA 5506 Cap Award Summary'!$B$4-(E315-1))/('Tab4 ACA 5506 Cap Award Summary'!$B$4-('Tab4 ACA 5506 Cap Award Summary'!$B$3-1))*F315,"")))</f>
        <v/>
      </c>
      <c r="P315" s="120"/>
      <c r="Q315" s="115" t="str">
        <f>IF(H315="","",IF(H315&lt;'Tab4 ACA 5506 Cap Award Summary'!$B$3,I315,""))</f>
        <v/>
      </c>
      <c r="R315" s="130" t="str">
        <f>IF(K315="","",IF(K315&lt;'Tab4 ACA 5506 Cap Award Summary'!$B$3,L315,IF(K315&lt;='Tab4 ACA 5506 Cap Award Summary'!$B$4,('Tab4 ACA 5506 Cap Award Summary'!$B$4-(K315-1))/('Tab4 ACA 5506 Cap Award Summary'!$B$4-('Tab4 ACA 5506 Cap Award Summary'!$B$3-1))*L315,"")))</f>
        <v/>
      </c>
    </row>
    <row r="316" spans="2:18" x14ac:dyDescent="0.25">
      <c r="B316" s="190"/>
      <c r="C316" s="191"/>
      <c r="D316" s="192"/>
      <c r="E316" s="193"/>
      <c r="F316" s="191"/>
      <c r="G316" s="194"/>
      <c r="H316" s="193"/>
      <c r="I316" s="191"/>
      <c r="J316" s="195"/>
      <c r="K316" s="193"/>
      <c r="L316" s="191"/>
      <c r="M316" s="119"/>
      <c r="N316" s="115" t="str">
        <f>IF(B316="","",IF(B316&lt;'Tab4 ACA 5506 Cap Award Summary'!$B$3,C316,""))</f>
        <v/>
      </c>
      <c r="O316" s="115" t="str">
        <f>IF(E316="","",IF(E316&lt;'Tab4 ACA 5506 Cap Award Summary'!$B$3,F316,IF(E316&lt;='Tab4 ACA 5506 Cap Award Summary'!$B$4,('Tab4 ACA 5506 Cap Award Summary'!$B$4-(E316-1))/('Tab4 ACA 5506 Cap Award Summary'!$B$4-('Tab4 ACA 5506 Cap Award Summary'!$B$3-1))*F316,"")))</f>
        <v/>
      </c>
      <c r="P316" s="120"/>
      <c r="Q316" s="115" t="str">
        <f>IF(H316="","",IF(H316&lt;'Tab4 ACA 5506 Cap Award Summary'!$B$3,I316,""))</f>
        <v/>
      </c>
      <c r="R316" s="130" t="str">
        <f>IF(K316="","",IF(K316&lt;'Tab4 ACA 5506 Cap Award Summary'!$B$3,L316,IF(K316&lt;='Tab4 ACA 5506 Cap Award Summary'!$B$4,('Tab4 ACA 5506 Cap Award Summary'!$B$4-(K316-1))/('Tab4 ACA 5506 Cap Award Summary'!$B$4-('Tab4 ACA 5506 Cap Award Summary'!$B$3-1))*L316,"")))</f>
        <v/>
      </c>
    </row>
    <row r="317" spans="2:18" x14ac:dyDescent="0.25">
      <c r="B317" s="190"/>
      <c r="C317" s="191"/>
      <c r="D317" s="192"/>
      <c r="E317" s="193"/>
      <c r="F317" s="191"/>
      <c r="G317" s="194"/>
      <c r="H317" s="193"/>
      <c r="I317" s="191"/>
      <c r="J317" s="195"/>
      <c r="K317" s="193"/>
      <c r="L317" s="191"/>
      <c r="M317" s="119"/>
      <c r="N317" s="115" t="str">
        <f>IF(B317="","",IF(B317&lt;'Tab4 ACA 5506 Cap Award Summary'!$B$3,C317,""))</f>
        <v/>
      </c>
      <c r="O317" s="115" t="str">
        <f>IF(E317="","",IF(E317&lt;'Tab4 ACA 5506 Cap Award Summary'!$B$3,F317,IF(E317&lt;='Tab4 ACA 5506 Cap Award Summary'!$B$4,('Tab4 ACA 5506 Cap Award Summary'!$B$4-(E317-1))/('Tab4 ACA 5506 Cap Award Summary'!$B$4-('Tab4 ACA 5506 Cap Award Summary'!$B$3-1))*F317,"")))</f>
        <v/>
      </c>
      <c r="P317" s="120"/>
      <c r="Q317" s="115" t="str">
        <f>IF(H317="","",IF(H317&lt;'Tab4 ACA 5506 Cap Award Summary'!$B$3,I317,""))</f>
        <v/>
      </c>
      <c r="R317" s="130" t="str">
        <f>IF(K317="","",IF(K317&lt;'Tab4 ACA 5506 Cap Award Summary'!$B$3,L317,IF(K317&lt;='Tab4 ACA 5506 Cap Award Summary'!$B$4,('Tab4 ACA 5506 Cap Award Summary'!$B$4-(K317-1))/('Tab4 ACA 5506 Cap Award Summary'!$B$4-('Tab4 ACA 5506 Cap Award Summary'!$B$3-1))*L317,"")))</f>
        <v/>
      </c>
    </row>
    <row r="318" spans="2:18" x14ac:dyDescent="0.25">
      <c r="B318" s="190"/>
      <c r="C318" s="191"/>
      <c r="D318" s="192"/>
      <c r="E318" s="193"/>
      <c r="F318" s="191"/>
      <c r="G318" s="194"/>
      <c r="H318" s="193"/>
      <c r="I318" s="191"/>
      <c r="J318" s="195"/>
      <c r="K318" s="193"/>
      <c r="L318" s="191"/>
      <c r="M318" s="119"/>
      <c r="N318" s="115" t="str">
        <f>IF(B318="","",IF(B318&lt;'Tab4 ACA 5506 Cap Award Summary'!$B$3,C318,""))</f>
        <v/>
      </c>
      <c r="O318" s="115" t="str">
        <f>IF(E318="","",IF(E318&lt;'Tab4 ACA 5506 Cap Award Summary'!$B$3,F318,IF(E318&lt;='Tab4 ACA 5506 Cap Award Summary'!$B$4,('Tab4 ACA 5506 Cap Award Summary'!$B$4-(E318-1))/('Tab4 ACA 5506 Cap Award Summary'!$B$4-('Tab4 ACA 5506 Cap Award Summary'!$B$3-1))*F318,"")))</f>
        <v/>
      </c>
      <c r="P318" s="120"/>
      <c r="Q318" s="115" t="str">
        <f>IF(H318="","",IF(H318&lt;'Tab4 ACA 5506 Cap Award Summary'!$B$3,I318,""))</f>
        <v/>
      </c>
      <c r="R318" s="130" t="str">
        <f>IF(K318="","",IF(K318&lt;'Tab4 ACA 5506 Cap Award Summary'!$B$3,L318,IF(K318&lt;='Tab4 ACA 5506 Cap Award Summary'!$B$4,('Tab4 ACA 5506 Cap Award Summary'!$B$4-(K318-1))/('Tab4 ACA 5506 Cap Award Summary'!$B$4-('Tab4 ACA 5506 Cap Award Summary'!$B$3-1))*L318,"")))</f>
        <v/>
      </c>
    </row>
    <row r="319" spans="2:18" x14ac:dyDescent="0.25">
      <c r="B319" s="190"/>
      <c r="C319" s="191"/>
      <c r="D319" s="192"/>
      <c r="E319" s="193"/>
      <c r="F319" s="191"/>
      <c r="G319" s="194"/>
      <c r="H319" s="193"/>
      <c r="I319" s="191"/>
      <c r="J319" s="195"/>
      <c r="K319" s="193"/>
      <c r="L319" s="191"/>
      <c r="M319" s="119"/>
      <c r="N319" s="115" t="str">
        <f>IF(B319="","",IF(B319&lt;'Tab4 ACA 5506 Cap Award Summary'!$B$3,C319,""))</f>
        <v/>
      </c>
      <c r="O319" s="115" t="str">
        <f>IF(E319="","",IF(E319&lt;'Tab4 ACA 5506 Cap Award Summary'!$B$3,F319,IF(E319&lt;='Tab4 ACA 5506 Cap Award Summary'!$B$4,('Tab4 ACA 5506 Cap Award Summary'!$B$4-(E319-1))/('Tab4 ACA 5506 Cap Award Summary'!$B$4-('Tab4 ACA 5506 Cap Award Summary'!$B$3-1))*F319,"")))</f>
        <v/>
      </c>
      <c r="P319" s="120"/>
      <c r="Q319" s="115" t="str">
        <f>IF(H319="","",IF(H319&lt;'Tab4 ACA 5506 Cap Award Summary'!$B$3,I319,""))</f>
        <v/>
      </c>
      <c r="R319" s="130" t="str">
        <f>IF(K319="","",IF(K319&lt;'Tab4 ACA 5506 Cap Award Summary'!$B$3,L319,IF(K319&lt;='Tab4 ACA 5506 Cap Award Summary'!$B$4,('Tab4 ACA 5506 Cap Award Summary'!$B$4-(K319-1))/('Tab4 ACA 5506 Cap Award Summary'!$B$4-('Tab4 ACA 5506 Cap Award Summary'!$B$3-1))*L319,"")))</f>
        <v/>
      </c>
    </row>
    <row r="320" spans="2:18" x14ac:dyDescent="0.25">
      <c r="B320" s="190"/>
      <c r="C320" s="191"/>
      <c r="D320" s="192"/>
      <c r="E320" s="193"/>
      <c r="F320" s="191"/>
      <c r="G320" s="194"/>
      <c r="H320" s="193"/>
      <c r="I320" s="191"/>
      <c r="J320" s="195"/>
      <c r="K320" s="193"/>
      <c r="L320" s="191"/>
      <c r="M320" s="119"/>
      <c r="N320" s="115" t="str">
        <f>IF(B320="","",IF(B320&lt;'Tab4 ACA 5506 Cap Award Summary'!$B$3,C320,""))</f>
        <v/>
      </c>
      <c r="O320" s="115" t="str">
        <f>IF(E320="","",IF(E320&lt;'Tab4 ACA 5506 Cap Award Summary'!$B$3,F320,IF(E320&lt;='Tab4 ACA 5506 Cap Award Summary'!$B$4,('Tab4 ACA 5506 Cap Award Summary'!$B$4-(E320-1))/('Tab4 ACA 5506 Cap Award Summary'!$B$4-('Tab4 ACA 5506 Cap Award Summary'!$B$3-1))*F320,"")))</f>
        <v/>
      </c>
      <c r="P320" s="120"/>
      <c r="Q320" s="115" t="str">
        <f>IF(H320="","",IF(H320&lt;'Tab4 ACA 5506 Cap Award Summary'!$B$3,I320,""))</f>
        <v/>
      </c>
      <c r="R320" s="130" t="str">
        <f>IF(K320="","",IF(K320&lt;'Tab4 ACA 5506 Cap Award Summary'!$B$3,L320,IF(K320&lt;='Tab4 ACA 5506 Cap Award Summary'!$B$4,('Tab4 ACA 5506 Cap Award Summary'!$B$4-(K320-1))/('Tab4 ACA 5506 Cap Award Summary'!$B$4-('Tab4 ACA 5506 Cap Award Summary'!$B$3-1))*L320,"")))</f>
        <v/>
      </c>
    </row>
    <row r="321" spans="2:18" x14ac:dyDescent="0.25">
      <c r="B321" s="190"/>
      <c r="C321" s="191"/>
      <c r="D321" s="192"/>
      <c r="E321" s="193"/>
      <c r="F321" s="191"/>
      <c r="G321" s="194"/>
      <c r="H321" s="193"/>
      <c r="I321" s="191"/>
      <c r="J321" s="195"/>
      <c r="K321" s="193"/>
      <c r="L321" s="191"/>
      <c r="M321" s="119"/>
      <c r="N321" s="115" t="str">
        <f>IF(B321="","",IF(B321&lt;'Tab4 ACA 5506 Cap Award Summary'!$B$3,C321,""))</f>
        <v/>
      </c>
      <c r="O321" s="115" t="str">
        <f>IF(E321="","",IF(E321&lt;'Tab4 ACA 5506 Cap Award Summary'!$B$3,F321,IF(E321&lt;='Tab4 ACA 5506 Cap Award Summary'!$B$4,('Tab4 ACA 5506 Cap Award Summary'!$B$4-(E321-1))/('Tab4 ACA 5506 Cap Award Summary'!$B$4-('Tab4 ACA 5506 Cap Award Summary'!$B$3-1))*F321,"")))</f>
        <v/>
      </c>
      <c r="P321" s="120"/>
      <c r="Q321" s="115" t="str">
        <f>IF(H321="","",IF(H321&lt;'Tab4 ACA 5506 Cap Award Summary'!$B$3,I321,""))</f>
        <v/>
      </c>
      <c r="R321" s="130" t="str">
        <f>IF(K321="","",IF(K321&lt;'Tab4 ACA 5506 Cap Award Summary'!$B$3,L321,IF(K321&lt;='Tab4 ACA 5506 Cap Award Summary'!$B$4,('Tab4 ACA 5506 Cap Award Summary'!$B$4-(K321-1))/('Tab4 ACA 5506 Cap Award Summary'!$B$4-('Tab4 ACA 5506 Cap Award Summary'!$B$3-1))*L321,"")))</f>
        <v/>
      </c>
    </row>
    <row r="322" spans="2:18" x14ac:dyDescent="0.25">
      <c r="B322" s="190"/>
      <c r="C322" s="191"/>
      <c r="D322" s="192"/>
      <c r="E322" s="193"/>
      <c r="F322" s="191"/>
      <c r="G322" s="194"/>
      <c r="H322" s="193"/>
      <c r="I322" s="191"/>
      <c r="J322" s="195"/>
      <c r="K322" s="193"/>
      <c r="L322" s="191"/>
      <c r="M322" s="119"/>
      <c r="N322" s="115" t="str">
        <f>IF(B322="","",IF(B322&lt;'Tab4 ACA 5506 Cap Award Summary'!$B$3,C322,""))</f>
        <v/>
      </c>
      <c r="O322" s="115" t="str">
        <f>IF(E322="","",IF(E322&lt;'Tab4 ACA 5506 Cap Award Summary'!$B$3,F322,IF(E322&lt;='Tab4 ACA 5506 Cap Award Summary'!$B$4,('Tab4 ACA 5506 Cap Award Summary'!$B$4-(E322-1))/('Tab4 ACA 5506 Cap Award Summary'!$B$4-('Tab4 ACA 5506 Cap Award Summary'!$B$3-1))*F322,"")))</f>
        <v/>
      </c>
      <c r="P322" s="120"/>
      <c r="Q322" s="115" t="str">
        <f>IF(H322="","",IF(H322&lt;'Tab4 ACA 5506 Cap Award Summary'!$B$3,I322,""))</f>
        <v/>
      </c>
      <c r="R322" s="130" t="str">
        <f>IF(K322="","",IF(K322&lt;'Tab4 ACA 5506 Cap Award Summary'!$B$3,L322,IF(K322&lt;='Tab4 ACA 5506 Cap Award Summary'!$B$4,('Tab4 ACA 5506 Cap Award Summary'!$B$4-(K322-1))/('Tab4 ACA 5506 Cap Award Summary'!$B$4-('Tab4 ACA 5506 Cap Award Summary'!$B$3-1))*L322,"")))</f>
        <v/>
      </c>
    </row>
    <row r="323" spans="2:18" x14ac:dyDescent="0.25">
      <c r="B323" s="190"/>
      <c r="C323" s="191"/>
      <c r="D323" s="192"/>
      <c r="E323" s="193"/>
      <c r="F323" s="191"/>
      <c r="G323" s="194"/>
      <c r="H323" s="193"/>
      <c r="I323" s="191"/>
      <c r="J323" s="195"/>
      <c r="K323" s="193"/>
      <c r="L323" s="191"/>
      <c r="M323" s="119"/>
      <c r="N323" s="115" t="str">
        <f>IF(B323="","",IF(B323&lt;'Tab4 ACA 5506 Cap Award Summary'!$B$3,C323,""))</f>
        <v/>
      </c>
      <c r="O323" s="115" t="str">
        <f>IF(E323="","",IF(E323&lt;'Tab4 ACA 5506 Cap Award Summary'!$B$3,F323,IF(E323&lt;='Tab4 ACA 5506 Cap Award Summary'!$B$4,('Tab4 ACA 5506 Cap Award Summary'!$B$4-(E323-1))/('Tab4 ACA 5506 Cap Award Summary'!$B$4-('Tab4 ACA 5506 Cap Award Summary'!$B$3-1))*F323,"")))</f>
        <v/>
      </c>
      <c r="P323" s="120"/>
      <c r="Q323" s="115" t="str">
        <f>IF(H323="","",IF(H323&lt;'Tab4 ACA 5506 Cap Award Summary'!$B$3,I323,""))</f>
        <v/>
      </c>
      <c r="R323" s="130" t="str">
        <f>IF(K323="","",IF(K323&lt;'Tab4 ACA 5506 Cap Award Summary'!$B$3,L323,IF(K323&lt;='Tab4 ACA 5506 Cap Award Summary'!$B$4,('Tab4 ACA 5506 Cap Award Summary'!$B$4-(K323-1))/('Tab4 ACA 5506 Cap Award Summary'!$B$4-('Tab4 ACA 5506 Cap Award Summary'!$B$3-1))*L323,"")))</f>
        <v/>
      </c>
    </row>
    <row r="324" spans="2:18" x14ac:dyDescent="0.25">
      <c r="B324" s="190"/>
      <c r="C324" s="191"/>
      <c r="D324" s="192"/>
      <c r="E324" s="193"/>
      <c r="F324" s="191"/>
      <c r="G324" s="194"/>
      <c r="H324" s="193"/>
      <c r="I324" s="191"/>
      <c r="J324" s="195"/>
      <c r="K324" s="193"/>
      <c r="L324" s="191"/>
      <c r="M324" s="119"/>
      <c r="N324" s="115" t="str">
        <f>IF(B324="","",IF(B324&lt;'Tab4 ACA 5506 Cap Award Summary'!$B$3,C324,""))</f>
        <v/>
      </c>
      <c r="O324" s="115" t="str">
        <f>IF(E324="","",IF(E324&lt;'Tab4 ACA 5506 Cap Award Summary'!$B$3,F324,IF(E324&lt;='Tab4 ACA 5506 Cap Award Summary'!$B$4,('Tab4 ACA 5506 Cap Award Summary'!$B$4-(E324-1))/('Tab4 ACA 5506 Cap Award Summary'!$B$4-('Tab4 ACA 5506 Cap Award Summary'!$B$3-1))*F324,"")))</f>
        <v/>
      </c>
      <c r="P324" s="120"/>
      <c r="Q324" s="115" t="str">
        <f>IF(H324="","",IF(H324&lt;'Tab4 ACA 5506 Cap Award Summary'!$B$3,I324,""))</f>
        <v/>
      </c>
      <c r="R324" s="130" t="str">
        <f>IF(K324="","",IF(K324&lt;'Tab4 ACA 5506 Cap Award Summary'!$B$3,L324,IF(K324&lt;='Tab4 ACA 5506 Cap Award Summary'!$B$4,('Tab4 ACA 5506 Cap Award Summary'!$B$4-(K324-1))/('Tab4 ACA 5506 Cap Award Summary'!$B$4-('Tab4 ACA 5506 Cap Award Summary'!$B$3-1))*L324,"")))</f>
        <v/>
      </c>
    </row>
    <row r="325" spans="2:18" x14ac:dyDescent="0.25">
      <c r="B325" s="190"/>
      <c r="C325" s="191"/>
      <c r="D325" s="192"/>
      <c r="E325" s="193"/>
      <c r="F325" s="191"/>
      <c r="G325" s="194"/>
      <c r="H325" s="193"/>
      <c r="I325" s="191"/>
      <c r="J325" s="195"/>
      <c r="K325" s="193"/>
      <c r="L325" s="191"/>
      <c r="M325" s="119"/>
      <c r="N325" s="115" t="str">
        <f>IF(B325="","",IF(B325&lt;'Tab4 ACA 5506 Cap Award Summary'!$B$3,C325,""))</f>
        <v/>
      </c>
      <c r="O325" s="115" t="str">
        <f>IF(E325="","",IF(E325&lt;'Tab4 ACA 5506 Cap Award Summary'!$B$3,F325,IF(E325&lt;='Tab4 ACA 5506 Cap Award Summary'!$B$4,('Tab4 ACA 5506 Cap Award Summary'!$B$4-(E325-1))/('Tab4 ACA 5506 Cap Award Summary'!$B$4-('Tab4 ACA 5506 Cap Award Summary'!$B$3-1))*F325,"")))</f>
        <v/>
      </c>
      <c r="P325" s="120"/>
      <c r="Q325" s="115" t="str">
        <f>IF(H325="","",IF(H325&lt;'Tab4 ACA 5506 Cap Award Summary'!$B$3,I325,""))</f>
        <v/>
      </c>
      <c r="R325" s="130" t="str">
        <f>IF(K325="","",IF(K325&lt;'Tab4 ACA 5506 Cap Award Summary'!$B$3,L325,IF(K325&lt;='Tab4 ACA 5506 Cap Award Summary'!$B$4,('Tab4 ACA 5506 Cap Award Summary'!$B$4-(K325-1))/('Tab4 ACA 5506 Cap Award Summary'!$B$4-('Tab4 ACA 5506 Cap Award Summary'!$B$3-1))*L325,"")))</f>
        <v/>
      </c>
    </row>
    <row r="326" spans="2:18" x14ac:dyDescent="0.25">
      <c r="B326" s="190"/>
      <c r="C326" s="191"/>
      <c r="D326" s="192"/>
      <c r="E326" s="193"/>
      <c r="F326" s="191"/>
      <c r="G326" s="194"/>
      <c r="H326" s="193"/>
      <c r="I326" s="191"/>
      <c r="J326" s="195"/>
      <c r="K326" s="193"/>
      <c r="L326" s="191"/>
      <c r="M326" s="119"/>
      <c r="N326" s="115" t="str">
        <f>IF(B326="","",IF(B326&lt;'Tab4 ACA 5506 Cap Award Summary'!$B$3,C326,""))</f>
        <v/>
      </c>
      <c r="O326" s="115" t="str">
        <f>IF(E326="","",IF(E326&lt;'Tab4 ACA 5506 Cap Award Summary'!$B$3,F326,IF(E326&lt;='Tab4 ACA 5506 Cap Award Summary'!$B$4,('Tab4 ACA 5506 Cap Award Summary'!$B$4-(E326-1))/('Tab4 ACA 5506 Cap Award Summary'!$B$4-('Tab4 ACA 5506 Cap Award Summary'!$B$3-1))*F326,"")))</f>
        <v/>
      </c>
      <c r="P326" s="120"/>
      <c r="Q326" s="115" t="str">
        <f>IF(H326="","",IF(H326&lt;'Tab4 ACA 5506 Cap Award Summary'!$B$3,I326,""))</f>
        <v/>
      </c>
      <c r="R326" s="130" t="str">
        <f>IF(K326="","",IF(K326&lt;'Tab4 ACA 5506 Cap Award Summary'!$B$3,L326,IF(K326&lt;='Tab4 ACA 5506 Cap Award Summary'!$B$4,('Tab4 ACA 5506 Cap Award Summary'!$B$4-(K326-1))/('Tab4 ACA 5506 Cap Award Summary'!$B$4-('Tab4 ACA 5506 Cap Award Summary'!$B$3-1))*L326,"")))</f>
        <v/>
      </c>
    </row>
    <row r="327" spans="2:18" x14ac:dyDescent="0.25">
      <c r="B327" s="190"/>
      <c r="C327" s="191"/>
      <c r="D327" s="192"/>
      <c r="E327" s="193"/>
      <c r="F327" s="191"/>
      <c r="G327" s="194"/>
      <c r="H327" s="193"/>
      <c r="I327" s="191"/>
      <c r="J327" s="195"/>
      <c r="K327" s="193"/>
      <c r="L327" s="191"/>
      <c r="M327" s="119"/>
      <c r="N327" s="115" t="str">
        <f>IF(B327="","",IF(B327&lt;'Tab4 ACA 5506 Cap Award Summary'!$B$3,C327,""))</f>
        <v/>
      </c>
      <c r="O327" s="115" t="str">
        <f>IF(E327="","",IF(E327&lt;'Tab4 ACA 5506 Cap Award Summary'!$B$3,F327,IF(E327&lt;='Tab4 ACA 5506 Cap Award Summary'!$B$4,('Tab4 ACA 5506 Cap Award Summary'!$B$4-(E327-1))/('Tab4 ACA 5506 Cap Award Summary'!$B$4-('Tab4 ACA 5506 Cap Award Summary'!$B$3-1))*F327,"")))</f>
        <v/>
      </c>
      <c r="P327" s="120"/>
      <c r="Q327" s="115" t="str">
        <f>IF(H327="","",IF(H327&lt;'Tab4 ACA 5506 Cap Award Summary'!$B$3,I327,""))</f>
        <v/>
      </c>
      <c r="R327" s="130" t="str">
        <f>IF(K327="","",IF(K327&lt;'Tab4 ACA 5506 Cap Award Summary'!$B$3,L327,IF(K327&lt;='Tab4 ACA 5506 Cap Award Summary'!$B$4,('Tab4 ACA 5506 Cap Award Summary'!$B$4-(K327-1))/('Tab4 ACA 5506 Cap Award Summary'!$B$4-('Tab4 ACA 5506 Cap Award Summary'!$B$3-1))*L327,"")))</f>
        <v/>
      </c>
    </row>
    <row r="328" spans="2:18" x14ac:dyDescent="0.25">
      <c r="B328" s="190"/>
      <c r="C328" s="191"/>
      <c r="D328" s="192"/>
      <c r="E328" s="193"/>
      <c r="F328" s="191"/>
      <c r="G328" s="194"/>
      <c r="H328" s="193"/>
      <c r="I328" s="191"/>
      <c r="J328" s="195"/>
      <c r="K328" s="193"/>
      <c r="L328" s="191"/>
      <c r="M328" s="119"/>
      <c r="N328" s="115" t="str">
        <f>IF(B328="","",IF(B328&lt;'Tab4 ACA 5506 Cap Award Summary'!$B$3,C328,""))</f>
        <v/>
      </c>
      <c r="O328" s="115" t="str">
        <f>IF(E328="","",IF(E328&lt;'Tab4 ACA 5506 Cap Award Summary'!$B$3,F328,IF(E328&lt;='Tab4 ACA 5506 Cap Award Summary'!$B$4,('Tab4 ACA 5506 Cap Award Summary'!$B$4-(E328-1))/('Tab4 ACA 5506 Cap Award Summary'!$B$4-('Tab4 ACA 5506 Cap Award Summary'!$B$3-1))*F328,"")))</f>
        <v/>
      </c>
      <c r="P328" s="120"/>
      <c r="Q328" s="115" t="str">
        <f>IF(H328="","",IF(H328&lt;'Tab4 ACA 5506 Cap Award Summary'!$B$3,I328,""))</f>
        <v/>
      </c>
      <c r="R328" s="130" t="str">
        <f>IF(K328="","",IF(K328&lt;'Tab4 ACA 5506 Cap Award Summary'!$B$3,L328,IF(K328&lt;='Tab4 ACA 5506 Cap Award Summary'!$B$4,('Tab4 ACA 5506 Cap Award Summary'!$B$4-(K328-1))/('Tab4 ACA 5506 Cap Award Summary'!$B$4-('Tab4 ACA 5506 Cap Award Summary'!$B$3-1))*L328,"")))</f>
        <v/>
      </c>
    </row>
    <row r="329" spans="2:18" x14ac:dyDescent="0.25">
      <c r="B329" s="190"/>
      <c r="C329" s="191"/>
      <c r="D329" s="192"/>
      <c r="E329" s="193"/>
      <c r="F329" s="191"/>
      <c r="G329" s="194"/>
      <c r="H329" s="193"/>
      <c r="I329" s="191"/>
      <c r="J329" s="195"/>
      <c r="K329" s="193"/>
      <c r="L329" s="191"/>
      <c r="M329" s="119"/>
      <c r="N329" s="115" t="str">
        <f>IF(B329="","",IF(B329&lt;'Tab4 ACA 5506 Cap Award Summary'!$B$3,C329,""))</f>
        <v/>
      </c>
      <c r="O329" s="115" t="str">
        <f>IF(E329="","",IF(E329&lt;'Tab4 ACA 5506 Cap Award Summary'!$B$3,F329,IF(E329&lt;='Tab4 ACA 5506 Cap Award Summary'!$B$4,('Tab4 ACA 5506 Cap Award Summary'!$B$4-(E329-1))/('Tab4 ACA 5506 Cap Award Summary'!$B$4-('Tab4 ACA 5506 Cap Award Summary'!$B$3-1))*F329,"")))</f>
        <v/>
      </c>
      <c r="P329" s="120"/>
      <c r="Q329" s="115" t="str">
        <f>IF(H329="","",IF(H329&lt;'Tab4 ACA 5506 Cap Award Summary'!$B$3,I329,""))</f>
        <v/>
      </c>
      <c r="R329" s="130" t="str">
        <f>IF(K329="","",IF(K329&lt;'Tab4 ACA 5506 Cap Award Summary'!$B$3,L329,IF(K329&lt;='Tab4 ACA 5506 Cap Award Summary'!$B$4,('Tab4 ACA 5506 Cap Award Summary'!$B$4-(K329-1))/('Tab4 ACA 5506 Cap Award Summary'!$B$4-('Tab4 ACA 5506 Cap Award Summary'!$B$3-1))*L329,"")))</f>
        <v/>
      </c>
    </row>
    <row r="330" spans="2:18" x14ac:dyDescent="0.25">
      <c r="B330" s="190"/>
      <c r="C330" s="191"/>
      <c r="D330" s="192"/>
      <c r="E330" s="193"/>
      <c r="F330" s="191"/>
      <c r="G330" s="194"/>
      <c r="H330" s="193"/>
      <c r="I330" s="191"/>
      <c r="J330" s="195"/>
      <c r="K330" s="193"/>
      <c r="L330" s="191"/>
      <c r="M330" s="119"/>
      <c r="N330" s="115" t="str">
        <f>IF(B330="","",IF(B330&lt;'Tab4 ACA 5506 Cap Award Summary'!$B$3,C330,""))</f>
        <v/>
      </c>
      <c r="O330" s="115" t="str">
        <f>IF(E330="","",IF(E330&lt;'Tab4 ACA 5506 Cap Award Summary'!$B$3,F330,IF(E330&lt;='Tab4 ACA 5506 Cap Award Summary'!$B$4,('Tab4 ACA 5506 Cap Award Summary'!$B$4-(E330-1))/('Tab4 ACA 5506 Cap Award Summary'!$B$4-('Tab4 ACA 5506 Cap Award Summary'!$B$3-1))*F330,"")))</f>
        <v/>
      </c>
      <c r="P330" s="120"/>
      <c r="Q330" s="115" t="str">
        <f>IF(H330="","",IF(H330&lt;'Tab4 ACA 5506 Cap Award Summary'!$B$3,I330,""))</f>
        <v/>
      </c>
      <c r="R330" s="130" t="str">
        <f>IF(K330="","",IF(K330&lt;'Tab4 ACA 5506 Cap Award Summary'!$B$3,L330,IF(K330&lt;='Tab4 ACA 5506 Cap Award Summary'!$B$4,('Tab4 ACA 5506 Cap Award Summary'!$B$4-(K330-1))/('Tab4 ACA 5506 Cap Award Summary'!$B$4-('Tab4 ACA 5506 Cap Award Summary'!$B$3-1))*L330,"")))</f>
        <v/>
      </c>
    </row>
    <row r="331" spans="2:18" x14ac:dyDescent="0.25">
      <c r="B331" s="190"/>
      <c r="C331" s="191"/>
      <c r="D331" s="192"/>
      <c r="E331" s="193"/>
      <c r="F331" s="191"/>
      <c r="G331" s="194"/>
      <c r="H331" s="193"/>
      <c r="I331" s="191"/>
      <c r="J331" s="195"/>
      <c r="K331" s="193"/>
      <c r="L331" s="191"/>
      <c r="M331" s="119"/>
      <c r="N331" s="115" t="str">
        <f>IF(B331="","",IF(B331&lt;'Tab4 ACA 5506 Cap Award Summary'!$B$3,C331,""))</f>
        <v/>
      </c>
      <c r="O331" s="115" t="str">
        <f>IF(E331="","",IF(E331&lt;'Tab4 ACA 5506 Cap Award Summary'!$B$3,F331,IF(E331&lt;='Tab4 ACA 5506 Cap Award Summary'!$B$4,('Tab4 ACA 5506 Cap Award Summary'!$B$4-(E331-1))/('Tab4 ACA 5506 Cap Award Summary'!$B$4-('Tab4 ACA 5506 Cap Award Summary'!$B$3-1))*F331,"")))</f>
        <v/>
      </c>
      <c r="P331" s="120"/>
      <c r="Q331" s="115" t="str">
        <f>IF(H331="","",IF(H331&lt;'Tab4 ACA 5506 Cap Award Summary'!$B$3,I331,""))</f>
        <v/>
      </c>
      <c r="R331" s="130" t="str">
        <f>IF(K331="","",IF(K331&lt;'Tab4 ACA 5506 Cap Award Summary'!$B$3,L331,IF(K331&lt;='Tab4 ACA 5506 Cap Award Summary'!$B$4,('Tab4 ACA 5506 Cap Award Summary'!$B$4-(K331-1))/('Tab4 ACA 5506 Cap Award Summary'!$B$4-('Tab4 ACA 5506 Cap Award Summary'!$B$3-1))*L331,"")))</f>
        <v/>
      </c>
    </row>
    <row r="332" spans="2:18" x14ac:dyDescent="0.25">
      <c r="B332" s="190"/>
      <c r="C332" s="191"/>
      <c r="D332" s="192"/>
      <c r="E332" s="193"/>
      <c r="F332" s="191"/>
      <c r="G332" s="194"/>
      <c r="H332" s="193"/>
      <c r="I332" s="191"/>
      <c r="J332" s="195"/>
      <c r="K332" s="193"/>
      <c r="L332" s="191"/>
      <c r="M332" s="119"/>
      <c r="N332" s="115" t="str">
        <f>IF(B332="","",IF(B332&lt;'Tab4 ACA 5506 Cap Award Summary'!$B$3,C332,""))</f>
        <v/>
      </c>
      <c r="O332" s="115" t="str">
        <f>IF(E332="","",IF(E332&lt;'Tab4 ACA 5506 Cap Award Summary'!$B$3,F332,IF(E332&lt;='Tab4 ACA 5506 Cap Award Summary'!$B$4,('Tab4 ACA 5506 Cap Award Summary'!$B$4-(E332-1))/('Tab4 ACA 5506 Cap Award Summary'!$B$4-('Tab4 ACA 5506 Cap Award Summary'!$B$3-1))*F332,"")))</f>
        <v/>
      </c>
      <c r="P332" s="120"/>
      <c r="Q332" s="115" t="str">
        <f>IF(H332="","",IF(H332&lt;'Tab4 ACA 5506 Cap Award Summary'!$B$3,I332,""))</f>
        <v/>
      </c>
      <c r="R332" s="130" t="str">
        <f>IF(K332="","",IF(K332&lt;'Tab4 ACA 5506 Cap Award Summary'!$B$3,L332,IF(K332&lt;='Tab4 ACA 5506 Cap Award Summary'!$B$4,('Tab4 ACA 5506 Cap Award Summary'!$B$4-(K332-1))/('Tab4 ACA 5506 Cap Award Summary'!$B$4-('Tab4 ACA 5506 Cap Award Summary'!$B$3-1))*L332,"")))</f>
        <v/>
      </c>
    </row>
    <row r="333" spans="2:18" x14ac:dyDescent="0.25">
      <c r="B333" s="190"/>
      <c r="C333" s="191"/>
      <c r="D333" s="192"/>
      <c r="E333" s="193"/>
      <c r="F333" s="191"/>
      <c r="G333" s="194"/>
      <c r="H333" s="193"/>
      <c r="I333" s="191"/>
      <c r="J333" s="195"/>
      <c r="K333" s="193"/>
      <c r="L333" s="191"/>
      <c r="M333" s="119"/>
      <c r="N333" s="115" t="str">
        <f>IF(B333="","",IF(B333&lt;'Tab4 ACA 5506 Cap Award Summary'!$B$3,C333,""))</f>
        <v/>
      </c>
      <c r="O333" s="115" t="str">
        <f>IF(E333="","",IF(E333&lt;'Tab4 ACA 5506 Cap Award Summary'!$B$3,F333,IF(E333&lt;='Tab4 ACA 5506 Cap Award Summary'!$B$4,('Tab4 ACA 5506 Cap Award Summary'!$B$4-(E333-1))/('Tab4 ACA 5506 Cap Award Summary'!$B$4-('Tab4 ACA 5506 Cap Award Summary'!$B$3-1))*F333,"")))</f>
        <v/>
      </c>
      <c r="P333" s="120"/>
      <c r="Q333" s="115" t="str">
        <f>IF(H333="","",IF(H333&lt;'Tab4 ACA 5506 Cap Award Summary'!$B$3,I333,""))</f>
        <v/>
      </c>
      <c r="R333" s="130" t="str">
        <f>IF(K333="","",IF(K333&lt;'Tab4 ACA 5506 Cap Award Summary'!$B$3,L333,IF(K333&lt;='Tab4 ACA 5506 Cap Award Summary'!$B$4,('Tab4 ACA 5506 Cap Award Summary'!$B$4-(K333-1))/('Tab4 ACA 5506 Cap Award Summary'!$B$4-('Tab4 ACA 5506 Cap Award Summary'!$B$3-1))*L333,"")))</f>
        <v/>
      </c>
    </row>
    <row r="334" spans="2:18" x14ac:dyDescent="0.25">
      <c r="B334" s="190"/>
      <c r="C334" s="191"/>
      <c r="D334" s="192"/>
      <c r="E334" s="193"/>
      <c r="F334" s="191"/>
      <c r="G334" s="194"/>
      <c r="H334" s="193"/>
      <c r="I334" s="191"/>
      <c r="J334" s="195"/>
      <c r="K334" s="193"/>
      <c r="L334" s="191"/>
      <c r="M334" s="119"/>
      <c r="N334" s="115" t="str">
        <f>IF(B334="","",IF(B334&lt;'Tab4 ACA 5506 Cap Award Summary'!$B$3,C334,""))</f>
        <v/>
      </c>
      <c r="O334" s="115" t="str">
        <f>IF(E334="","",IF(E334&lt;'Tab4 ACA 5506 Cap Award Summary'!$B$3,F334,IF(E334&lt;='Tab4 ACA 5506 Cap Award Summary'!$B$4,('Tab4 ACA 5506 Cap Award Summary'!$B$4-(E334-1))/('Tab4 ACA 5506 Cap Award Summary'!$B$4-('Tab4 ACA 5506 Cap Award Summary'!$B$3-1))*F334,"")))</f>
        <v/>
      </c>
      <c r="P334" s="120"/>
      <c r="Q334" s="115" t="str">
        <f>IF(H334="","",IF(H334&lt;'Tab4 ACA 5506 Cap Award Summary'!$B$3,I334,""))</f>
        <v/>
      </c>
      <c r="R334" s="130" t="str">
        <f>IF(K334="","",IF(K334&lt;'Tab4 ACA 5506 Cap Award Summary'!$B$3,L334,IF(K334&lt;='Tab4 ACA 5506 Cap Award Summary'!$B$4,('Tab4 ACA 5506 Cap Award Summary'!$B$4-(K334-1))/('Tab4 ACA 5506 Cap Award Summary'!$B$4-('Tab4 ACA 5506 Cap Award Summary'!$B$3-1))*L334,"")))</f>
        <v/>
      </c>
    </row>
    <row r="335" spans="2:18" x14ac:dyDescent="0.25">
      <c r="B335" s="190"/>
      <c r="C335" s="191"/>
      <c r="D335" s="192"/>
      <c r="E335" s="193"/>
      <c r="F335" s="191"/>
      <c r="G335" s="194"/>
      <c r="H335" s="193"/>
      <c r="I335" s="191"/>
      <c r="J335" s="195"/>
      <c r="K335" s="193"/>
      <c r="L335" s="191"/>
      <c r="M335" s="119"/>
      <c r="N335" s="115" t="str">
        <f>IF(B335="","",IF(B335&lt;'Tab4 ACA 5506 Cap Award Summary'!$B$3,C335,""))</f>
        <v/>
      </c>
      <c r="O335" s="115" t="str">
        <f>IF(E335="","",IF(E335&lt;'Tab4 ACA 5506 Cap Award Summary'!$B$3,F335,IF(E335&lt;='Tab4 ACA 5506 Cap Award Summary'!$B$4,('Tab4 ACA 5506 Cap Award Summary'!$B$4-(E335-1))/('Tab4 ACA 5506 Cap Award Summary'!$B$4-('Tab4 ACA 5506 Cap Award Summary'!$B$3-1))*F335,"")))</f>
        <v/>
      </c>
      <c r="P335" s="120"/>
      <c r="Q335" s="115" t="str">
        <f>IF(H335="","",IF(H335&lt;'Tab4 ACA 5506 Cap Award Summary'!$B$3,I335,""))</f>
        <v/>
      </c>
      <c r="R335" s="130" t="str">
        <f>IF(K335="","",IF(K335&lt;'Tab4 ACA 5506 Cap Award Summary'!$B$3,L335,IF(K335&lt;='Tab4 ACA 5506 Cap Award Summary'!$B$4,('Tab4 ACA 5506 Cap Award Summary'!$B$4-(K335-1))/('Tab4 ACA 5506 Cap Award Summary'!$B$4-('Tab4 ACA 5506 Cap Award Summary'!$B$3-1))*L335,"")))</f>
        <v/>
      </c>
    </row>
    <row r="336" spans="2:18" x14ac:dyDescent="0.25">
      <c r="B336" s="190"/>
      <c r="C336" s="191"/>
      <c r="D336" s="192"/>
      <c r="E336" s="193"/>
      <c r="F336" s="191"/>
      <c r="G336" s="194"/>
      <c r="H336" s="193"/>
      <c r="I336" s="191"/>
      <c r="J336" s="195"/>
      <c r="K336" s="193"/>
      <c r="L336" s="191"/>
      <c r="M336" s="119"/>
      <c r="N336" s="115" t="str">
        <f>IF(B336="","",IF(B336&lt;'Tab4 ACA 5506 Cap Award Summary'!$B$3,C336,""))</f>
        <v/>
      </c>
      <c r="O336" s="115" t="str">
        <f>IF(E336="","",IF(E336&lt;'Tab4 ACA 5506 Cap Award Summary'!$B$3,F336,IF(E336&lt;='Tab4 ACA 5506 Cap Award Summary'!$B$4,('Tab4 ACA 5506 Cap Award Summary'!$B$4-(E336-1))/('Tab4 ACA 5506 Cap Award Summary'!$B$4-('Tab4 ACA 5506 Cap Award Summary'!$B$3-1))*F336,"")))</f>
        <v/>
      </c>
      <c r="P336" s="120"/>
      <c r="Q336" s="115" t="str">
        <f>IF(H336="","",IF(H336&lt;'Tab4 ACA 5506 Cap Award Summary'!$B$3,I336,""))</f>
        <v/>
      </c>
      <c r="R336" s="130" t="str">
        <f>IF(K336="","",IF(K336&lt;'Tab4 ACA 5506 Cap Award Summary'!$B$3,L336,IF(K336&lt;='Tab4 ACA 5506 Cap Award Summary'!$B$4,('Tab4 ACA 5506 Cap Award Summary'!$B$4-(K336-1))/('Tab4 ACA 5506 Cap Award Summary'!$B$4-('Tab4 ACA 5506 Cap Award Summary'!$B$3-1))*L336,"")))</f>
        <v/>
      </c>
    </row>
    <row r="337" spans="2:18" x14ac:dyDescent="0.25">
      <c r="B337" s="190"/>
      <c r="C337" s="191"/>
      <c r="D337" s="192"/>
      <c r="E337" s="193"/>
      <c r="F337" s="191"/>
      <c r="G337" s="194"/>
      <c r="H337" s="193"/>
      <c r="I337" s="191"/>
      <c r="J337" s="195"/>
      <c r="K337" s="193"/>
      <c r="L337" s="191"/>
      <c r="M337" s="119"/>
      <c r="N337" s="115" t="str">
        <f>IF(B337="","",IF(B337&lt;'Tab4 ACA 5506 Cap Award Summary'!$B$3,C337,""))</f>
        <v/>
      </c>
      <c r="O337" s="115" t="str">
        <f>IF(E337="","",IF(E337&lt;'Tab4 ACA 5506 Cap Award Summary'!$B$3,F337,IF(E337&lt;='Tab4 ACA 5506 Cap Award Summary'!$B$4,('Tab4 ACA 5506 Cap Award Summary'!$B$4-(E337-1))/('Tab4 ACA 5506 Cap Award Summary'!$B$4-('Tab4 ACA 5506 Cap Award Summary'!$B$3-1))*F337,"")))</f>
        <v/>
      </c>
      <c r="P337" s="120"/>
      <c r="Q337" s="115" t="str">
        <f>IF(H337="","",IF(H337&lt;'Tab4 ACA 5506 Cap Award Summary'!$B$3,I337,""))</f>
        <v/>
      </c>
      <c r="R337" s="130" t="str">
        <f>IF(K337="","",IF(K337&lt;'Tab4 ACA 5506 Cap Award Summary'!$B$3,L337,IF(K337&lt;='Tab4 ACA 5506 Cap Award Summary'!$B$4,('Tab4 ACA 5506 Cap Award Summary'!$B$4-(K337-1))/('Tab4 ACA 5506 Cap Award Summary'!$B$4-('Tab4 ACA 5506 Cap Award Summary'!$B$3-1))*L337,"")))</f>
        <v/>
      </c>
    </row>
    <row r="338" spans="2:18" x14ac:dyDescent="0.25">
      <c r="B338" s="190"/>
      <c r="C338" s="191"/>
      <c r="D338" s="192"/>
      <c r="E338" s="193"/>
      <c r="F338" s="191"/>
      <c r="G338" s="194"/>
      <c r="H338" s="193"/>
      <c r="I338" s="191"/>
      <c r="J338" s="195"/>
      <c r="K338" s="193"/>
      <c r="L338" s="191"/>
      <c r="M338" s="119"/>
      <c r="N338" s="115" t="str">
        <f>IF(B338="","",IF(B338&lt;'Tab4 ACA 5506 Cap Award Summary'!$B$3,C338,""))</f>
        <v/>
      </c>
      <c r="O338" s="115" t="str">
        <f>IF(E338="","",IF(E338&lt;'Tab4 ACA 5506 Cap Award Summary'!$B$3,F338,IF(E338&lt;='Tab4 ACA 5506 Cap Award Summary'!$B$4,('Tab4 ACA 5506 Cap Award Summary'!$B$4-(E338-1))/('Tab4 ACA 5506 Cap Award Summary'!$B$4-('Tab4 ACA 5506 Cap Award Summary'!$B$3-1))*F338,"")))</f>
        <v/>
      </c>
      <c r="P338" s="120"/>
      <c r="Q338" s="115" t="str">
        <f>IF(H338="","",IF(H338&lt;'Tab4 ACA 5506 Cap Award Summary'!$B$3,I338,""))</f>
        <v/>
      </c>
      <c r="R338" s="130" t="str">
        <f>IF(K338="","",IF(K338&lt;'Tab4 ACA 5506 Cap Award Summary'!$B$3,L338,IF(K338&lt;='Tab4 ACA 5506 Cap Award Summary'!$B$4,('Tab4 ACA 5506 Cap Award Summary'!$B$4-(K338-1))/('Tab4 ACA 5506 Cap Award Summary'!$B$4-('Tab4 ACA 5506 Cap Award Summary'!$B$3-1))*L338,"")))</f>
        <v/>
      </c>
    </row>
    <row r="339" spans="2:18" ht="13" x14ac:dyDescent="0.3">
      <c r="B339" s="131" t="s">
        <v>86</v>
      </c>
      <c r="C339" s="132"/>
      <c r="D339" s="109"/>
      <c r="E339" s="112"/>
      <c r="F339" s="114">
        <f>SUM(C309:C338)+SUM(F309:F338)</f>
        <v>0</v>
      </c>
      <c r="G339" s="132"/>
      <c r="H339" s="112"/>
      <c r="I339" s="109"/>
      <c r="J339" s="109"/>
      <c r="K339" s="112"/>
      <c r="L339" s="109"/>
      <c r="M339" s="132"/>
      <c r="N339" s="120"/>
      <c r="O339" s="120"/>
      <c r="P339" s="120"/>
      <c r="Q339" s="120"/>
      <c r="R339" s="133"/>
    </row>
    <row r="340" spans="2:18" ht="13" x14ac:dyDescent="0.3">
      <c r="B340" s="131" t="s">
        <v>87</v>
      </c>
      <c r="C340" s="109"/>
      <c r="D340" s="109"/>
      <c r="E340" s="112"/>
      <c r="F340" s="109"/>
      <c r="G340" s="132"/>
      <c r="H340" s="112"/>
      <c r="I340" s="109"/>
      <c r="J340" s="109"/>
      <c r="K340" s="112"/>
      <c r="L340" s="114">
        <f>SUM(I309:I338)+SUM(L309:L338)</f>
        <v>0</v>
      </c>
      <c r="M340" s="132"/>
      <c r="N340" s="120"/>
      <c r="O340" s="120"/>
      <c r="P340" s="120"/>
      <c r="Q340" s="120"/>
      <c r="R340" s="133"/>
    </row>
    <row r="341" spans="2:18" ht="13" x14ac:dyDescent="0.3">
      <c r="B341" s="134" t="s">
        <v>88</v>
      </c>
      <c r="C341" s="132"/>
      <c r="D341" s="132"/>
      <c r="E341" s="132"/>
      <c r="F341" s="132"/>
      <c r="G341" s="132"/>
      <c r="H341" s="113"/>
      <c r="I341" s="109"/>
      <c r="J341" s="109"/>
      <c r="K341" s="112"/>
      <c r="L341" s="109"/>
      <c r="M341" s="132"/>
      <c r="N341" s="135"/>
      <c r="O341" s="136" t="str">
        <f>IF(SUM(N309:N338)+SUM(O309:O338)&gt;0,SUM(N309:N338)+SUM(O309:O338),"N/A")</f>
        <v>N/A</v>
      </c>
      <c r="P341" s="135"/>
      <c r="Q341" s="132"/>
      <c r="R341" s="137"/>
    </row>
    <row r="342" spans="2:18" ht="13.5" thickBot="1" x14ac:dyDescent="0.35">
      <c r="B342" s="138" t="s">
        <v>89</v>
      </c>
      <c r="C342" s="139"/>
      <c r="D342" s="139"/>
      <c r="E342" s="139"/>
      <c r="F342" s="139"/>
      <c r="G342" s="139"/>
      <c r="H342" s="140"/>
      <c r="I342" s="141"/>
      <c r="J342" s="141"/>
      <c r="K342" s="142"/>
      <c r="L342" s="141"/>
      <c r="M342" s="139"/>
      <c r="N342" s="143"/>
      <c r="O342" s="143"/>
      <c r="P342" s="143"/>
      <c r="Q342" s="139"/>
      <c r="R342" s="144" t="str">
        <f>IF(SUM(Q309:Q338)+SUM(R309:R338)&gt;0,SUM(Q309:Q338)+SUM(R309:R338),"N/A")</f>
        <v>N/A</v>
      </c>
    </row>
    <row r="343" spans="2:18" ht="13" thickBot="1" x14ac:dyDescent="0.3"/>
    <row r="344" spans="2:18" ht="13.5" thickBot="1" x14ac:dyDescent="0.35">
      <c r="B344" s="227" t="s">
        <v>100</v>
      </c>
      <c r="C344" s="230"/>
      <c r="D344" s="230"/>
      <c r="E344" s="230"/>
      <c r="F344" s="230"/>
      <c r="G344" s="230"/>
      <c r="H344" s="230"/>
      <c r="I344" s="230"/>
      <c r="J344" s="230"/>
      <c r="K344" s="230"/>
      <c r="L344" s="230"/>
      <c r="M344" s="230"/>
      <c r="N344" s="230"/>
      <c r="O344" s="230"/>
      <c r="P344" s="230"/>
      <c r="Q344" s="230"/>
      <c r="R344" s="231"/>
    </row>
    <row r="345" spans="2:18" ht="13" thickBot="1" x14ac:dyDescent="0.3">
      <c r="B345" s="116"/>
      <c r="C345" s="117"/>
      <c r="D345" s="109"/>
      <c r="E345" s="118"/>
      <c r="F345" s="117"/>
      <c r="G345" s="119"/>
      <c r="H345" s="118"/>
      <c r="I345" s="117"/>
      <c r="J345" s="117"/>
      <c r="K345" s="118"/>
      <c r="L345" s="117"/>
      <c r="M345" s="119"/>
      <c r="N345" s="219" t="s">
        <v>85</v>
      </c>
      <c r="O345" s="220"/>
      <c r="P345" s="220"/>
      <c r="Q345" s="220"/>
      <c r="R345" s="221"/>
    </row>
    <row r="346" spans="2:18" ht="13" thickBot="1" x14ac:dyDescent="0.3">
      <c r="B346" s="222" t="s">
        <v>29</v>
      </c>
      <c r="C346" s="220"/>
      <c r="D346" s="220"/>
      <c r="E346" s="220"/>
      <c r="F346" s="221"/>
      <c r="G346" s="119"/>
      <c r="H346" s="222" t="s">
        <v>5</v>
      </c>
      <c r="I346" s="220"/>
      <c r="J346" s="220"/>
      <c r="K346" s="220"/>
      <c r="L346" s="221"/>
      <c r="M346" s="119"/>
      <c r="N346" s="225" t="s">
        <v>29</v>
      </c>
      <c r="O346" s="221"/>
      <c r="P346" s="120"/>
      <c r="Q346" s="225" t="s">
        <v>5</v>
      </c>
      <c r="R346" s="221"/>
    </row>
    <row r="347" spans="2:18" x14ac:dyDescent="0.25">
      <c r="B347" s="121" t="s">
        <v>96</v>
      </c>
      <c r="C347" s="117"/>
      <c r="D347" s="109"/>
      <c r="E347" s="118"/>
      <c r="F347" s="117"/>
      <c r="G347" s="119"/>
      <c r="H347" s="122" t="s">
        <v>96</v>
      </c>
      <c r="I347" s="117"/>
      <c r="J347" s="117"/>
      <c r="K347" s="118"/>
      <c r="L347" s="117"/>
      <c r="M347" s="119"/>
      <c r="N347" s="123" t="s">
        <v>90</v>
      </c>
      <c r="O347" s="123" t="s">
        <v>77</v>
      </c>
      <c r="P347" s="124"/>
      <c r="Q347" s="123" t="s">
        <v>90</v>
      </c>
      <c r="R347" s="125" t="s">
        <v>77</v>
      </c>
    </row>
    <row r="348" spans="2:18" x14ac:dyDescent="0.25">
      <c r="B348" s="121" t="s">
        <v>97</v>
      </c>
      <c r="C348" s="117"/>
      <c r="D348" s="109"/>
      <c r="E348" s="122" t="s">
        <v>77</v>
      </c>
      <c r="F348" s="117"/>
      <c r="G348" s="119"/>
      <c r="H348" s="122" t="s">
        <v>97</v>
      </c>
      <c r="I348" s="117"/>
      <c r="J348" s="117"/>
      <c r="K348" s="122" t="s">
        <v>77</v>
      </c>
      <c r="L348" s="117"/>
      <c r="M348" s="119"/>
      <c r="N348" s="126" t="s">
        <v>91</v>
      </c>
      <c r="O348" s="126" t="s">
        <v>93</v>
      </c>
      <c r="P348" s="120"/>
      <c r="Q348" s="126" t="s">
        <v>91</v>
      </c>
      <c r="R348" s="127" t="s">
        <v>93</v>
      </c>
    </row>
    <row r="349" spans="2:18" x14ac:dyDescent="0.25">
      <c r="B349" s="121" t="s">
        <v>98</v>
      </c>
      <c r="C349" s="128" t="s">
        <v>77</v>
      </c>
      <c r="D349" s="129"/>
      <c r="E349" s="122" t="s">
        <v>81</v>
      </c>
      <c r="F349" s="128" t="s">
        <v>77</v>
      </c>
      <c r="G349" s="119"/>
      <c r="H349" s="122" t="s">
        <v>98</v>
      </c>
      <c r="I349" s="128" t="s">
        <v>77</v>
      </c>
      <c r="J349" s="128"/>
      <c r="K349" s="122" t="s">
        <v>81</v>
      </c>
      <c r="L349" s="128" t="s">
        <v>77</v>
      </c>
      <c r="M349" s="119"/>
      <c r="N349" s="126" t="s">
        <v>92</v>
      </c>
      <c r="O349" s="126" t="s">
        <v>74</v>
      </c>
      <c r="P349" s="120"/>
      <c r="Q349" s="126" t="s">
        <v>92</v>
      </c>
      <c r="R349" s="127" t="s">
        <v>74</v>
      </c>
    </row>
    <row r="350" spans="2:18" x14ac:dyDescent="0.25">
      <c r="B350" s="190"/>
      <c r="C350" s="191"/>
      <c r="D350" s="192"/>
      <c r="E350" s="193"/>
      <c r="F350" s="191"/>
      <c r="G350" s="194"/>
      <c r="H350" s="193"/>
      <c r="I350" s="191"/>
      <c r="J350" s="195"/>
      <c r="K350" s="193"/>
      <c r="L350" s="191"/>
      <c r="M350" s="119"/>
      <c r="N350" s="115" t="str">
        <f>IF(B350="","",IF(B350&lt;'Tab4 ACA 5506 Cap Award Summary'!$B$3,C350,""))</f>
        <v/>
      </c>
      <c r="O350" s="115" t="str">
        <f>IF(E350="","",IF(E350&lt;'Tab4 ACA 5506 Cap Award Summary'!$B$3,F350,IF(E350&lt;='Tab4 ACA 5506 Cap Award Summary'!$B$4,('Tab4 ACA 5506 Cap Award Summary'!$B$4-(E350-1))/('Tab4 ACA 5506 Cap Award Summary'!$B$4-('Tab4 ACA 5506 Cap Award Summary'!$B$3-1))*F350,"")))</f>
        <v/>
      </c>
      <c r="P350" s="120"/>
      <c r="Q350" s="115" t="str">
        <f>IF(H350="","",IF(H350&lt;'Tab4 ACA 5506 Cap Award Summary'!$B$3,I350,""))</f>
        <v/>
      </c>
      <c r="R350" s="130" t="str">
        <f>IF(K350="","",IF(K350&lt;'Tab4 ACA 5506 Cap Award Summary'!$B$3,L350,IF(K350&lt;='Tab4 ACA 5506 Cap Award Summary'!$B$4,('Tab4 ACA 5506 Cap Award Summary'!$B$4-(K350-1))/('Tab4 ACA 5506 Cap Award Summary'!$B$4-('Tab4 ACA 5506 Cap Award Summary'!$B$3-1))*L350,"")))</f>
        <v/>
      </c>
    </row>
    <row r="351" spans="2:18" x14ac:dyDescent="0.25">
      <c r="B351" s="190"/>
      <c r="C351" s="191"/>
      <c r="D351" s="192"/>
      <c r="E351" s="193"/>
      <c r="F351" s="191"/>
      <c r="G351" s="194"/>
      <c r="H351" s="193"/>
      <c r="I351" s="191"/>
      <c r="J351" s="195"/>
      <c r="K351" s="193"/>
      <c r="L351" s="191"/>
      <c r="M351" s="119"/>
      <c r="N351" s="115" t="str">
        <f>IF(B351="","",IF(B351&lt;'Tab4 ACA 5506 Cap Award Summary'!$B$3,C351,""))</f>
        <v/>
      </c>
      <c r="O351" s="115" t="str">
        <f>IF(E351="","",IF(E351&lt;'Tab4 ACA 5506 Cap Award Summary'!$B$3,F351,IF(E351&lt;='Tab4 ACA 5506 Cap Award Summary'!$B$4,('Tab4 ACA 5506 Cap Award Summary'!$B$4-(E351-1))/('Tab4 ACA 5506 Cap Award Summary'!$B$4-('Tab4 ACA 5506 Cap Award Summary'!$B$3-1))*F351,"")))</f>
        <v/>
      </c>
      <c r="P351" s="120"/>
      <c r="Q351" s="115" t="str">
        <f>IF(H351="","",IF(H351&lt;'Tab4 ACA 5506 Cap Award Summary'!$B$3,I351,""))</f>
        <v/>
      </c>
      <c r="R351" s="130" t="str">
        <f>IF(K351="","",IF(K351&lt;'Tab4 ACA 5506 Cap Award Summary'!$B$3,L351,IF(K351&lt;='Tab4 ACA 5506 Cap Award Summary'!$B$4,('Tab4 ACA 5506 Cap Award Summary'!$B$4-(K351-1))/('Tab4 ACA 5506 Cap Award Summary'!$B$4-('Tab4 ACA 5506 Cap Award Summary'!$B$3-1))*L351,"")))</f>
        <v/>
      </c>
    </row>
    <row r="352" spans="2:18" x14ac:dyDescent="0.25">
      <c r="B352" s="190"/>
      <c r="C352" s="191"/>
      <c r="D352" s="192"/>
      <c r="E352" s="193"/>
      <c r="F352" s="191"/>
      <c r="G352" s="194"/>
      <c r="H352" s="193"/>
      <c r="I352" s="191"/>
      <c r="J352" s="195"/>
      <c r="K352" s="193"/>
      <c r="L352" s="191"/>
      <c r="M352" s="119"/>
      <c r="N352" s="115" t="str">
        <f>IF(B352="","",IF(B352&lt;'Tab4 ACA 5506 Cap Award Summary'!$B$3,C352,""))</f>
        <v/>
      </c>
      <c r="O352" s="115" t="str">
        <f>IF(E352="","",IF(E352&lt;'Tab4 ACA 5506 Cap Award Summary'!$B$3,F352,IF(E352&lt;='Tab4 ACA 5506 Cap Award Summary'!$B$4,('Tab4 ACA 5506 Cap Award Summary'!$B$4-(E352-1))/('Tab4 ACA 5506 Cap Award Summary'!$B$4-('Tab4 ACA 5506 Cap Award Summary'!$B$3-1))*F352,"")))</f>
        <v/>
      </c>
      <c r="P352" s="120"/>
      <c r="Q352" s="115" t="str">
        <f>IF(H352="","",IF(H352&lt;'Tab4 ACA 5506 Cap Award Summary'!$B$3,I352,""))</f>
        <v/>
      </c>
      <c r="R352" s="130" t="str">
        <f>IF(K352="","",IF(K352&lt;'Tab4 ACA 5506 Cap Award Summary'!$B$3,L352,IF(K352&lt;='Tab4 ACA 5506 Cap Award Summary'!$B$4,('Tab4 ACA 5506 Cap Award Summary'!$B$4-(K352-1))/('Tab4 ACA 5506 Cap Award Summary'!$B$4-('Tab4 ACA 5506 Cap Award Summary'!$B$3-1))*L352,"")))</f>
        <v/>
      </c>
    </row>
    <row r="353" spans="2:18" x14ac:dyDescent="0.25">
      <c r="B353" s="190"/>
      <c r="C353" s="191"/>
      <c r="D353" s="192"/>
      <c r="E353" s="193"/>
      <c r="F353" s="191"/>
      <c r="G353" s="194"/>
      <c r="H353" s="193"/>
      <c r="I353" s="191"/>
      <c r="J353" s="195"/>
      <c r="K353" s="193"/>
      <c r="L353" s="191"/>
      <c r="M353" s="119"/>
      <c r="N353" s="115" t="str">
        <f>IF(B353="","",IF(B353&lt;'Tab4 ACA 5506 Cap Award Summary'!$B$3,C353,""))</f>
        <v/>
      </c>
      <c r="O353" s="115" t="str">
        <f>IF(E353="","",IF(E353&lt;'Tab4 ACA 5506 Cap Award Summary'!$B$3,F353,IF(E353&lt;='Tab4 ACA 5506 Cap Award Summary'!$B$4,('Tab4 ACA 5506 Cap Award Summary'!$B$4-(E353-1))/('Tab4 ACA 5506 Cap Award Summary'!$B$4-('Tab4 ACA 5506 Cap Award Summary'!$B$3-1))*F353,"")))</f>
        <v/>
      </c>
      <c r="P353" s="120"/>
      <c r="Q353" s="115" t="str">
        <f>IF(H353="","",IF(H353&lt;'Tab4 ACA 5506 Cap Award Summary'!$B$3,I353,""))</f>
        <v/>
      </c>
      <c r="R353" s="130" t="str">
        <f>IF(K353="","",IF(K353&lt;'Tab4 ACA 5506 Cap Award Summary'!$B$3,L353,IF(K353&lt;='Tab4 ACA 5506 Cap Award Summary'!$B$4,('Tab4 ACA 5506 Cap Award Summary'!$B$4-(K353-1))/('Tab4 ACA 5506 Cap Award Summary'!$B$4-('Tab4 ACA 5506 Cap Award Summary'!$B$3-1))*L353,"")))</f>
        <v/>
      </c>
    </row>
    <row r="354" spans="2:18" x14ac:dyDescent="0.25">
      <c r="B354" s="190"/>
      <c r="C354" s="191"/>
      <c r="D354" s="192"/>
      <c r="E354" s="193"/>
      <c r="F354" s="191"/>
      <c r="G354" s="194"/>
      <c r="H354" s="193"/>
      <c r="I354" s="191"/>
      <c r="J354" s="195"/>
      <c r="K354" s="193"/>
      <c r="L354" s="191"/>
      <c r="M354" s="119"/>
      <c r="N354" s="115" t="str">
        <f>IF(B354="","",IF(B354&lt;'Tab4 ACA 5506 Cap Award Summary'!$B$3,C354,""))</f>
        <v/>
      </c>
      <c r="O354" s="115" t="str">
        <f>IF(E354="","",IF(E354&lt;'Tab4 ACA 5506 Cap Award Summary'!$B$3,F354,IF(E354&lt;='Tab4 ACA 5506 Cap Award Summary'!$B$4,('Tab4 ACA 5506 Cap Award Summary'!$B$4-(E354-1))/('Tab4 ACA 5506 Cap Award Summary'!$B$4-('Tab4 ACA 5506 Cap Award Summary'!$B$3-1))*F354,"")))</f>
        <v/>
      </c>
      <c r="P354" s="120"/>
      <c r="Q354" s="115" t="str">
        <f>IF(H354="","",IF(H354&lt;'Tab4 ACA 5506 Cap Award Summary'!$B$3,I354,""))</f>
        <v/>
      </c>
      <c r="R354" s="130" t="str">
        <f>IF(K354="","",IF(K354&lt;'Tab4 ACA 5506 Cap Award Summary'!$B$3,L354,IF(K354&lt;='Tab4 ACA 5506 Cap Award Summary'!$B$4,('Tab4 ACA 5506 Cap Award Summary'!$B$4-(K354-1))/('Tab4 ACA 5506 Cap Award Summary'!$B$4-('Tab4 ACA 5506 Cap Award Summary'!$B$3-1))*L354,"")))</f>
        <v/>
      </c>
    </row>
    <row r="355" spans="2:18" x14ac:dyDescent="0.25">
      <c r="B355" s="190"/>
      <c r="C355" s="191"/>
      <c r="D355" s="192"/>
      <c r="E355" s="193"/>
      <c r="F355" s="191"/>
      <c r="G355" s="194"/>
      <c r="H355" s="193"/>
      <c r="I355" s="191"/>
      <c r="J355" s="195"/>
      <c r="K355" s="193"/>
      <c r="L355" s="191"/>
      <c r="M355" s="119"/>
      <c r="N355" s="115" t="str">
        <f>IF(B355="","",IF(B355&lt;'Tab4 ACA 5506 Cap Award Summary'!$B$3,C355,""))</f>
        <v/>
      </c>
      <c r="O355" s="115" t="str">
        <f>IF(E355="","",IF(E355&lt;'Tab4 ACA 5506 Cap Award Summary'!$B$3,F355,IF(E355&lt;='Tab4 ACA 5506 Cap Award Summary'!$B$4,('Tab4 ACA 5506 Cap Award Summary'!$B$4-(E355-1))/('Tab4 ACA 5506 Cap Award Summary'!$B$4-('Tab4 ACA 5506 Cap Award Summary'!$B$3-1))*F355,"")))</f>
        <v/>
      </c>
      <c r="P355" s="120"/>
      <c r="Q355" s="115" t="str">
        <f>IF(H355="","",IF(H355&lt;'Tab4 ACA 5506 Cap Award Summary'!$B$3,I355,""))</f>
        <v/>
      </c>
      <c r="R355" s="130" t="str">
        <f>IF(K355="","",IF(K355&lt;'Tab4 ACA 5506 Cap Award Summary'!$B$3,L355,IF(K355&lt;='Tab4 ACA 5506 Cap Award Summary'!$B$4,('Tab4 ACA 5506 Cap Award Summary'!$B$4-(K355-1))/('Tab4 ACA 5506 Cap Award Summary'!$B$4-('Tab4 ACA 5506 Cap Award Summary'!$B$3-1))*L355,"")))</f>
        <v/>
      </c>
    </row>
    <row r="356" spans="2:18" x14ac:dyDescent="0.25">
      <c r="B356" s="190"/>
      <c r="C356" s="191"/>
      <c r="D356" s="192"/>
      <c r="E356" s="193"/>
      <c r="F356" s="191"/>
      <c r="G356" s="194"/>
      <c r="H356" s="193"/>
      <c r="I356" s="191"/>
      <c r="J356" s="195"/>
      <c r="K356" s="193"/>
      <c r="L356" s="191"/>
      <c r="M356" s="119"/>
      <c r="N356" s="115" t="str">
        <f>IF(B356="","",IF(B356&lt;'Tab4 ACA 5506 Cap Award Summary'!$B$3,C356,""))</f>
        <v/>
      </c>
      <c r="O356" s="115" t="str">
        <f>IF(E356="","",IF(E356&lt;'Tab4 ACA 5506 Cap Award Summary'!$B$3,F356,IF(E356&lt;='Tab4 ACA 5506 Cap Award Summary'!$B$4,('Tab4 ACA 5506 Cap Award Summary'!$B$4-(E356-1))/('Tab4 ACA 5506 Cap Award Summary'!$B$4-('Tab4 ACA 5506 Cap Award Summary'!$B$3-1))*F356,"")))</f>
        <v/>
      </c>
      <c r="P356" s="120"/>
      <c r="Q356" s="115" t="str">
        <f>IF(H356="","",IF(H356&lt;'Tab4 ACA 5506 Cap Award Summary'!$B$3,I356,""))</f>
        <v/>
      </c>
      <c r="R356" s="130" t="str">
        <f>IF(K356="","",IF(K356&lt;'Tab4 ACA 5506 Cap Award Summary'!$B$3,L356,IF(K356&lt;='Tab4 ACA 5506 Cap Award Summary'!$B$4,('Tab4 ACA 5506 Cap Award Summary'!$B$4-(K356-1))/('Tab4 ACA 5506 Cap Award Summary'!$B$4-('Tab4 ACA 5506 Cap Award Summary'!$B$3-1))*L356,"")))</f>
        <v/>
      </c>
    </row>
    <row r="357" spans="2:18" x14ac:dyDescent="0.25">
      <c r="B357" s="190"/>
      <c r="C357" s="191"/>
      <c r="D357" s="192"/>
      <c r="E357" s="193"/>
      <c r="F357" s="191"/>
      <c r="G357" s="194"/>
      <c r="H357" s="193"/>
      <c r="I357" s="191"/>
      <c r="J357" s="195"/>
      <c r="K357" s="193"/>
      <c r="L357" s="191"/>
      <c r="M357" s="119"/>
      <c r="N357" s="115" t="str">
        <f>IF(B357="","",IF(B357&lt;'Tab4 ACA 5506 Cap Award Summary'!$B$3,C357,""))</f>
        <v/>
      </c>
      <c r="O357" s="115" t="str">
        <f>IF(E357="","",IF(E357&lt;'Tab4 ACA 5506 Cap Award Summary'!$B$3,F357,IF(E357&lt;='Tab4 ACA 5506 Cap Award Summary'!$B$4,('Tab4 ACA 5506 Cap Award Summary'!$B$4-(E357-1))/('Tab4 ACA 5506 Cap Award Summary'!$B$4-('Tab4 ACA 5506 Cap Award Summary'!$B$3-1))*F357,"")))</f>
        <v/>
      </c>
      <c r="P357" s="120"/>
      <c r="Q357" s="115" t="str">
        <f>IF(H357="","",IF(H357&lt;'Tab4 ACA 5506 Cap Award Summary'!$B$3,I357,""))</f>
        <v/>
      </c>
      <c r="R357" s="130" t="str">
        <f>IF(K357="","",IF(K357&lt;'Tab4 ACA 5506 Cap Award Summary'!$B$3,L357,IF(K357&lt;='Tab4 ACA 5506 Cap Award Summary'!$B$4,('Tab4 ACA 5506 Cap Award Summary'!$B$4-(K357-1))/('Tab4 ACA 5506 Cap Award Summary'!$B$4-('Tab4 ACA 5506 Cap Award Summary'!$B$3-1))*L357,"")))</f>
        <v/>
      </c>
    </row>
    <row r="358" spans="2:18" x14ac:dyDescent="0.25">
      <c r="B358" s="190"/>
      <c r="C358" s="191"/>
      <c r="D358" s="192"/>
      <c r="E358" s="193"/>
      <c r="F358" s="191"/>
      <c r="G358" s="194"/>
      <c r="H358" s="193"/>
      <c r="I358" s="191"/>
      <c r="J358" s="195"/>
      <c r="K358" s="193"/>
      <c r="L358" s="191"/>
      <c r="M358" s="119"/>
      <c r="N358" s="115" t="str">
        <f>IF(B358="","",IF(B358&lt;'Tab4 ACA 5506 Cap Award Summary'!$B$3,C358,""))</f>
        <v/>
      </c>
      <c r="O358" s="115" t="str">
        <f>IF(E358="","",IF(E358&lt;'Tab4 ACA 5506 Cap Award Summary'!$B$3,F358,IF(E358&lt;='Tab4 ACA 5506 Cap Award Summary'!$B$4,('Tab4 ACA 5506 Cap Award Summary'!$B$4-(E358-1))/('Tab4 ACA 5506 Cap Award Summary'!$B$4-('Tab4 ACA 5506 Cap Award Summary'!$B$3-1))*F358,"")))</f>
        <v/>
      </c>
      <c r="P358" s="120"/>
      <c r="Q358" s="115" t="str">
        <f>IF(H358="","",IF(H358&lt;'Tab4 ACA 5506 Cap Award Summary'!$B$3,I358,""))</f>
        <v/>
      </c>
      <c r="R358" s="130" t="str">
        <f>IF(K358="","",IF(K358&lt;'Tab4 ACA 5506 Cap Award Summary'!$B$3,L358,IF(K358&lt;='Tab4 ACA 5506 Cap Award Summary'!$B$4,('Tab4 ACA 5506 Cap Award Summary'!$B$4-(K358-1))/('Tab4 ACA 5506 Cap Award Summary'!$B$4-('Tab4 ACA 5506 Cap Award Summary'!$B$3-1))*L358,"")))</f>
        <v/>
      </c>
    </row>
    <row r="359" spans="2:18" x14ac:dyDescent="0.25">
      <c r="B359" s="190"/>
      <c r="C359" s="191"/>
      <c r="D359" s="192"/>
      <c r="E359" s="193"/>
      <c r="F359" s="191"/>
      <c r="G359" s="194"/>
      <c r="H359" s="193"/>
      <c r="I359" s="191"/>
      <c r="J359" s="195"/>
      <c r="K359" s="193"/>
      <c r="L359" s="191"/>
      <c r="M359" s="119"/>
      <c r="N359" s="115" t="str">
        <f>IF(B359="","",IF(B359&lt;'Tab4 ACA 5506 Cap Award Summary'!$B$3,C359,""))</f>
        <v/>
      </c>
      <c r="O359" s="115" t="str">
        <f>IF(E359="","",IF(E359&lt;'Tab4 ACA 5506 Cap Award Summary'!$B$3,F359,IF(E359&lt;='Tab4 ACA 5506 Cap Award Summary'!$B$4,('Tab4 ACA 5506 Cap Award Summary'!$B$4-(E359-1))/('Tab4 ACA 5506 Cap Award Summary'!$B$4-('Tab4 ACA 5506 Cap Award Summary'!$B$3-1))*F359,"")))</f>
        <v/>
      </c>
      <c r="P359" s="120"/>
      <c r="Q359" s="115" t="str">
        <f>IF(H359="","",IF(H359&lt;'Tab4 ACA 5506 Cap Award Summary'!$B$3,I359,""))</f>
        <v/>
      </c>
      <c r="R359" s="130" t="str">
        <f>IF(K359="","",IF(K359&lt;'Tab4 ACA 5506 Cap Award Summary'!$B$3,L359,IF(K359&lt;='Tab4 ACA 5506 Cap Award Summary'!$B$4,('Tab4 ACA 5506 Cap Award Summary'!$B$4-(K359-1))/('Tab4 ACA 5506 Cap Award Summary'!$B$4-('Tab4 ACA 5506 Cap Award Summary'!$B$3-1))*L359,"")))</f>
        <v/>
      </c>
    </row>
    <row r="360" spans="2:18" x14ac:dyDescent="0.25">
      <c r="B360" s="190"/>
      <c r="C360" s="191"/>
      <c r="D360" s="192"/>
      <c r="E360" s="193"/>
      <c r="F360" s="191"/>
      <c r="G360" s="194"/>
      <c r="H360" s="193"/>
      <c r="I360" s="191"/>
      <c r="J360" s="195"/>
      <c r="K360" s="193"/>
      <c r="L360" s="191"/>
      <c r="M360" s="119"/>
      <c r="N360" s="115" t="str">
        <f>IF(B360="","",IF(B360&lt;'Tab4 ACA 5506 Cap Award Summary'!$B$3,C360,""))</f>
        <v/>
      </c>
      <c r="O360" s="115" t="str">
        <f>IF(E360="","",IF(E360&lt;'Tab4 ACA 5506 Cap Award Summary'!$B$3,F360,IF(E360&lt;='Tab4 ACA 5506 Cap Award Summary'!$B$4,('Tab4 ACA 5506 Cap Award Summary'!$B$4-(E360-1))/('Tab4 ACA 5506 Cap Award Summary'!$B$4-('Tab4 ACA 5506 Cap Award Summary'!$B$3-1))*F360,"")))</f>
        <v/>
      </c>
      <c r="P360" s="120"/>
      <c r="Q360" s="115" t="str">
        <f>IF(H360="","",IF(H360&lt;'Tab4 ACA 5506 Cap Award Summary'!$B$3,I360,""))</f>
        <v/>
      </c>
      <c r="R360" s="130" t="str">
        <f>IF(K360="","",IF(K360&lt;'Tab4 ACA 5506 Cap Award Summary'!$B$3,L360,IF(K360&lt;='Tab4 ACA 5506 Cap Award Summary'!$B$4,('Tab4 ACA 5506 Cap Award Summary'!$B$4-(K360-1))/('Tab4 ACA 5506 Cap Award Summary'!$B$4-('Tab4 ACA 5506 Cap Award Summary'!$B$3-1))*L360,"")))</f>
        <v/>
      </c>
    </row>
    <row r="361" spans="2:18" x14ac:dyDescent="0.25">
      <c r="B361" s="190"/>
      <c r="C361" s="191"/>
      <c r="D361" s="192"/>
      <c r="E361" s="193"/>
      <c r="F361" s="191"/>
      <c r="G361" s="194"/>
      <c r="H361" s="193"/>
      <c r="I361" s="191"/>
      <c r="J361" s="195"/>
      <c r="K361" s="193"/>
      <c r="L361" s="191"/>
      <c r="M361" s="119"/>
      <c r="N361" s="115" t="str">
        <f>IF(B361="","",IF(B361&lt;'Tab4 ACA 5506 Cap Award Summary'!$B$3,C361,""))</f>
        <v/>
      </c>
      <c r="O361" s="115" t="str">
        <f>IF(E361="","",IF(E361&lt;'Tab4 ACA 5506 Cap Award Summary'!$B$3,F361,IF(E361&lt;='Tab4 ACA 5506 Cap Award Summary'!$B$4,('Tab4 ACA 5506 Cap Award Summary'!$B$4-(E361-1))/('Tab4 ACA 5506 Cap Award Summary'!$B$4-('Tab4 ACA 5506 Cap Award Summary'!$B$3-1))*F361,"")))</f>
        <v/>
      </c>
      <c r="P361" s="120"/>
      <c r="Q361" s="115" t="str">
        <f>IF(H361="","",IF(H361&lt;'Tab4 ACA 5506 Cap Award Summary'!$B$3,I361,""))</f>
        <v/>
      </c>
      <c r="R361" s="130" t="str">
        <f>IF(K361="","",IF(K361&lt;'Tab4 ACA 5506 Cap Award Summary'!$B$3,L361,IF(K361&lt;='Tab4 ACA 5506 Cap Award Summary'!$B$4,('Tab4 ACA 5506 Cap Award Summary'!$B$4-(K361-1))/('Tab4 ACA 5506 Cap Award Summary'!$B$4-('Tab4 ACA 5506 Cap Award Summary'!$B$3-1))*L361,"")))</f>
        <v/>
      </c>
    </row>
    <row r="362" spans="2:18" x14ac:dyDescent="0.25">
      <c r="B362" s="190"/>
      <c r="C362" s="191"/>
      <c r="D362" s="192"/>
      <c r="E362" s="193"/>
      <c r="F362" s="191"/>
      <c r="G362" s="194"/>
      <c r="H362" s="193"/>
      <c r="I362" s="191"/>
      <c r="J362" s="195"/>
      <c r="K362" s="193"/>
      <c r="L362" s="191"/>
      <c r="M362" s="119"/>
      <c r="N362" s="115" t="str">
        <f>IF(B362="","",IF(B362&lt;'Tab4 ACA 5506 Cap Award Summary'!$B$3,C362,""))</f>
        <v/>
      </c>
      <c r="O362" s="115" t="str">
        <f>IF(E362="","",IF(E362&lt;'Tab4 ACA 5506 Cap Award Summary'!$B$3,F362,IF(E362&lt;='Tab4 ACA 5506 Cap Award Summary'!$B$4,('Tab4 ACA 5506 Cap Award Summary'!$B$4-(E362-1))/('Tab4 ACA 5506 Cap Award Summary'!$B$4-('Tab4 ACA 5506 Cap Award Summary'!$B$3-1))*F362,"")))</f>
        <v/>
      </c>
      <c r="P362" s="120"/>
      <c r="Q362" s="115" t="str">
        <f>IF(H362="","",IF(H362&lt;'Tab4 ACA 5506 Cap Award Summary'!$B$3,I362,""))</f>
        <v/>
      </c>
      <c r="R362" s="130" t="str">
        <f>IF(K362="","",IF(K362&lt;'Tab4 ACA 5506 Cap Award Summary'!$B$3,L362,IF(K362&lt;='Tab4 ACA 5506 Cap Award Summary'!$B$4,('Tab4 ACA 5506 Cap Award Summary'!$B$4-(K362-1))/('Tab4 ACA 5506 Cap Award Summary'!$B$4-('Tab4 ACA 5506 Cap Award Summary'!$B$3-1))*L362,"")))</f>
        <v/>
      </c>
    </row>
    <row r="363" spans="2:18" x14ac:dyDescent="0.25">
      <c r="B363" s="190"/>
      <c r="C363" s="191"/>
      <c r="D363" s="192"/>
      <c r="E363" s="193"/>
      <c r="F363" s="191"/>
      <c r="G363" s="194"/>
      <c r="H363" s="193"/>
      <c r="I363" s="191"/>
      <c r="J363" s="195"/>
      <c r="K363" s="193"/>
      <c r="L363" s="191"/>
      <c r="M363" s="119"/>
      <c r="N363" s="115" t="str">
        <f>IF(B363="","",IF(B363&lt;'Tab4 ACA 5506 Cap Award Summary'!$B$3,C363,""))</f>
        <v/>
      </c>
      <c r="O363" s="115" t="str">
        <f>IF(E363="","",IF(E363&lt;'Tab4 ACA 5506 Cap Award Summary'!$B$3,F363,IF(E363&lt;='Tab4 ACA 5506 Cap Award Summary'!$B$4,('Tab4 ACA 5506 Cap Award Summary'!$B$4-(E363-1))/('Tab4 ACA 5506 Cap Award Summary'!$B$4-('Tab4 ACA 5506 Cap Award Summary'!$B$3-1))*F363,"")))</f>
        <v/>
      </c>
      <c r="P363" s="120"/>
      <c r="Q363" s="115" t="str">
        <f>IF(H363="","",IF(H363&lt;'Tab4 ACA 5506 Cap Award Summary'!$B$3,I363,""))</f>
        <v/>
      </c>
      <c r="R363" s="130" t="str">
        <f>IF(K363="","",IF(K363&lt;'Tab4 ACA 5506 Cap Award Summary'!$B$3,L363,IF(K363&lt;='Tab4 ACA 5506 Cap Award Summary'!$B$4,('Tab4 ACA 5506 Cap Award Summary'!$B$4-(K363-1))/('Tab4 ACA 5506 Cap Award Summary'!$B$4-('Tab4 ACA 5506 Cap Award Summary'!$B$3-1))*L363,"")))</f>
        <v/>
      </c>
    </row>
    <row r="364" spans="2:18" x14ac:dyDescent="0.25">
      <c r="B364" s="190"/>
      <c r="C364" s="191"/>
      <c r="D364" s="192"/>
      <c r="E364" s="193"/>
      <c r="F364" s="191"/>
      <c r="G364" s="194"/>
      <c r="H364" s="193"/>
      <c r="I364" s="191"/>
      <c r="J364" s="195"/>
      <c r="K364" s="193"/>
      <c r="L364" s="191"/>
      <c r="M364" s="119"/>
      <c r="N364" s="115" t="str">
        <f>IF(B364="","",IF(B364&lt;'Tab4 ACA 5506 Cap Award Summary'!$B$3,C364,""))</f>
        <v/>
      </c>
      <c r="O364" s="115" t="str">
        <f>IF(E364="","",IF(E364&lt;'Tab4 ACA 5506 Cap Award Summary'!$B$3,F364,IF(E364&lt;='Tab4 ACA 5506 Cap Award Summary'!$B$4,('Tab4 ACA 5506 Cap Award Summary'!$B$4-(E364-1))/('Tab4 ACA 5506 Cap Award Summary'!$B$4-('Tab4 ACA 5506 Cap Award Summary'!$B$3-1))*F364,"")))</f>
        <v/>
      </c>
      <c r="P364" s="120"/>
      <c r="Q364" s="115" t="str">
        <f>IF(H364="","",IF(H364&lt;'Tab4 ACA 5506 Cap Award Summary'!$B$3,I364,""))</f>
        <v/>
      </c>
      <c r="R364" s="130" t="str">
        <f>IF(K364="","",IF(K364&lt;'Tab4 ACA 5506 Cap Award Summary'!$B$3,L364,IF(K364&lt;='Tab4 ACA 5506 Cap Award Summary'!$B$4,('Tab4 ACA 5506 Cap Award Summary'!$B$4-(K364-1))/('Tab4 ACA 5506 Cap Award Summary'!$B$4-('Tab4 ACA 5506 Cap Award Summary'!$B$3-1))*L364,"")))</f>
        <v/>
      </c>
    </row>
    <row r="365" spans="2:18" x14ac:dyDescent="0.25">
      <c r="B365" s="190"/>
      <c r="C365" s="191"/>
      <c r="D365" s="192"/>
      <c r="E365" s="193"/>
      <c r="F365" s="191"/>
      <c r="G365" s="194"/>
      <c r="H365" s="193"/>
      <c r="I365" s="191"/>
      <c r="J365" s="195"/>
      <c r="K365" s="193"/>
      <c r="L365" s="191"/>
      <c r="M365" s="119"/>
      <c r="N365" s="115" t="str">
        <f>IF(B365="","",IF(B365&lt;'Tab4 ACA 5506 Cap Award Summary'!$B$3,C365,""))</f>
        <v/>
      </c>
      <c r="O365" s="115" t="str">
        <f>IF(E365="","",IF(E365&lt;'Tab4 ACA 5506 Cap Award Summary'!$B$3,F365,IF(E365&lt;='Tab4 ACA 5506 Cap Award Summary'!$B$4,('Tab4 ACA 5506 Cap Award Summary'!$B$4-(E365-1))/('Tab4 ACA 5506 Cap Award Summary'!$B$4-('Tab4 ACA 5506 Cap Award Summary'!$B$3-1))*F365,"")))</f>
        <v/>
      </c>
      <c r="P365" s="120"/>
      <c r="Q365" s="115" t="str">
        <f>IF(H365="","",IF(H365&lt;'Tab4 ACA 5506 Cap Award Summary'!$B$3,I365,""))</f>
        <v/>
      </c>
      <c r="R365" s="130" t="str">
        <f>IF(K365="","",IF(K365&lt;'Tab4 ACA 5506 Cap Award Summary'!$B$3,L365,IF(K365&lt;='Tab4 ACA 5506 Cap Award Summary'!$B$4,('Tab4 ACA 5506 Cap Award Summary'!$B$4-(K365-1))/('Tab4 ACA 5506 Cap Award Summary'!$B$4-('Tab4 ACA 5506 Cap Award Summary'!$B$3-1))*L365,"")))</f>
        <v/>
      </c>
    </row>
    <row r="366" spans="2:18" x14ac:dyDescent="0.25">
      <c r="B366" s="190"/>
      <c r="C366" s="191"/>
      <c r="D366" s="192"/>
      <c r="E366" s="193"/>
      <c r="F366" s="191"/>
      <c r="G366" s="194"/>
      <c r="H366" s="193"/>
      <c r="I366" s="191"/>
      <c r="J366" s="195"/>
      <c r="K366" s="193"/>
      <c r="L366" s="191"/>
      <c r="M366" s="119"/>
      <c r="N366" s="115" t="str">
        <f>IF(B366="","",IF(B366&lt;'Tab4 ACA 5506 Cap Award Summary'!$B$3,C366,""))</f>
        <v/>
      </c>
      <c r="O366" s="115" t="str">
        <f>IF(E366="","",IF(E366&lt;'Tab4 ACA 5506 Cap Award Summary'!$B$3,F366,IF(E366&lt;='Tab4 ACA 5506 Cap Award Summary'!$B$4,('Tab4 ACA 5506 Cap Award Summary'!$B$4-(E366-1))/('Tab4 ACA 5506 Cap Award Summary'!$B$4-('Tab4 ACA 5506 Cap Award Summary'!$B$3-1))*F366,"")))</f>
        <v/>
      </c>
      <c r="P366" s="120"/>
      <c r="Q366" s="115" t="str">
        <f>IF(H366="","",IF(H366&lt;'Tab4 ACA 5506 Cap Award Summary'!$B$3,I366,""))</f>
        <v/>
      </c>
      <c r="R366" s="130" t="str">
        <f>IF(K366="","",IF(K366&lt;'Tab4 ACA 5506 Cap Award Summary'!$B$3,L366,IF(K366&lt;='Tab4 ACA 5506 Cap Award Summary'!$B$4,('Tab4 ACA 5506 Cap Award Summary'!$B$4-(K366-1))/('Tab4 ACA 5506 Cap Award Summary'!$B$4-('Tab4 ACA 5506 Cap Award Summary'!$B$3-1))*L366,"")))</f>
        <v/>
      </c>
    </row>
    <row r="367" spans="2:18" x14ac:dyDescent="0.25">
      <c r="B367" s="190"/>
      <c r="C367" s="191"/>
      <c r="D367" s="192"/>
      <c r="E367" s="193"/>
      <c r="F367" s="191"/>
      <c r="G367" s="194"/>
      <c r="H367" s="193"/>
      <c r="I367" s="191"/>
      <c r="J367" s="195"/>
      <c r="K367" s="193"/>
      <c r="L367" s="191"/>
      <c r="M367" s="119"/>
      <c r="N367" s="115" t="str">
        <f>IF(B367="","",IF(B367&lt;'Tab4 ACA 5506 Cap Award Summary'!$B$3,C367,""))</f>
        <v/>
      </c>
      <c r="O367" s="115" t="str">
        <f>IF(E367="","",IF(E367&lt;'Tab4 ACA 5506 Cap Award Summary'!$B$3,F367,IF(E367&lt;='Tab4 ACA 5506 Cap Award Summary'!$B$4,('Tab4 ACA 5506 Cap Award Summary'!$B$4-(E367-1))/('Tab4 ACA 5506 Cap Award Summary'!$B$4-('Tab4 ACA 5506 Cap Award Summary'!$B$3-1))*F367,"")))</f>
        <v/>
      </c>
      <c r="P367" s="120"/>
      <c r="Q367" s="115" t="str">
        <f>IF(H367="","",IF(H367&lt;'Tab4 ACA 5506 Cap Award Summary'!$B$3,I367,""))</f>
        <v/>
      </c>
      <c r="R367" s="130" t="str">
        <f>IF(K367="","",IF(K367&lt;'Tab4 ACA 5506 Cap Award Summary'!$B$3,L367,IF(K367&lt;='Tab4 ACA 5506 Cap Award Summary'!$B$4,('Tab4 ACA 5506 Cap Award Summary'!$B$4-(K367-1))/('Tab4 ACA 5506 Cap Award Summary'!$B$4-('Tab4 ACA 5506 Cap Award Summary'!$B$3-1))*L367,"")))</f>
        <v/>
      </c>
    </row>
    <row r="368" spans="2:18" x14ac:dyDescent="0.25">
      <c r="B368" s="190"/>
      <c r="C368" s="191"/>
      <c r="D368" s="192"/>
      <c r="E368" s="193"/>
      <c r="F368" s="191"/>
      <c r="G368" s="194"/>
      <c r="H368" s="193"/>
      <c r="I368" s="191"/>
      <c r="J368" s="195"/>
      <c r="K368" s="193"/>
      <c r="L368" s="191"/>
      <c r="M368" s="119"/>
      <c r="N368" s="115" t="str">
        <f>IF(B368="","",IF(B368&lt;'Tab4 ACA 5506 Cap Award Summary'!$B$3,C368,""))</f>
        <v/>
      </c>
      <c r="O368" s="115" t="str">
        <f>IF(E368="","",IF(E368&lt;'Tab4 ACA 5506 Cap Award Summary'!$B$3,F368,IF(E368&lt;='Tab4 ACA 5506 Cap Award Summary'!$B$4,('Tab4 ACA 5506 Cap Award Summary'!$B$4-(E368-1))/('Tab4 ACA 5506 Cap Award Summary'!$B$4-('Tab4 ACA 5506 Cap Award Summary'!$B$3-1))*F368,"")))</f>
        <v/>
      </c>
      <c r="P368" s="120"/>
      <c r="Q368" s="115" t="str">
        <f>IF(H368="","",IF(H368&lt;'Tab4 ACA 5506 Cap Award Summary'!$B$3,I368,""))</f>
        <v/>
      </c>
      <c r="R368" s="130" t="str">
        <f>IF(K368="","",IF(K368&lt;'Tab4 ACA 5506 Cap Award Summary'!$B$3,L368,IF(K368&lt;='Tab4 ACA 5506 Cap Award Summary'!$B$4,('Tab4 ACA 5506 Cap Award Summary'!$B$4-(K368-1))/('Tab4 ACA 5506 Cap Award Summary'!$B$4-('Tab4 ACA 5506 Cap Award Summary'!$B$3-1))*L368,"")))</f>
        <v/>
      </c>
    </row>
    <row r="369" spans="2:18" x14ac:dyDescent="0.25">
      <c r="B369" s="190"/>
      <c r="C369" s="191"/>
      <c r="D369" s="192"/>
      <c r="E369" s="193"/>
      <c r="F369" s="191"/>
      <c r="G369" s="194"/>
      <c r="H369" s="193"/>
      <c r="I369" s="191"/>
      <c r="J369" s="195"/>
      <c r="K369" s="193"/>
      <c r="L369" s="191"/>
      <c r="M369" s="119"/>
      <c r="N369" s="115" t="str">
        <f>IF(B369="","",IF(B369&lt;'Tab4 ACA 5506 Cap Award Summary'!$B$3,C369,""))</f>
        <v/>
      </c>
      <c r="O369" s="115" t="str">
        <f>IF(E369="","",IF(E369&lt;'Tab4 ACA 5506 Cap Award Summary'!$B$3,F369,IF(E369&lt;='Tab4 ACA 5506 Cap Award Summary'!$B$4,('Tab4 ACA 5506 Cap Award Summary'!$B$4-(E369-1))/('Tab4 ACA 5506 Cap Award Summary'!$B$4-('Tab4 ACA 5506 Cap Award Summary'!$B$3-1))*F369,"")))</f>
        <v/>
      </c>
      <c r="P369" s="120"/>
      <c r="Q369" s="115" t="str">
        <f>IF(H369="","",IF(H369&lt;'Tab4 ACA 5506 Cap Award Summary'!$B$3,I369,""))</f>
        <v/>
      </c>
      <c r="R369" s="130" t="str">
        <f>IF(K369="","",IF(K369&lt;'Tab4 ACA 5506 Cap Award Summary'!$B$3,L369,IF(K369&lt;='Tab4 ACA 5506 Cap Award Summary'!$B$4,('Tab4 ACA 5506 Cap Award Summary'!$B$4-(K369-1))/('Tab4 ACA 5506 Cap Award Summary'!$B$4-('Tab4 ACA 5506 Cap Award Summary'!$B$3-1))*L369,"")))</f>
        <v/>
      </c>
    </row>
    <row r="370" spans="2:18" x14ac:dyDescent="0.25">
      <c r="B370" s="190"/>
      <c r="C370" s="191"/>
      <c r="D370" s="192"/>
      <c r="E370" s="193"/>
      <c r="F370" s="191"/>
      <c r="G370" s="194"/>
      <c r="H370" s="193"/>
      <c r="I370" s="191"/>
      <c r="J370" s="195"/>
      <c r="K370" s="193"/>
      <c r="L370" s="191"/>
      <c r="M370" s="119"/>
      <c r="N370" s="115" t="str">
        <f>IF(B370="","",IF(B370&lt;'Tab4 ACA 5506 Cap Award Summary'!$B$3,C370,""))</f>
        <v/>
      </c>
      <c r="O370" s="115" t="str">
        <f>IF(E370="","",IF(E370&lt;'Tab4 ACA 5506 Cap Award Summary'!$B$3,F370,IF(E370&lt;='Tab4 ACA 5506 Cap Award Summary'!$B$4,('Tab4 ACA 5506 Cap Award Summary'!$B$4-(E370-1))/('Tab4 ACA 5506 Cap Award Summary'!$B$4-('Tab4 ACA 5506 Cap Award Summary'!$B$3-1))*F370,"")))</f>
        <v/>
      </c>
      <c r="P370" s="120"/>
      <c r="Q370" s="115" t="str">
        <f>IF(H370="","",IF(H370&lt;'Tab4 ACA 5506 Cap Award Summary'!$B$3,I370,""))</f>
        <v/>
      </c>
      <c r="R370" s="130" t="str">
        <f>IF(K370="","",IF(K370&lt;'Tab4 ACA 5506 Cap Award Summary'!$B$3,L370,IF(K370&lt;='Tab4 ACA 5506 Cap Award Summary'!$B$4,('Tab4 ACA 5506 Cap Award Summary'!$B$4-(K370-1))/('Tab4 ACA 5506 Cap Award Summary'!$B$4-('Tab4 ACA 5506 Cap Award Summary'!$B$3-1))*L370,"")))</f>
        <v/>
      </c>
    </row>
    <row r="371" spans="2:18" x14ac:dyDescent="0.25">
      <c r="B371" s="190"/>
      <c r="C371" s="191"/>
      <c r="D371" s="192"/>
      <c r="E371" s="193"/>
      <c r="F371" s="191"/>
      <c r="G371" s="194"/>
      <c r="H371" s="193"/>
      <c r="I371" s="191"/>
      <c r="J371" s="195"/>
      <c r="K371" s="193"/>
      <c r="L371" s="191"/>
      <c r="M371" s="119"/>
      <c r="N371" s="115" t="str">
        <f>IF(B371="","",IF(B371&lt;'Tab4 ACA 5506 Cap Award Summary'!$B$3,C371,""))</f>
        <v/>
      </c>
      <c r="O371" s="115" t="str">
        <f>IF(E371="","",IF(E371&lt;'Tab4 ACA 5506 Cap Award Summary'!$B$3,F371,IF(E371&lt;='Tab4 ACA 5506 Cap Award Summary'!$B$4,('Tab4 ACA 5506 Cap Award Summary'!$B$4-(E371-1))/('Tab4 ACA 5506 Cap Award Summary'!$B$4-('Tab4 ACA 5506 Cap Award Summary'!$B$3-1))*F371,"")))</f>
        <v/>
      </c>
      <c r="P371" s="120"/>
      <c r="Q371" s="115" t="str">
        <f>IF(H371="","",IF(H371&lt;'Tab4 ACA 5506 Cap Award Summary'!$B$3,I371,""))</f>
        <v/>
      </c>
      <c r="R371" s="130" t="str">
        <f>IF(K371="","",IF(K371&lt;'Tab4 ACA 5506 Cap Award Summary'!$B$3,L371,IF(K371&lt;='Tab4 ACA 5506 Cap Award Summary'!$B$4,('Tab4 ACA 5506 Cap Award Summary'!$B$4-(K371-1))/('Tab4 ACA 5506 Cap Award Summary'!$B$4-('Tab4 ACA 5506 Cap Award Summary'!$B$3-1))*L371,"")))</f>
        <v/>
      </c>
    </row>
    <row r="372" spans="2:18" x14ac:dyDescent="0.25">
      <c r="B372" s="190"/>
      <c r="C372" s="191"/>
      <c r="D372" s="192"/>
      <c r="E372" s="193"/>
      <c r="F372" s="191"/>
      <c r="G372" s="194"/>
      <c r="H372" s="193"/>
      <c r="I372" s="191"/>
      <c r="J372" s="195"/>
      <c r="K372" s="193"/>
      <c r="L372" s="191"/>
      <c r="M372" s="119"/>
      <c r="N372" s="115" t="str">
        <f>IF(B372="","",IF(B372&lt;'Tab4 ACA 5506 Cap Award Summary'!$B$3,C372,""))</f>
        <v/>
      </c>
      <c r="O372" s="115" t="str">
        <f>IF(E372="","",IF(E372&lt;'Tab4 ACA 5506 Cap Award Summary'!$B$3,F372,IF(E372&lt;='Tab4 ACA 5506 Cap Award Summary'!$B$4,('Tab4 ACA 5506 Cap Award Summary'!$B$4-(E372-1))/('Tab4 ACA 5506 Cap Award Summary'!$B$4-('Tab4 ACA 5506 Cap Award Summary'!$B$3-1))*F372,"")))</f>
        <v/>
      </c>
      <c r="P372" s="120"/>
      <c r="Q372" s="115" t="str">
        <f>IF(H372="","",IF(H372&lt;'Tab4 ACA 5506 Cap Award Summary'!$B$3,I372,""))</f>
        <v/>
      </c>
      <c r="R372" s="130" t="str">
        <f>IF(K372="","",IF(K372&lt;'Tab4 ACA 5506 Cap Award Summary'!$B$3,L372,IF(K372&lt;='Tab4 ACA 5506 Cap Award Summary'!$B$4,('Tab4 ACA 5506 Cap Award Summary'!$B$4-(K372-1))/('Tab4 ACA 5506 Cap Award Summary'!$B$4-('Tab4 ACA 5506 Cap Award Summary'!$B$3-1))*L372,"")))</f>
        <v/>
      </c>
    </row>
    <row r="373" spans="2:18" x14ac:dyDescent="0.25">
      <c r="B373" s="190"/>
      <c r="C373" s="191"/>
      <c r="D373" s="192"/>
      <c r="E373" s="193"/>
      <c r="F373" s="191"/>
      <c r="G373" s="194"/>
      <c r="H373" s="193"/>
      <c r="I373" s="191"/>
      <c r="J373" s="195"/>
      <c r="K373" s="193"/>
      <c r="L373" s="191"/>
      <c r="M373" s="119"/>
      <c r="N373" s="115" t="str">
        <f>IF(B373="","",IF(B373&lt;'Tab4 ACA 5506 Cap Award Summary'!$B$3,C373,""))</f>
        <v/>
      </c>
      <c r="O373" s="115" t="str">
        <f>IF(E373="","",IF(E373&lt;'Tab4 ACA 5506 Cap Award Summary'!$B$3,F373,IF(E373&lt;='Tab4 ACA 5506 Cap Award Summary'!$B$4,('Tab4 ACA 5506 Cap Award Summary'!$B$4-(E373-1))/('Tab4 ACA 5506 Cap Award Summary'!$B$4-('Tab4 ACA 5506 Cap Award Summary'!$B$3-1))*F373,"")))</f>
        <v/>
      </c>
      <c r="P373" s="120"/>
      <c r="Q373" s="115" t="str">
        <f>IF(H373="","",IF(H373&lt;'Tab4 ACA 5506 Cap Award Summary'!$B$3,I373,""))</f>
        <v/>
      </c>
      <c r="R373" s="130" t="str">
        <f>IF(K373="","",IF(K373&lt;'Tab4 ACA 5506 Cap Award Summary'!$B$3,L373,IF(K373&lt;='Tab4 ACA 5506 Cap Award Summary'!$B$4,('Tab4 ACA 5506 Cap Award Summary'!$B$4-(K373-1))/('Tab4 ACA 5506 Cap Award Summary'!$B$4-('Tab4 ACA 5506 Cap Award Summary'!$B$3-1))*L373,"")))</f>
        <v/>
      </c>
    </row>
    <row r="374" spans="2:18" x14ac:dyDescent="0.25">
      <c r="B374" s="190"/>
      <c r="C374" s="191"/>
      <c r="D374" s="192"/>
      <c r="E374" s="193"/>
      <c r="F374" s="191"/>
      <c r="G374" s="194"/>
      <c r="H374" s="193"/>
      <c r="I374" s="191"/>
      <c r="J374" s="195"/>
      <c r="K374" s="193"/>
      <c r="L374" s="191"/>
      <c r="M374" s="119"/>
      <c r="N374" s="115" t="str">
        <f>IF(B374="","",IF(B374&lt;'Tab4 ACA 5506 Cap Award Summary'!$B$3,C374,""))</f>
        <v/>
      </c>
      <c r="O374" s="115" t="str">
        <f>IF(E374="","",IF(E374&lt;'Tab4 ACA 5506 Cap Award Summary'!$B$3,F374,IF(E374&lt;='Tab4 ACA 5506 Cap Award Summary'!$B$4,('Tab4 ACA 5506 Cap Award Summary'!$B$4-(E374-1))/('Tab4 ACA 5506 Cap Award Summary'!$B$4-('Tab4 ACA 5506 Cap Award Summary'!$B$3-1))*F374,"")))</f>
        <v/>
      </c>
      <c r="P374" s="120"/>
      <c r="Q374" s="115" t="str">
        <f>IF(H374="","",IF(H374&lt;'Tab4 ACA 5506 Cap Award Summary'!$B$3,I374,""))</f>
        <v/>
      </c>
      <c r="R374" s="130" t="str">
        <f>IF(K374="","",IF(K374&lt;'Tab4 ACA 5506 Cap Award Summary'!$B$3,L374,IF(K374&lt;='Tab4 ACA 5506 Cap Award Summary'!$B$4,('Tab4 ACA 5506 Cap Award Summary'!$B$4-(K374-1))/('Tab4 ACA 5506 Cap Award Summary'!$B$4-('Tab4 ACA 5506 Cap Award Summary'!$B$3-1))*L374,"")))</f>
        <v/>
      </c>
    </row>
    <row r="375" spans="2:18" x14ac:dyDescent="0.25">
      <c r="B375" s="190"/>
      <c r="C375" s="191"/>
      <c r="D375" s="192"/>
      <c r="E375" s="193"/>
      <c r="F375" s="191"/>
      <c r="G375" s="194"/>
      <c r="H375" s="193"/>
      <c r="I375" s="191"/>
      <c r="J375" s="195"/>
      <c r="K375" s="193"/>
      <c r="L375" s="191"/>
      <c r="M375" s="119"/>
      <c r="N375" s="115" t="str">
        <f>IF(B375="","",IF(B375&lt;'Tab4 ACA 5506 Cap Award Summary'!$B$3,C375,""))</f>
        <v/>
      </c>
      <c r="O375" s="115" t="str">
        <f>IF(E375="","",IF(E375&lt;'Tab4 ACA 5506 Cap Award Summary'!$B$3,F375,IF(E375&lt;='Tab4 ACA 5506 Cap Award Summary'!$B$4,('Tab4 ACA 5506 Cap Award Summary'!$B$4-(E375-1))/('Tab4 ACA 5506 Cap Award Summary'!$B$4-('Tab4 ACA 5506 Cap Award Summary'!$B$3-1))*F375,"")))</f>
        <v/>
      </c>
      <c r="P375" s="120"/>
      <c r="Q375" s="115" t="str">
        <f>IF(H375="","",IF(H375&lt;'Tab4 ACA 5506 Cap Award Summary'!$B$3,I375,""))</f>
        <v/>
      </c>
      <c r="R375" s="130" t="str">
        <f>IF(K375="","",IF(K375&lt;'Tab4 ACA 5506 Cap Award Summary'!$B$3,L375,IF(K375&lt;='Tab4 ACA 5506 Cap Award Summary'!$B$4,('Tab4 ACA 5506 Cap Award Summary'!$B$4-(K375-1))/('Tab4 ACA 5506 Cap Award Summary'!$B$4-('Tab4 ACA 5506 Cap Award Summary'!$B$3-1))*L375,"")))</f>
        <v/>
      </c>
    </row>
    <row r="376" spans="2:18" x14ac:dyDescent="0.25">
      <c r="B376" s="190"/>
      <c r="C376" s="191"/>
      <c r="D376" s="192"/>
      <c r="E376" s="193"/>
      <c r="F376" s="191"/>
      <c r="G376" s="194"/>
      <c r="H376" s="193"/>
      <c r="I376" s="191"/>
      <c r="J376" s="195"/>
      <c r="K376" s="193"/>
      <c r="L376" s="191"/>
      <c r="M376" s="119"/>
      <c r="N376" s="115" t="str">
        <f>IF(B376="","",IF(B376&lt;'Tab4 ACA 5506 Cap Award Summary'!$B$3,C376,""))</f>
        <v/>
      </c>
      <c r="O376" s="115" t="str">
        <f>IF(E376="","",IF(E376&lt;'Tab4 ACA 5506 Cap Award Summary'!$B$3,F376,IF(E376&lt;='Tab4 ACA 5506 Cap Award Summary'!$B$4,('Tab4 ACA 5506 Cap Award Summary'!$B$4-(E376-1))/('Tab4 ACA 5506 Cap Award Summary'!$B$4-('Tab4 ACA 5506 Cap Award Summary'!$B$3-1))*F376,"")))</f>
        <v/>
      </c>
      <c r="P376" s="120"/>
      <c r="Q376" s="115" t="str">
        <f>IF(H376="","",IF(H376&lt;'Tab4 ACA 5506 Cap Award Summary'!$B$3,I376,""))</f>
        <v/>
      </c>
      <c r="R376" s="130" t="str">
        <f>IF(K376="","",IF(K376&lt;'Tab4 ACA 5506 Cap Award Summary'!$B$3,L376,IF(K376&lt;='Tab4 ACA 5506 Cap Award Summary'!$B$4,('Tab4 ACA 5506 Cap Award Summary'!$B$4-(K376-1))/('Tab4 ACA 5506 Cap Award Summary'!$B$4-('Tab4 ACA 5506 Cap Award Summary'!$B$3-1))*L376,"")))</f>
        <v/>
      </c>
    </row>
    <row r="377" spans="2:18" x14ac:dyDescent="0.25">
      <c r="B377" s="190"/>
      <c r="C377" s="191"/>
      <c r="D377" s="192"/>
      <c r="E377" s="193"/>
      <c r="F377" s="191"/>
      <c r="G377" s="194"/>
      <c r="H377" s="193"/>
      <c r="I377" s="191"/>
      <c r="J377" s="195"/>
      <c r="K377" s="193"/>
      <c r="L377" s="191"/>
      <c r="M377" s="119"/>
      <c r="N377" s="115" t="str">
        <f>IF(B377="","",IF(B377&lt;'Tab4 ACA 5506 Cap Award Summary'!$B$3,C377,""))</f>
        <v/>
      </c>
      <c r="O377" s="115" t="str">
        <f>IF(E377="","",IF(E377&lt;'Tab4 ACA 5506 Cap Award Summary'!$B$3,F377,IF(E377&lt;='Tab4 ACA 5506 Cap Award Summary'!$B$4,('Tab4 ACA 5506 Cap Award Summary'!$B$4-(E377-1))/('Tab4 ACA 5506 Cap Award Summary'!$B$4-('Tab4 ACA 5506 Cap Award Summary'!$B$3-1))*F377,"")))</f>
        <v/>
      </c>
      <c r="P377" s="120"/>
      <c r="Q377" s="115" t="str">
        <f>IF(H377="","",IF(H377&lt;'Tab4 ACA 5506 Cap Award Summary'!$B$3,I377,""))</f>
        <v/>
      </c>
      <c r="R377" s="130" t="str">
        <f>IF(K377="","",IF(K377&lt;'Tab4 ACA 5506 Cap Award Summary'!$B$3,L377,IF(K377&lt;='Tab4 ACA 5506 Cap Award Summary'!$B$4,('Tab4 ACA 5506 Cap Award Summary'!$B$4-(K377-1))/('Tab4 ACA 5506 Cap Award Summary'!$B$4-('Tab4 ACA 5506 Cap Award Summary'!$B$3-1))*L377,"")))</f>
        <v/>
      </c>
    </row>
    <row r="378" spans="2:18" x14ac:dyDescent="0.25">
      <c r="B378" s="190"/>
      <c r="C378" s="191"/>
      <c r="D378" s="192"/>
      <c r="E378" s="193"/>
      <c r="F378" s="191"/>
      <c r="G378" s="194"/>
      <c r="H378" s="193"/>
      <c r="I378" s="191"/>
      <c r="J378" s="195"/>
      <c r="K378" s="193"/>
      <c r="L378" s="191"/>
      <c r="M378" s="119"/>
      <c r="N378" s="115" t="str">
        <f>IF(B378="","",IF(B378&lt;'Tab4 ACA 5506 Cap Award Summary'!$B$3,C378,""))</f>
        <v/>
      </c>
      <c r="O378" s="115" t="str">
        <f>IF(E378="","",IF(E378&lt;'Tab4 ACA 5506 Cap Award Summary'!$B$3,F378,IF(E378&lt;='Tab4 ACA 5506 Cap Award Summary'!$B$4,('Tab4 ACA 5506 Cap Award Summary'!$B$4-(E378-1))/('Tab4 ACA 5506 Cap Award Summary'!$B$4-('Tab4 ACA 5506 Cap Award Summary'!$B$3-1))*F378,"")))</f>
        <v/>
      </c>
      <c r="P378" s="120"/>
      <c r="Q378" s="115" t="str">
        <f>IF(H378="","",IF(H378&lt;'Tab4 ACA 5506 Cap Award Summary'!$B$3,I378,""))</f>
        <v/>
      </c>
      <c r="R378" s="130" t="str">
        <f>IF(K378="","",IF(K378&lt;'Tab4 ACA 5506 Cap Award Summary'!$B$3,L378,IF(K378&lt;='Tab4 ACA 5506 Cap Award Summary'!$B$4,('Tab4 ACA 5506 Cap Award Summary'!$B$4-(K378-1))/('Tab4 ACA 5506 Cap Award Summary'!$B$4-('Tab4 ACA 5506 Cap Award Summary'!$B$3-1))*L378,"")))</f>
        <v/>
      </c>
    </row>
    <row r="379" spans="2:18" x14ac:dyDescent="0.25">
      <c r="B379" s="190"/>
      <c r="C379" s="191"/>
      <c r="D379" s="192"/>
      <c r="E379" s="193"/>
      <c r="F379" s="191"/>
      <c r="G379" s="194"/>
      <c r="H379" s="193"/>
      <c r="I379" s="191"/>
      <c r="J379" s="195"/>
      <c r="K379" s="193"/>
      <c r="L379" s="191"/>
      <c r="M379" s="119"/>
      <c r="N379" s="115" t="str">
        <f>IF(B379="","",IF(B379&lt;'Tab4 ACA 5506 Cap Award Summary'!$B$3,C379,""))</f>
        <v/>
      </c>
      <c r="O379" s="115" t="str">
        <f>IF(E379="","",IF(E379&lt;'Tab4 ACA 5506 Cap Award Summary'!$B$3,F379,IF(E379&lt;='Tab4 ACA 5506 Cap Award Summary'!$B$4,('Tab4 ACA 5506 Cap Award Summary'!$B$4-(E379-1))/('Tab4 ACA 5506 Cap Award Summary'!$B$4-('Tab4 ACA 5506 Cap Award Summary'!$B$3-1))*F379,"")))</f>
        <v/>
      </c>
      <c r="P379" s="120"/>
      <c r="Q379" s="115" t="str">
        <f>IF(H379="","",IF(H379&lt;'Tab4 ACA 5506 Cap Award Summary'!$B$3,I379,""))</f>
        <v/>
      </c>
      <c r="R379" s="130" t="str">
        <f>IF(K379="","",IF(K379&lt;'Tab4 ACA 5506 Cap Award Summary'!$B$3,L379,IF(K379&lt;='Tab4 ACA 5506 Cap Award Summary'!$B$4,('Tab4 ACA 5506 Cap Award Summary'!$B$4-(K379-1))/('Tab4 ACA 5506 Cap Award Summary'!$B$4-('Tab4 ACA 5506 Cap Award Summary'!$B$3-1))*L379,"")))</f>
        <v/>
      </c>
    </row>
    <row r="380" spans="2:18" ht="13" x14ac:dyDescent="0.3">
      <c r="B380" s="131" t="s">
        <v>86</v>
      </c>
      <c r="C380" s="132"/>
      <c r="D380" s="109"/>
      <c r="E380" s="112"/>
      <c r="F380" s="114">
        <f>SUM(C350:C379)+SUM(F350:F379)</f>
        <v>0</v>
      </c>
      <c r="G380" s="132"/>
      <c r="H380" s="112"/>
      <c r="I380" s="109"/>
      <c r="J380" s="109"/>
      <c r="K380" s="112"/>
      <c r="L380" s="109"/>
      <c r="M380" s="132"/>
      <c r="N380" s="120"/>
      <c r="O380" s="120"/>
      <c r="P380" s="120"/>
      <c r="Q380" s="120"/>
      <c r="R380" s="133"/>
    </row>
    <row r="381" spans="2:18" ht="13" x14ac:dyDescent="0.3">
      <c r="B381" s="131" t="s">
        <v>87</v>
      </c>
      <c r="C381" s="109"/>
      <c r="D381" s="109"/>
      <c r="E381" s="112"/>
      <c r="F381" s="109"/>
      <c r="G381" s="132"/>
      <c r="H381" s="112"/>
      <c r="I381" s="109"/>
      <c r="J381" s="109"/>
      <c r="K381" s="112"/>
      <c r="L381" s="114">
        <f>SUM(I350:I379)+SUM(L350:L379)</f>
        <v>0</v>
      </c>
      <c r="M381" s="132"/>
      <c r="N381" s="120"/>
      <c r="O381" s="120"/>
      <c r="P381" s="120"/>
      <c r="Q381" s="120"/>
      <c r="R381" s="133"/>
    </row>
    <row r="382" spans="2:18" ht="13" x14ac:dyDescent="0.3">
      <c r="B382" s="134" t="s">
        <v>88</v>
      </c>
      <c r="C382" s="132"/>
      <c r="D382" s="132"/>
      <c r="E382" s="132"/>
      <c r="F382" s="132"/>
      <c r="G382" s="132"/>
      <c r="H382" s="113"/>
      <c r="I382" s="109"/>
      <c r="J382" s="109"/>
      <c r="K382" s="112"/>
      <c r="L382" s="109"/>
      <c r="M382" s="132"/>
      <c r="N382" s="135"/>
      <c r="O382" s="136" t="str">
        <f>IF(SUM(N350:N379)+SUM(O350:O379)&gt;0,SUM(N350:N379)+SUM(O350:O379),"N/A")</f>
        <v>N/A</v>
      </c>
      <c r="P382" s="135"/>
      <c r="Q382" s="132"/>
      <c r="R382" s="137"/>
    </row>
    <row r="383" spans="2:18" ht="13.5" thickBot="1" x14ac:dyDescent="0.35">
      <c r="B383" s="138" t="s">
        <v>89</v>
      </c>
      <c r="C383" s="139"/>
      <c r="D383" s="139"/>
      <c r="E383" s="139"/>
      <c r="F383" s="139"/>
      <c r="G383" s="139"/>
      <c r="H383" s="140"/>
      <c r="I383" s="141"/>
      <c r="J383" s="141"/>
      <c r="K383" s="142"/>
      <c r="L383" s="141"/>
      <c r="M383" s="139"/>
      <c r="N383" s="143"/>
      <c r="O383" s="143"/>
      <c r="P383" s="143"/>
      <c r="Q383" s="139"/>
      <c r="R383" s="144" t="str">
        <f>IF(SUM(Q350:Q379)+SUM(R350:R379)&gt;0,SUM(Q350:Q379)+SUM(R350:R379),"N/A")</f>
        <v>N/A</v>
      </c>
    </row>
    <row r="384" spans="2:18" ht="13" thickBot="1" x14ac:dyDescent="0.3"/>
    <row r="385" spans="2:18" ht="13.5" thickBot="1" x14ac:dyDescent="0.35">
      <c r="B385" s="227" t="s">
        <v>101</v>
      </c>
      <c r="C385" s="230"/>
      <c r="D385" s="230"/>
      <c r="E385" s="230"/>
      <c r="F385" s="230"/>
      <c r="G385" s="230"/>
      <c r="H385" s="230"/>
      <c r="I385" s="230"/>
      <c r="J385" s="230"/>
      <c r="K385" s="230"/>
      <c r="L385" s="230"/>
      <c r="M385" s="230"/>
      <c r="N385" s="230"/>
      <c r="O385" s="230"/>
      <c r="P385" s="230"/>
      <c r="Q385" s="230"/>
      <c r="R385" s="231"/>
    </row>
    <row r="386" spans="2:18" ht="13" thickBot="1" x14ac:dyDescent="0.3">
      <c r="B386" s="116"/>
      <c r="C386" s="117"/>
      <c r="D386" s="109"/>
      <c r="E386" s="118"/>
      <c r="F386" s="117"/>
      <c r="G386" s="119"/>
      <c r="H386" s="118"/>
      <c r="I386" s="117"/>
      <c r="J386" s="117"/>
      <c r="K386" s="118"/>
      <c r="L386" s="117"/>
      <c r="M386" s="119"/>
      <c r="N386" s="219" t="s">
        <v>85</v>
      </c>
      <c r="O386" s="220"/>
      <c r="P386" s="220"/>
      <c r="Q386" s="220"/>
      <c r="R386" s="221"/>
    </row>
    <row r="387" spans="2:18" ht="13" thickBot="1" x14ac:dyDescent="0.3">
      <c r="B387" s="222" t="s">
        <v>29</v>
      </c>
      <c r="C387" s="220"/>
      <c r="D387" s="220"/>
      <c r="E387" s="220"/>
      <c r="F387" s="221"/>
      <c r="G387" s="119"/>
      <c r="H387" s="222" t="s">
        <v>5</v>
      </c>
      <c r="I387" s="220"/>
      <c r="J387" s="220"/>
      <c r="K387" s="220"/>
      <c r="L387" s="221"/>
      <c r="M387" s="119"/>
      <c r="N387" s="225" t="s">
        <v>29</v>
      </c>
      <c r="O387" s="221"/>
      <c r="P387" s="120"/>
      <c r="Q387" s="225" t="s">
        <v>5</v>
      </c>
      <c r="R387" s="221"/>
    </row>
    <row r="388" spans="2:18" x14ac:dyDescent="0.25">
      <c r="B388" s="121" t="s">
        <v>96</v>
      </c>
      <c r="C388" s="117"/>
      <c r="D388" s="109"/>
      <c r="E388" s="118"/>
      <c r="F388" s="117"/>
      <c r="G388" s="119"/>
      <c r="H388" s="122" t="s">
        <v>96</v>
      </c>
      <c r="I388" s="117"/>
      <c r="J388" s="117"/>
      <c r="K388" s="118"/>
      <c r="L388" s="117"/>
      <c r="M388" s="119"/>
      <c r="N388" s="123" t="s">
        <v>90</v>
      </c>
      <c r="O388" s="123" t="s">
        <v>77</v>
      </c>
      <c r="P388" s="124"/>
      <c r="Q388" s="123" t="s">
        <v>90</v>
      </c>
      <c r="R388" s="125" t="s">
        <v>77</v>
      </c>
    </row>
    <row r="389" spans="2:18" x14ac:dyDescent="0.25">
      <c r="B389" s="121" t="s">
        <v>97</v>
      </c>
      <c r="C389" s="117"/>
      <c r="D389" s="109"/>
      <c r="E389" s="122" t="s">
        <v>77</v>
      </c>
      <c r="F389" s="117"/>
      <c r="G389" s="119"/>
      <c r="H389" s="122" t="s">
        <v>97</v>
      </c>
      <c r="I389" s="117"/>
      <c r="J389" s="117"/>
      <c r="K389" s="122" t="s">
        <v>77</v>
      </c>
      <c r="L389" s="117"/>
      <c r="M389" s="119"/>
      <c r="N389" s="126" t="s">
        <v>91</v>
      </c>
      <c r="O389" s="126" t="s">
        <v>93</v>
      </c>
      <c r="P389" s="120"/>
      <c r="Q389" s="126" t="s">
        <v>91</v>
      </c>
      <c r="R389" s="127" t="s">
        <v>93</v>
      </c>
    </row>
    <row r="390" spans="2:18" x14ac:dyDescent="0.25">
      <c r="B390" s="121" t="s">
        <v>98</v>
      </c>
      <c r="C390" s="128" t="s">
        <v>77</v>
      </c>
      <c r="D390" s="129"/>
      <c r="E390" s="122" t="s">
        <v>81</v>
      </c>
      <c r="F390" s="128" t="s">
        <v>77</v>
      </c>
      <c r="G390" s="119"/>
      <c r="H390" s="122" t="s">
        <v>98</v>
      </c>
      <c r="I390" s="128" t="s">
        <v>77</v>
      </c>
      <c r="J390" s="128"/>
      <c r="K390" s="122" t="s">
        <v>81</v>
      </c>
      <c r="L390" s="128" t="s">
        <v>77</v>
      </c>
      <c r="M390" s="119"/>
      <c r="N390" s="126" t="s">
        <v>92</v>
      </c>
      <c r="O390" s="126" t="s">
        <v>74</v>
      </c>
      <c r="P390" s="120"/>
      <c r="Q390" s="126" t="s">
        <v>92</v>
      </c>
      <c r="R390" s="127" t="s">
        <v>74</v>
      </c>
    </row>
    <row r="391" spans="2:18" x14ac:dyDescent="0.25">
      <c r="B391" s="190"/>
      <c r="C391" s="191"/>
      <c r="D391" s="192"/>
      <c r="E391" s="193"/>
      <c r="F391" s="191"/>
      <c r="G391" s="194"/>
      <c r="H391" s="193"/>
      <c r="I391" s="191"/>
      <c r="J391" s="195"/>
      <c r="K391" s="193"/>
      <c r="L391" s="191"/>
      <c r="M391" s="119"/>
      <c r="N391" s="115" t="str">
        <f>IF(B391="","",IF(B391&lt;'Tab4 ACA 5506 Cap Award Summary'!$B$3,C391,""))</f>
        <v/>
      </c>
      <c r="O391" s="115" t="str">
        <f>IF(E391="","",IF(E391&lt;'Tab4 ACA 5506 Cap Award Summary'!$B$3,F391,IF(E391&lt;='Tab4 ACA 5506 Cap Award Summary'!$B$4,('Tab4 ACA 5506 Cap Award Summary'!$B$4-(E391-1))/('Tab4 ACA 5506 Cap Award Summary'!$B$4-('Tab4 ACA 5506 Cap Award Summary'!$B$3-1))*F391,"")))</f>
        <v/>
      </c>
      <c r="P391" s="120"/>
      <c r="Q391" s="115" t="str">
        <f>IF(H391="","",IF(H391&lt;'Tab4 ACA 5506 Cap Award Summary'!$B$3,I391,""))</f>
        <v/>
      </c>
      <c r="R391" s="130" t="str">
        <f>IF(K391="","",IF(K391&lt;'Tab4 ACA 5506 Cap Award Summary'!$B$3,L391,IF(K391&lt;='Tab4 ACA 5506 Cap Award Summary'!$B$4,('Tab4 ACA 5506 Cap Award Summary'!$B$4-(K391-1))/('Tab4 ACA 5506 Cap Award Summary'!$B$4-('Tab4 ACA 5506 Cap Award Summary'!$B$3-1))*L391,"")))</f>
        <v/>
      </c>
    </row>
    <row r="392" spans="2:18" x14ac:dyDescent="0.25">
      <c r="B392" s="190"/>
      <c r="C392" s="191"/>
      <c r="D392" s="192"/>
      <c r="E392" s="193"/>
      <c r="F392" s="191"/>
      <c r="G392" s="194"/>
      <c r="H392" s="193"/>
      <c r="I392" s="191"/>
      <c r="J392" s="195"/>
      <c r="K392" s="193"/>
      <c r="L392" s="191"/>
      <c r="M392" s="119"/>
      <c r="N392" s="115" t="str">
        <f>IF(B392="","",IF(B392&lt;'Tab4 ACA 5506 Cap Award Summary'!$B$3,C392,""))</f>
        <v/>
      </c>
      <c r="O392" s="115" t="str">
        <f>IF(E392="","",IF(E392&lt;'Tab4 ACA 5506 Cap Award Summary'!$B$3,F392,IF(E392&lt;='Tab4 ACA 5506 Cap Award Summary'!$B$4,('Tab4 ACA 5506 Cap Award Summary'!$B$4-(E392-1))/('Tab4 ACA 5506 Cap Award Summary'!$B$4-('Tab4 ACA 5506 Cap Award Summary'!$B$3-1))*F392,"")))</f>
        <v/>
      </c>
      <c r="P392" s="120"/>
      <c r="Q392" s="115" t="str">
        <f>IF(H392="","",IF(H392&lt;'Tab4 ACA 5506 Cap Award Summary'!$B$3,I392,""))</f>
        <v/>
      </c>
      <c r="R392" s="130" t="str">
        <f>IF(K392="","",IF(K392&lt;'Tab4 ACA 5506 Cap Award Summary'!$B$3,L392,IF(K392&lt;='Tab4 ACA 5506 Cap Award Summary'!$B$4,('Tab4 ACA 5506 Cap Award Summary'!$B$4-(K392-1))/('Tab4 ACA 5506 Cap Award Summary'!$B$4-('Tab4 ACA 5506 Cap Award Summary'!$B$3-1))*L392,"")))</f>
        <v/>
      </c>
    </row>
    <row r="393" spans="2:18" x14ac:dyDescent="0.25">
      <c r="B393" s="190"/>
      <c r="C393" s="191"/>
      <c r="D393" s="192"/>
      <c r="E393" s="193"/>
      <c r="F393" s="191"/>
      <c r="G393" s="194"/>
      <c r="H393" s="193"/>
      <c r="I393" s="191"/>
      <c r="J393" s="195"/>
      <c r="K393" s="193"/>
      <c r="L393" s="191"/>
      <c r="M393" s="119"/>
      <c r="N393" s="115" t="str">
        <f>IF(B393="","",IF(B393&lt;'Tab4 ACA 5506 Cap Award Summary'!$B$3,C393,""))</f>
        <v/>
      </c>
      <c r="O393" s="115" t="str">
        <f>IF(E393="","",IF(E393&lt;'Tab4 ACA 5506 Cap Award Summary'!$B$3,F393,IF(E393&lt;='Tab4 ACA 5506 Cap Award Summary'!$B$4,('Tab4 ACA 5506 Cap Award Summary'!$B$4-(E393-1))/('Tab4 ACA 5506 Cap Award Summary'!$B$4-('Tab4 ACA 5506 Cap Award Summary'!$B$3-1))*F393,"")))</f>
        <v/>
      </c>
      <c r="P393" s="120"/>
      <c r="Q393" s="115" t="str">
        <f>IF(H393="","",IF(H393&lt;'Tab4 ACA 5506 Cap Award Summary'!$B$3,I393,""))</f>
        <v/>
      </c>
      <c r="R393" s="130" t="str">
        <f>IF(K393="","",IF(K393&lt;'Tab4 ACA 5506 Cap Award Summary'!$B$3,L393,IF(K393&lt;='Tab4 ACA 5506 Cap Award Summary'!$B$4,('Tab4 ACA 5506 Cap Award Summary'!$B$4-(K393-1))/('Tab4 ACA 5506 Cap Award Summary'!$B$4-('Tab4 ACA 5506 Cap Award Summary'!$B$3-1))*L393,"")))</f>
        <v/>
      </c>
    </row>
    <row r="394" spans="2:18" x14ac:dyDescent="0.25">
      <c r="B394" s="190"/>
      <c r="C394" s="191"/>
      <c r="D394" s="192"/>
      <c r="E394" s="193"/>
      <c r="F394" s="191"/>
      <c r="G394" s="194"/>
      <c r="H394" s="193"/>
      <c r="I394" s="191"/>
      <c r="J394" s="195"/>
      <c r="K394" s="193"/>
      <c r="L394" s="191"/>
      <c r="M394" s="119"/>
      <c r="N394" s="115" t="str">
        <f>IF(B394="","",IF(B394&lt;'Tab4 ACA 5506 Cap Award Summary'!$B$3,C394,""))</f>
        <v/>
      </c>
      <c r="O394" s="115" t="str">
        <f>IF(E394="","",IF(E394&lt;'Tab4 ACA 5506 Cap Award Summary'!$B$3,F394,IF(E394&lt;='Tab4 ACA 5506 Cap Award Summary'!$B$4,('Tab4 ACA 5506 Cap Award Summary'!$B$4-(E394-1))/('Tab4 ACA 5506 Cap Award Summary'!$B$4-('Tab4 ACA 5506 Cap Award Summary'!$B$3-1))*F394,"")))</f>
        <v/>
      </c>
      <c r="P394" s="120"/>
      <c r="Q394" s="115" t="str">
        <f>IF(H394="","",IF(H394&lt;'Tab4 ACA 5506 Cap Award Summary'!$B$3,I394,""))</f>
        <v/>
      </c>
      <c r="R394" s="130" t="str">
        <f>IF(K394="","",IF(K394&lt;'Tab4 ACA 5506 Cap Award Summary'!$B$3,L394,IF(K394&lt;='Tab4 ACA 5506 Cap Award Summary'!$B$4,('Tab4 ACA 5506 Cap Award Summary'!$B$4-(K394-1))/('Tab4 ACA 5506 Cap Award Summary'!$B$4-('Tab4 ACA 5506 Cap Award Summary'!$B$3-1))*L394,"")))</f>
        <v/>
      </c>
    </row>
    <row r="395" spans="2:18" x14ac:dyDescent="0.25">
      <c r="B395" s="190"/>
      <c r="C395" s="191"/>
      <c r="D395" s="192"/>
      <c r="E395" s="193"/>
      <c r="F395" s="191"/>
      <c r="G395" s="194"/>
      <c r="H395" s="193"/>
      <c r="I395" s="191"/>
      <c r="J395" s="195"/>
      <c r="K395" s="193"/>
      <c r="L395" s="191"/>
      <c r="M395" s="119"/>
      <c r="N395" s="115" t="str">
        <f>IF(B395="","",IF(B395&lt;'Tab4 ACA 5506 Cap Award Summary'!$B$3,C395,""))</f>
        <v/>
      </c>
      <c r="O395" s="115" t="str">
        <f>IF(E395="","",IF(E395&lt;'Tab4 ACA 5506 Cap Award Summary'!$B$3,F395,IF(E395&lt;='Tab4 ACA 5506 Cap Award Summary'!$B$4,('Tab4 ACA 5506 Cap Award Summary'!$B$4-(E395-1))/('Tab4 ACA 5506 Cap Award Summary'!$B$4-('Tab4 ACA 5506 Cap Award Summary'!$B$3-1))*F395,"")))</f>
        <v/>
      </c>
      <c r="P395" s="120"/>
      <c r="Q395" s="115" t="str">
        <f>IF(H395="","",IF(H395&lt;'Tab4 ACA 5506 Cap Award Summary'!$B$3,I395,""))</f>
        <v/>
      </c>
      <c r="R395" s="130" t="str">
        <f>IF(K395="","",IF(K395&lt;'Tab4 ACA 5506 Cap Award Summary'!$B$3,L395,IF(K395&lt;='Tab4 ACA 5506 Cap Award Summary'!$B$4,('Tab4 ACA 5506 Cap Award Summary'!$B$4-(K395-1))/('Tab4 ACA 5506 Cap Award Summary'!$B$4-('Tab4 ACA 5506 Cap Award Summary'!$B$3-1))*L395,"")))</f>
        <v/>
      </c>
    </row>
    <row r="396" spans="2:18" x14ac:dyDescent="0.25">
      <c r="B396" s="190"/>
      <c r="C396" s="191"/>
      <c r="D396" s="192"/>
      <c r="E396" s="193"/>
      <c r="F396" s="191"/>
      <c r="G396" s="194"/>
      <c r="H396" s="193"/>
      <c r="I396" s="191"/>
      <c r="J396" s="195"/>
      <c r="K396" s="193"/>
      <c r="L396" s="191"/>
      <c r="M396" s="119"/>
      <c r="N396" s="115" t="str">
        <f>IF(B396="","",IF(B396&lt;'Tab4 ACA 5506 Cap Award Summary'!$B$3,C396,""))</f>
        <v/>
      </c>
      <c r="O396" s="115" t="str">
        <f>IF(E396="","",IF(E396&lt;'Tab4 ACA 5506 Cap Award Summary'!$B$3,F396,IF(E396&lt;='Tab4 ACA 5506 Cap Award Summary'!$B$4,('Tab4 ACA 5506 Cap Award Summary'!$B$4-(E396-1))/('Tab4 ACA 5506 Cap Award Summary'!$B$4-('Tab4 ACA 5506 Cap Award Summary'!$B$3-1))*F396,"")))</f>
        <v/>
      </c>
      <c r="P396" s="120"/>
      <c r="Q396" s="115" t="str">
        <f>IF(H396="","",IF(H396&lt;'Tab4 ACA 5506 Cap Award Summary'!$B$3,I396,""))</f>
        <v/>
      </c>
      <c r="R396" s="130" t="str">
        <f>IF(K396="","",IF(K396&lt;'Tab4 ACA 5506 Cap Award Summary'!$B$3,L396,IF(K396&lt;='Tab4 ACA 5506 Cap Award Summary'!$B$4,('Tab4 ACA 5506 Cap Award Summary'!$B$4-(K396-1))/('Tab4 ACA 5506 Cap Award Summary'!$B$4-('Tab4 ACA 5506 Cap Award Summary'!$B$3-1))*L396,"")))</f>
        <v/>
      </c>
    </row>
    <row r="397" spans="2:18" x14ac:dyDescent="0.25">
      <c r="B397" s="190"/>
      <c r="C397" s="191"/>
      <c r="D397" s="192"/>
      <c r="E397" s="193"/>
      <c r="F397" s="191"/>
      <c r="G397" s="194"/>
      <c r="H397" s="193"/>
      <c r="I397" s="191"/>
      <c r="J397" s="195"/>
      <c r="K397" s="193"/>
      <c r="L397" s="191"/>
      <c r="M397" s="119"/>
      <c r="N397" s="115" t="str">
        <f>IF(B397="","",IF(B397&lt;'Tab4 ACA 5506 Cap Award Summary'!$B$3,C397,""))</f>
        <v/>
      </c>
      <c r="O397" s="115" t="str">
        <f>IF(E397="","",IF(E397&lt;'Tab4 ACA 5506 Cap Award Summary'!$B$3,F397,IF(E397&lt;='Tab4 ACA 5506 Cap Award Summary'!$B$4,('Tab4 ACA 5506 Cap Award Summary'!$B$4-(E397-1))/('Tab4 ACA 5506 Cap Award Summary'!$B$4-('Tab4 ACA 5506 Cap Award Summary'!$B$3-1))*F397,"")))</f>
        <v/>
      </c>
      <c r="P397" s="120"/>
      <c r="Q397" s="115" t="str">
        <f>IF(H397="","",IF(H397&lt;'Tab4 ACA 5506 Cap Award Summary'!$B$3,I397,""))</f>
        <v/>
      </c>
      <c r="R397" s="130" t="str">
        <f>IF(K397="","",IF(K397&lt;'Tab4 ACA 5506 Cap Award Summary'!$B$3,L397,IF(K397&lt;='Tab4 ACA 5506 Cap Award Summary'!$B$4,('Tab4 ACA 5506 Cap Award Summary'!$B$4-(K397-1))/('Tab4 ACA 5506 Cap Award Summary'!$B$4-('Tab4 ACA 5506 Cap Award Summary'!$B$3-1))*L397,"")))</f>
        <v/>
      </c>
    </row>
    <row r="398" spans="2:18" x14ac:dyDescent="0.25">
      <c r="B398" s="190"/>
      <c r="C398" s="191"/>
      <c r="D398" s="192"/>
      <c r="E398" s="193"/>
      <c r="F398" s="191"/>
      <c r="G398" s="194"/>
      <c r="H398" s="193"/>
      <c r="I398" s="191"/>
      <c r="J398" s="195"/>
      <c r="K398" s="193"/>
      <c r="L398" s="191"/>
      <c r="M398" s="119"/>
      <c r="N398" s="115" t="str">
        <f>IF(B398="","",IF(B398&lt;'Tab4 ACA 5506 Cap Award Summary'!$B$3,C398,""))</f>
        <v/>
      </c>
      <c r="O398" s="115" t="str">
        <f>IF(E398="","",IF(E398&lt;'Tab4 ACA 5506 Cap Award Summary'!$B$3,F398,IF(E398&lt;='Tab4 ACA 5506 Cap Award Summary'!$B$4,('Tab4 ACA 5506 Cap Award Summary'!$B$4-(E398-1))/('Tab4 ACA 5506 Cap Award Summary'!$B$4-('Tab4 ACA 5506 Cap Award Summary'!$B$3-1))*F398,"")))</f>
        <v/>
      </c>
      <c r="P398" s="120"/>
      <c r="Q398" s="115" t="str">
        <f>IF(H398="","",IF(H398&lt;'Tab4 ACA 5506 Cap Award Summary'!$B$3,I398,""))</f>
        <v/>
      </c>
      <c r="R398" s="130" t="str">
        <f>IF(K398="","",IF(K398&lt;'Tab4 ACA 5506 Cap Award Summary'!$B$3,L398,IF(K398&lt;='Tab4 ACA 5506 Cap Award Summary'!$B$4,('Tab4 ACA 5506 Cap Award Summary'!$B$4-(K398-1))/('Tab4 ACA 5506 Cap Award Summary'!$B$4-('Tab4 ACA 5506 Cap Award Summary'!$B$3-1))*L398,"")))</f>
        <v/>
      </c>
    </row>
    <row r="399" spans="2:18" x14ac:dyDescent="0.25">
      <c r="B399" s="190"/>
      <c r="C399" s="191"/>
      <c r="D399" s="192"/>
      <c r="E399" s="193"/>
      <c r="F399" s="191"/>
      <c r="G399" s="194"/>
      <c r="H399" s="193"/>
      <c r="I399" s="191"/>
      <c r="J399" s="195"/>
      <c r="K399" s="193"/>
      <c r="L399" s="191"/>
      <c r="M399" s="119"/>
      <c r="N399" s="115" t="str">
        <f>IF(B399="","",IF(B399&lt;'Tab4 ACA 5506 Cap Award Summary'!$B$3,C399,""))</f>
        <v/>
      </c>
      <c r="O399" s="115" t="str">
        <f>IF(E399="","",IF(E399&lt;'Tab4 ACA 5506 Cap Award Summary'!$B$3,F399,IF(E399&lt;='Tab4 ACA 5506 Cap Award Summary'!$B$4,('Tab4 ACA 5506 Cap Award Summary'!$B$4-(E399-1))/('Tab4 ACA 5506 Cap Award Summary'!$B$4-('Tab4 ACA 5506 Cap Award Summary'!$B$3-1))*F399,"")))</f>
        <v/>
      </c>
      <c r="P399" s="120"/>
      <c r="Q399" s="115" t="str">
        <f>IF(H399="","",IF(H399&lt;'Tab4 ACA 5506 Cap Award Summary'!$B$3,I399,""))</f>
        <v/>
      </c>
      <c r="R399" s="130" t="str">
        <f>IF(K399="","",IF(K399&lt;'Tab4 ACA 5506 Cap Award Summary'!$B$3,L399,IF(K399&lt;='Tab4 ACA 5506 Cap Award Summary'!$B$4,('Tab4 ACA 5506 Cap Award Summary'!$B$4-(K399-1))/('Tab4 ACA 5506 Cap Award Summary'!$B$4-('Tab4 ACA 5506 Cap Award Summary'!$B$3-1))*L399,"")))</f>
        <v/>
      </c>
    </row>
    <row r="400" spans="2:18" x14ac:dyDescent="0.25">
      <c r="B400" s="190"/>
      <c r="C400" s="191"/>
      <c r="D400" s="192"/>
      <c r="E400" s="193"/>
      <c r="F400" s="191"/>
      <c r="G400" s="194"/>
      <c r="H400" s="193"/>
      <c r="I400" s="191"/>
      <c r="J400" s="195"/>
      <c r="K400" s="193"/>
      <c r="L400" s="191"/>
      <c r="M400" s="119"/>
      <c r="N400" s="115" t="str">
        <f>IF(B400="","",IF(B400&lt;'Tab4 ACA 5506 Cap Award Summary'!$B$3,C400,""))</f>
        <v/>
      </c>
      <c r="O400" s="115" t="str">
        <f>IF(E400="","",IF(E400&lt;'Tab4 ACA 5506 Cap Award Summary'!$B$3,F400,IF(E400&lt;='Tab4 ACA 5506 Cap Award Summary'!$B$4,('Tab4 ACA 5506 Cap Award Summary'!$B$4-(E400-1))/('Tab4 ACA 5506 Cap Award Summary'!$B$4-('Tab4 ACA 5506 Cap Award Summary'!$B$3-1))*F400,"")))</f>
        <v/>
      </c>
      <c r="P400" s="120"/>
      <c r="Q400" s="115" t="str">
        <f>IF(H400="","",IF(H400&lt;'Tab4 ACA 5506 Cap Award Summary'!$B$3,I400,""))</f>
        <v/>
      </c>
      <c r="R400" s="130" t="str">
        <f>IF(K400="","",IF(K400&lt;'Tab4 ACA 5506 Cap Award Summary'!$B$3,L400,IF(K400&lt;='Tab4 ACA 5506 Cap Award Summary'!$B$4,('Tab4 ACA 5506 Cap Award Summary'!$B$4-(K400-1))/('Tab4 ACA 5506 Cap Award Summary'!$B$4-('Tab4 ACA 5506 Cap Award Summary'!$B$3-1))*L400,"")))</f>
        <v/>
      </c>
    </row>
    <row r="401" spans="2:18" x14ac:dyDescent="0.25">
      <c r="B401" s="190"/>
      <c r="C401" s="191"/>
      <c r="D401" s="192"/>
      <c r="E401" s="193"/>
      <c r="F401" s="191"/>
      <c r="G401" s="194"/>
      <c r="H401" s="193"/>
      <c r="I401" s="191"/>
      <c r="J401" s="195"/>
      <c r="K401" s="193"/>
      <c r="L401" s="191"/>
      <c r="M401" s="119"/>
      <c r="N401" s="115" t="str">
        <f>IF(B401="","",IF(B401&lt;'Tab4 ACA 5506 Cap Award Summary'!$B$3,C401,""))</f>
        <v/>
      </c>
      <c r="O401" s="115" t="str">
        <f>IF(E401="","",IF(E401&lt;'Tab4 ACA 5506 Cap Award Summary'!$B$3,F401,IF(E401&lt;='Tab4 ACA 5506 Cap Award Summary'!$B$4,('Tab4 ACA 5506 Cap Award Summary'!$B$4-(E401-1))/('Tab4 ACA 5506 Cap Award Summary'!$B$4-('Tab4 ACA 5506 Cap Award Summary'!$B$3-1))*F401,"")))</f>
        <v/>
      </c>
      <c r="P401" s="120"/>
      <c r="Q401" s="115" t="str">
        <f>IF(H401="","",IF(H401&lt;'Tab4 ACA 5506 Cap Award Summary'!$B$3,I401,""))</f>
        <v/>
      </c>
      <c r="R401" s="130" t="str">
        <f>IF(K401="","",IF(K401&lt;'Tab4 ACA 5506 Cap Award Summary'!$B$3,L401,IF(K401&lt;='Tab4 ACA 5506 Cap Award Summary'!$B$4,('Tab4 ACA 5506 Cap Award Summary'!$B$4-(K401-1))/('Tab4 ACA 5506 Cap Award Summary'!$B$4-('Tab4 ACA 5506 Cap Award Summary'!$B$3-1))*L401,"")))</f>
        <v/>
      </c>
    </row>
    <row r="402" spans="2:18" x14ac:dyDescent="0.25">
      <c r="B402" s="190"/>
      <c r="C402" s="191"/>
      <c r="D402" s="192"/>
      <c r="E402" s="193"/>
      <c r="F402" s="191"/>
      <c r="G402" s="194"/>
      <c r="H402" s="193"/>
      <c r="I402" s="191"/>
      <c r="J402" s="195"/>
      <c r="K402" s="193"/>
      <c r="L402" s="191"/>
      <c r="M402" s="119"/>
      <c r="N402" s="115" t="str">
        <f>IF(B402="","",IF(B402&lt;'Tab4 ACA 5506 Cap Award Summary'!$B$3,C402,""))</f>
        <v/>
      </c>
      <c r="O402" s="115" t="str">
        <f>IF(E402="","",IF(E402&lt;'Tab4 ACA 5506 Cap Award Summary'!$B$3,F402,IF(E402&lt;='Tab4 ACA 5506 Cap Award Summary'!$B$4,('Tab4 ACA 5506 Cap Award Summary'!$B$4-(E402-1))/('Tab4 ACA 5506 Cap Award Summary'!$B$4-('Tab4 ACA 5506 Cap Award Summary'!$B$3-1))*F402,"")))</f>
        <v/>
      </c>
      <c r="P402" s="120"/>
      <c r="Q402" s="115" t="str">
        <f>IF(H402="","",IF(H402&lt;'Tab4 ACA 5506 Cap Award Summary'!$B$3,I402,""))</f>
        <v/>
      </c>
      <c r="R402" s="130" t="str">
        <f>IF(K402="","",IF(K402&lt;'Tab4 ACA 5506 Cap Award Summary'!$B$3,L402,IF(K402&lt;='Tab4 ACA 5506 Cap Award Summary'!$B$4,('Tab4 ACA 5506 Cap Award Summary'!$B$4-(K402-1))/('Tab4 ACA 5506 Cap Award Summary'!$B$4-('Tab4 ACA 5506 Cap Award Summary'!$B$3-1))*L402,"")))</f>
        <v/>
      </c>
    </row>
    <row r="403" spans="2:18" x14ac:dyDescent="0.25">
      <c r="B403" s="190"/>
      <c r="C403" s="191"/>
      <c r="D403" s="192"/>
      <c r="E403" s="193"/>
      <c r="F403" s="191"/>
      <c r="G403" s="194"/>
      <c r="H403" s="193"/>
      <c r="I403" s="191"/>
      <c r="J403" s="195"/>
      <c r="K403" s="193"/>
      <c r="L403" s="191"/>
      <c r="M403" s="119"/>
      <c r="N403" s="115" t="str">
        <f>IF(B403="","",IF(B403&lt;'Tab4 ACA 5506 Cap Award Summary'!$B$3,C403,""))</f>
        <v/>
      </c>
      <c r="O403" s="115" t="str">
        <f>IF(E403="","",IF(E403&lt;'Tab4 ACA 5506 Cap Award Summary'!$B$3,F403,IF(E403&lt;='Tab4 ACA 5506 Cap Award Summary'!$B$4,('Tab4 ACA 5506 Cap Award Summary'!$B$4-(E403-1))/('Tab4 ACA 5506 Cap Award Summary'!$B$4-('Tab4 ACA 5506 Cap Award Summary'!$B$3-1))*F403,"")))</f>
        <v/>
      </c>
      <c r="P403" s="120"/>
      <c r="Q403" s="115" t="str">
        <f>IF(H403="","",IF(H403&lt;'Tab4 ACA 5506 Cap Award Summary'!$B$3,I403,""))</f>
        <v/>
      </c>
      <c r="R403" s="130" t="str">
        <f>IF(K403="","",IF(K403&lt;'Tab4 ACA 5506 Cap Award Summary'!$B$3,L403,IF(K403&lt;='Tab4 ACA 5506 Cap Award Summary'!$B$4,('Tab4 ACA 5506 Cap Award Summary'!$B$4-(K403-1))/('Tab4 ACA 5506 Cap Award Summary'!$B$4-('Tab4 ACA 5506 Cap Award Summary'!$B$3-1))*L403,"")))</f>
        <v/>
      </c>
    </row>
    <row r="404" spans="2:18" x14ac:dyDescent="0.25">
      <c r="B404" s="190"/>
      <c r="C404" s="191"/>
      <c r="D404" s="192"/>
      <c r="E404" s="193"/>
      <c r="F404" s="191"/>
      <c r="G404" s="194"/>
      <c r="H404" s="193"/>
      <c r="I404" s="191"/>
      <c r="J404" s="195"/>
      <c r="K404" s="193"/>
      <c r="L404" s="191"/>
      <c r="M404" s="119"/>
      <c r="N404" s="115" t="str">
        <f>IF(B404="","",IF(B404&lt;'Tab4 ACA 5506 Cap Award Summary'!$B$3,C404,""))</f>
        <v/>
      </c>
      <c r="O404" s="115" t="str">
        <f>IF(E404="","",IF(E404&lt;'Tab4 ACA 5506 Cap Award Summary'!$B$3,F404,IF(E404&lt;='Tab4 ACA 5506 Cap Award Summary'!$B$4,('Tab4 ACA 5506 Cap Award Summary'!$B$4-(E404-1))/('Tab4 ACA 5506 Cap Award Summary'!$B$4-('Tab4 ACA 5506 Cap Award Summary'!$B$3-1))*F404,"")))</f>
        <v/>
      </c>
      <c r="P404" s="120"/>
      <c r="Q404" s="115" t="str">
        <f>IF(H404="","",IF(H404&lt;'Tab4 ACA 5506 Cap Award Summary'!$B$3,I404,""))</f>
        <v/>
      </c>
      <c r="R404" s="130" t="str">
        <f>IF(K404="","",IF(K404&lt;'Tab4 ACA 5506 Cap Award Summary'!$B$3,L404,IF(K404&lt;='Tab4 ACA 5506 Cap Award Summary'!$B$4,('Tab4 ACA 5506 Cap Award Summary'!$B$4-(K404-1))/('Tab4 ACA 5506 Cap Award Summary'!$B$4-('Tab4 ACA 5506 Cap Award Summary'!$B$3-1))*L404,"")))</f>
        <v/>
      </c>
    </row>
    <row r="405" spans="2:18" x14ac:dyDescent="0.25">
      <c r="B405" s="190"/>
      <c r="C405" s="191"/>
      <c r="D405" s="192"/>
      <c r="E405" s="193"/>
      <c r="F405" s="191"/>
      <c r="G405" s="194"/>
      <c r="H405" s="193"/>
      <c r="I405" s="191"/>
      <c r="J405" s="195"/>
      <c r="K405" s="193"/>
      <c r="L405" s="191"/>
      <c r="M405" s="119"/>
      <c r="N405" s="115" t="str">
        <f>IF(B405="","",IF(B405&lt;'Tab4 ACA 5506 Cap Award Summary'!$B$3,C405,""))</f>
        <v/>
      </c>
      <c r="O405" s="115" t="str">
        <f>IF(E405="","",IF(E405&lt;'Tab4 ACA 5506 Cap Award Summary'!$B$3,F405,IF(E405&lt;='Tab4 ACA 5506 Cap Award Summary'!$B$4,('Tab4 ACA 5506 Cap Award Summary'!$B$4-(E405-1))/('Tab4 ACA 5506 Cap Award Summary'!$B$4-('Tab4 ACA 5506 Cap Award Summary'!$B$3-1))*F405,"")))</f>
        <v/>
      </c>
      <c r="P405" s="120"/>
      <c r="Q405" s="115" t="str">
        <f>IF(H405="","",IF(H405&lt;'Tab4 ACA 5506 Cap Award Summary'!$B$3,I405,""))</f>
        <v/>
      </c>
      <c r="R405" s="130" t="str">
        <f>IF(K405="","",IF(K405&lt;'Tab4 ACA 5506 Cap Award Summary'!$B$3,L405,IF(K405&lt;='Tab4 ACA 5506 Cap Award Summary'!$B$4,('Tab4 ACA 5506 Cap Award Summary'!$B$4-(K405-1))/('Tab4 ACA 5506 Cap Award Summary'!$B$4-('Tab4 ACA 5506 Cap Award Summary'!$B$3-1))*L405,"")))</f>
        <v/>
      </c>
    </row>
    <row r="406" spans="2:18" x14ac:dyDescent="0.25">
      <c r="B406" s="190"/>
      <c r="C406" s="191"/>
      <c r="D406" s="192"/>
      <c r="E406" s="193"/>
      <c r="F406" s="191"/>
      <c r="G406" s="194"/>
      <c r="H406" s="193"/>
      <c r="I406" s="191"/>
      <c r="J406" s="195"/>
      <c r="K406" s="193"/>
      <c r="L406" s="191"/>
      <c r="M406" s="119"/>
      <c r="N406" s="115" t="str">
        <f>IF(B406="","",IF(B406&lt;'Tab4 ACA 5506 Cap Award Summary'!$B$3,C406,""))</f>
        <v/>
      </c>
      <c r="O406" s="115" t="str">
        <f>IF(E406="","",IF(E406&lt;'Tab4 ACA 5506 Cap Award Summary'!$B$3,F406,IF(E406&lt;='Tab4 ACA 5506 Cap Award Summary'!$B$4,('Tab4 ACA 5506 Cap Award Summary'!$B$4-(E406-1))/('Tab4 ACA 5506 Cap Award Summary'!$B$4-('Tab4 ACA 5506 Cap Award Summary'!$B$3-1))*F406,"")))</f>
        <v/>
      </c>
      <c r="P406" s="120"/>
      <c r="Q406" s="115" t="str">
        <f>IF(H406="","",IF(H406&lt;'Tab4 ACA 5506 Cap Award Summary'!$B$3,I406,""))</f>
        <v/>
      </c>
      <c r="R406" s="130" t="str">
        <f>IF(K406="","",IF(K406&lt;'Tab4 ACA 5506 Cap Award Summary'!$B$3,L406,IF(K406&lt;='Tab4 ACA 5506 Cap Award Summary'!$B$4,('Tab4 ACA 5506 Cap Award Summary'!$B$4-(K406-1))/('Tab4 ACA 5506 Cap Award Summary'!$B$4-('Tab4 ACA 5506 Cap Award Summary'!$B$3-1))*L406,"")))</f>
        <v/>
      </c>
    </row>
    <row r="407" spans="2:18" x14ac:dyDescent="0.25">
      <c r="B407" s="190"/>
      <c r="C407" s="191"/>
      <c r="D407" s="192"/>
      <c r="E407" s="193"/>
      <c r="F407" s="191"/>
      <c r="G407" s="194"/>
      <c r="H407" s="193"/>
      <c r="I407" s="191"/>
      <c r="J407" s="195"/>
      <c r="K407" s="193"/>
      <c r="L407" s="191"/>
      <c r="M407" s="119"/>
      <c r="N407" s="115" t="str">
        <f>IF(B407="","",IF(B407&lt;'Tab4 ACA 5506 Cap Award Summary'!$B$3,C407,""))</f>
        <v/>
      </c>
      <c r="O407" s="115" t="str">
        <f>IF(E407="","",IF(E407&lt;'Tab4 ACA 5506 Cap Award Summary'!$B$3,F407,IF(E407&lt;='Tab4 ACA 5506 Cap Award Summary'!$B$4,('Tab4 ACA 5506 Cap Award Summary'!$B$4-(E407-1))/('Tab4 ACA 5506 Cap Award Summary'!$B$4-('Tab4 ACA 5506 Cap Award Summary'!$B$3-1))*F407,"")))</f>
        <v/>
      </c>
      <c r="P407" s="120"/>
      <c r="Q407" s="115" t="str">
        <f>IF(H407="","",IF(H407&lt;'Tab4 ACA 5506 Cap Award Summary'!$B$3,I407,""))</f>
        <v/>
      </c>
      <c r="R407" s="130" t="str">
        <f>IF(K407="","",IF(K407&lt;'Tab4 ACA 5506 Cap Award Summary'!$B$3,L407,IF(K407&lt;='Tab4 ACA 5506 Cap Award Summary'!$B$4,('Tab4 ACA 5506 Cap Award Summary'!$B$4-(K407-1))/('Tab4 ACA 5506 Cap Award Summary'!$B$4-('Tab4 ACA 5506 Cap Award Summary'!$B$3-1))*L407,"")))</f>
        <v/>
      </c>
    </row>
    <row r="408" spans="2:18" x14ac:dyDescent="0.25">
      <c r="B408" s="190"/>
      <c r="C408" s="191"/>
      <c r="D408" s="192"/>
      <c r="E408" s="193"/>
      <c r="F408" s="191"/>
      <c r="G408" s="194"/>
      <c r="H408" s="193"/>
      <c r="I408" s="191"/>
      <c r="J408" s="195"/>
      <c r="K408" s="193"/>
      <c r="L408" s="191"/>
      <c r="M408" s="119"/>
      <c r="N408" s="115" t="str">
        <f>IF(B408="","",IF(B408&lt;'Tab4 ACA 5506 Cap Award Summary'!$B$3,C408,""))</f>
        <v/>
      </c>
      <c r="O408" s="115" t="str">
        <f>IF(E408="","",IF(E408&lt;'Tab4 ACA 5506 Cap Award Summary'!$B$3,F408,IF(E408&lt;='Tab4 ACA 5506 Cap Award Summary'!$B$4,('Tab4 ACA 5506 Cap Award Summary'!$B$4-(E408-1))/('Tab4 ACA 5506 Cap Award Summary'!$B$4-('Tab4 ACA 5506 Cap Award Summary'!$B$3-1))*F408,"")))</f>
        <v/>
      </c>
      <c r="P408" s="120"/>
      <c r="Q408" s="115" t="str">
        <f>IF(H408="","",IF(H408&lt;'Tab4 ACA 5506 Cap Award Summary'!$B$3,I408,""))</f>
        <v/>
      </c>
      <c r="R408" s="130" t="str">
        <f>IF(K408="","",IF(K408&lt;'Tab4 ACA 5506 Cap Award Summary'!$B$3,L408,IF(K408&lt;='Tab4 ACA 5506 Cap Award Summary'!$B$4,('Tab4 ACA 5506 Cap Award Summary'!$B$4-(K408-1))/('Tab4 ACA 5506 Cap Award Summary'!$B$4-('Tab4 ACA 5506 Cap Award Summary'!$B$3-1))*L408,"")))</f>
        <v/>
      </c>
    </row>
    <row r="409" spans="2:18" x14ac:dyDescent="0.25">
      <c r="B409" s="190"/>
      <c r="C409" s="191"/>
      <c r="D409" s="192"/>
      <c r="E409" s="193"/>
      <c r="F409" s="191"/>
      <c r="G409" s="194"/>
      <c r="H409" s="193"/>
      <c r="I409" s="191"/>
      <c r="J409" s="195"/>
      <c r="K409" s="193"/>
      <c r="L409" s="191"/>
      <c r="M409" s="119"/>
      <c r="N409" s="115" t="str">
        <f>IF(B409="","",IF(B409&lt;'Tab4 ACA 5506 Cap Award Summary'!$B$3,C409,""))</f>
        <v/>
      </c>
      <c r="O409" s="115" t="str">
        <f>IF(E409="","",IF(E409&lt;'Tab4 ACA 5506 Cap Award Summary'!$B$3,F409,IF(E409&lt;='Tab4 ACA 5506 Cap Award Summary'!$B$4,('Tab4 ACA 5506 Cap Award Summary'!$B$4-(E409-1))/('Tab4 ACA 5506 Cap Award Summary'!$B$4-('Tab4 ACA 5506 Cap Award Summary'!$B$3-1))*F409,"")))</f>
        <v/>
      </c>
      <c r="P409" s="120"/>
      <c r="Q409" s="115" t="str">
        <f>IF(H409="","",IF(H409&lt;'Tab4 ACA 5506 Cap Award Summary'!$B$3,I409,""))</f>
        <v/>
      </c>
      <c r="R409" s="130" t="str">
        <f>IF(K409="","",IF(K409&lt;'Tab4 ACA 5506 Cap Award Summary'!$B$3,L409,IF(K409&lt;='Tab4 ACA 5506 Cap Award Summary'!$B$4,('Tab4 ACA 5506 Cap Award Summary'!$B$4-(K409-1))/('Tab4 ACA 5506 Cap Award Summary'!$B$4-('Tab4 ACA 5506 Cap Award Summary'!$B$3-1))*L409,"")))</f>
        <v/>
      </c>
    </row>
    <row r="410" spans="2:18" x14ac:dyDescent="0.25">
      <c r="B410" s="190"/>
      <c r="C410" s="191"/>
      <c r="D410" s="192"/>
      <c r="E410" s="193"/>
      <c r="F410" s="191"/>
      <c r="G410" s="194"/>
      <c r="H410" s="193"/>
      <c r="I410" s="191"/>
      <c r="J410" s="195"/>
      <c r="K410" s="193"/>
      <c r="L410" s="191"/>
      <c r="M410" s="119"/>
      <c r="N410" s="115" t="str">
        <f>IF(B410="","",IF(B410&lt;'Tab4 ACA 5506 Cap Award Summary'!$B$3,C410,""))</f>
        <v/>
      </c>
      <c r="O410" s="115" t="str">
        <f>IF(E410="","",IF(E410&lt;'Tab4 ACA 5506 Cap Award Summary'!$B$3,F410,IF(E410&lt;='Tab4 ACA 5506 Cap Award Summary'!$B$4,('Tab4 ACA 5506 Cap Award Summary'!$B$4-(E410-1))/('Tab4 ACA 5506 Cap Award Summary'!$B$4-('Tab4 ACA 5506 Cap Award Summary'!$B$3-1))*F410,"")))</f>
        <v/>
      </c>
      <c r="P410" s="120"/>
      <c r="Q410" s="115" t="str">
        <f>IF(H410="","",IF(H410&lt;'Tab4 ACA 5506 Cap Award Summary'!$B$3,I410,""))</f>
        <v/>
      </c>
      <c r="R410" s="130" t="str">
        <f>IF(K410="","",IF(K410&lt;'Tab4 ACA 5506 Cap Award Summary'!$B$3,L410,IF(K410&lt;='Tab4 ACA 5506 Cap Award Summary'!$B$4,('Tab4 ACA 5506 Cap Award Summary'!$B$4-(K410-1))/('Tab4 ACA 5506 Cap Award Summary'!$B$4-('Tab4 ACA 5506 Cap Award Summary'!$B$3-1))*L410,"")))</f>
        <v/>
      </c>
    </row>
    <row r="411" spans="2:18" x14ac:dyDescent="0.25">
      <c r="B411" s="190"/>
      <c r="C411" s="191"/>
      <c r="D411" s="192"/>
      <c r="E411" s="193"/>
      <c r="F411" s="191"/>
      <c r="G411" s="194"/>
      <c r="H411" s="193"/>
      <c r="I411" s="191"/>
      <c r="J411" s="195"/>
      <c r="K411" s="193"/>
      <c r="L411" s="191"/>
      <c r="M411" s="119"/>
      <c r="N411" s="115" t="str">
        <f>IF(B411="","",IF(B411&lt;'Tab4 ACA 5506 Cap Award Summary'!$B$3,C411,""))</f>
        <v/>
      </c>
      <c r="O411" s="115" t="str">
        <f>IF(E411="","",IF(E411&lt;'Tab4 ACA 5506 Cap Award Summary'!$B$3,F411,IF(E411&lt;='Tab4 ACA 5506 Cap Award Summary'!$B$4,('Tab4 ACA 5506 Cap Award Summary'!$B$4-(E411-1))/('Tab4 ACA 5506 Cap Award Summary'!$B$4-('Tab4 ACA 5506 Cap Award Summary'!$B$3-1))*F411,"")))</f>
        <v/>
      </c>
      <c r="P411" s="120"/>
      <c r="Q411" s="115" t="str">
        <f>IF(H411="","",IF(H411&lt;'Tab4 ACA 5506 Cap Award Summary'!$B$3,I411,""))</f>
        <v/>
      </c>
      <c r="R411" s="130" t="str">
        <f>IF(K411="","",IF(K411&lt;'Tab4 ACA 5506 Cap Award Summary'!$B$3,L411,IF(K411&lt;='Tab4 ACA 5506 Cap Award Summary'!$B$4,('Tab4 ACA 5506 Cap Award Summary'!$B$4-(K411-1))/('Tab4 ACA 5506 Cap Award Summary'!$B$4-('Tab4 ACA 5506 Cap Award Summary'!$B$3-1))*L411,"")))</f>
        <v/>
      </c>
    </row>
    <row r="412" spans="2:18" x14ac:dyDescent="0.25">
      <c r="B412" s="190"/>
      <c r="C412" s="191"/>
      <c r="D412" s="192"/>
      <c r="E412" s="193"/>
      <c r="F412" s="191"/>
      <c r="G412" s="194"/>
      <c r="H412" s="193"/>
      <c r="I412" s="191"/>
      <c r="J412" s="195"/>
      <c r="K412" s="193"/>
      <c r="L412" s="191"/>
      <c r="M412" s="119"/>
      <c r="N412" s="115" t="str">
        <f>IF(B412="","",IF(B412&lt;'Tab4 ACA 5506 Cap Award Summary'!$B$3,C412,""))</f>
        <v/>
      </c>
      <c r="O412" s="115" t="str">
        <f>IF(E412="","",IF(E412&lt;'Tab4 ACA 5506 Cap Award Summary'!$B$3,F412,IF(E412&lt;='Tab4 ACA 5506 Cap Award Summary'!$B$4,('Tab4 ACA 5506 Cap Award Summary'!$B$4-(E412-1))/('Tab4 ACA 5506 Cap Award Summary'!$B$4-('Tab4 ACA 5506 Cap Award Summary'!$B$3-1))*F412,"")))</f>
        <v/>
      </c>
      <c r="P412" s="120"/>
      <c r="Q412" s="115" t="str">
        <f>IF(H412="","",IF(H412&lt;'Tab4 ACA 5506 Cap Award Summary'!$B$3,I412,""))</f>
        <v/>
      </c>
      <c r="R412" s="130" t="str">
        <f>IF(K412="","",IF(K412&lt;'Tab4 ACA 5506 Cap Award Summary'!$B$3,L412,IF(K412&lt;='Tab4 ACA 5506 Cap Award Summary'!$B$4,('Tab4 ACA 5506 Cap Award Summary'!$B$4-(K412-1))/('Tab4 ACA 5506 Cap Award Summary'!$B$4-('Tab4 ACA 5506 Cap Award Summary'!$B$3-1))*L412,"")))</f>
        <v/>
      </c>
    </row>
    <row r="413" spans="2:18" x14ac:dyDescent="0.25">
      <c r="B413" s="190"/>
      <c r="C413" s="191"/>
      <c r="D413" s="192"/>
      <c r="E413" s="193"/>
      <c r="F413" s="191"/>
      <c r="G413" s="194"/>
      <c r="H413" s="193"/>
      <c r="I413" s="191"/>
      <c r="J413" s="195"/>
      <c r="K413" s="193"/>
      <c r="L413" s="191"/>
      <c r="M413" s="119"/>
      <c r="N413" s="115" t="str">
        <f>IF(B413="","",IF(B413&lt;'Tab4 ACA 5506 Cap Award Summary'!$B$3,C413,""))</f>
        <v/>
      </c>
      <c r="O413" s="115" t="str">
        <f>IF(E413="","",IF(E413&lt;'Tab4 ACA 5506 Cap Award Summary'!$B$3,F413,IF(E413&lt;='Tab4 ACA 5506 Cap Award Summary'!$B$4,('Tab4 ACA 5506 Cap Award Summary'!$B$4-(E413-1))/('Tab4 ACA 5506 Cap Award Summary'!$B$4-('Tab4 ACA 5506 Cap Award Summary'!$B$3-1))*F413,"")))</f>
        <v/>
      </c>
      <c r="P413" s="120"/>
      <c r="Q413" s="115" t="str">
        <f>IF(H413="","",IF(H413&lt;'Tab4 ACA 5506 Cap Award Summary'!$B$3,I413,""))</f>
        <v/>
      </c>
      <c r="R413" s="130" t="str">
        <f>IF(K413="","",IF(K413&lt;'Tab4 ACA 5506 Cap Award Summary'!$B$3,L413,IF(K413&lt;='Tab4 ACA 5506 Cap Award Summary'!$B$4,('Tab4 ACA 5506 Cap Award Summary'!$B$4-(K413-1))/('Tab4 ACA 5506 Cap Award Summary'!$B$4-('Tab4 ACA 5506 Cap Award Summary'!$B$3-1))*L413,"")))</f>
        <v/>
      </c>
    </row>
    <row r="414" spans="2:18" x14ac:dyDescent="0.25">
      <c r="B414" s="190"/>
      <c r="C414" s="191"/>
      <c r="D414" s="192"/>
      <c r="E414" s="193"/>
      <c r="F414" s="191"/>
      <c r="G414" s="194"/>
      <c r="H414" s="193"/>
      <c r="I414" s="191"/>
      <c r="J414" s="195"/>
      <c r="K414" s="193"/>
      <c r="L414" s="191"/>
      <c r="M414" s="119"/>
      <c r="N414" s="115" t="str">
        <f>IF(B414="","",IF(B414&lt;'Tab4 ACA 5506 Cap Award Summary'!$B$3,C414,""))</f>
        <v/>
      </c>
      <c r="O414" s="115" t="str">
        <f>IF(E414="","",IF(E414&lt;'Tab4 ACA 5506 Cap Award Summary'!$B$3,F414,IF(E414&lt;='Tab4 ACA 5506 Cap Award Summary'!$B$4,('Tab4 ACA 5506 Cap Award Summary'!$B$4-(E414-1))/('Tab4 ACA 5506 Cap Award Summary'!$B$4-('Tab4 ACA 5506 Cap Award Summary'!$B$3-1))*F414,"")))</f>
        <v/>
      </c>
      <c r="P414" s="120"/>
      <c r="Q414" s="115" t="str">
        <f>IF(H414="","",IF(H414&lt;'Tab4 ACA 5506 Cap Award Summary'!$B$3,I414,""))</f>
        <v/>
      </c>
      <c r="R414" s="130" t="str">
        <f>IF(K414="","",IF(K414&lt;'Tab4 ACA 5506 Cap Award Summary'!$B$3,L414,IF(K414&lt;='Tab4 ACA 5506 Cap Award Summary'!$B$4,('Tab4 ACA 5506 Cap Award Summary'!$B$4-(K414-1))/('Tab4 ACA 5506 Cap Award Summary'!$B$4-('Tab4 ACA 5506 Cap Award Summary'!$B$3-1))*L414,"")))</f>
        <v/>
      </c>
    </row>
    <row r="415" spans="2:18" x14ac:dyDescent="0.25">
      <c r="B415" s="190"/>
      <c r="C415" s="191"/>
      <c r="D415" s="192"/>
      <c r="E415" s="193"/>
      <c r="F415" s="191"/>
      <c r="G415" s="194"/>
      <c r="H415" s="193"/>
      <c r="I415" s="191"/>
      <c r="J415" s="195"/>
      <c r="K415" s="193"/>
      <c r="L415" s="191"/>
      <c r="M415" s="119"/>
      <c r="N415" s="115" t="str">
        <f>IF(B415="","",IF(B415&lt;'Tab4 ACA 5506 Cap Award Summary'!$B$3,C415,""))</f>
        <v/>
      </c>
      <c r="O415" s="115" t="str">
        <f>IF(E415="","",IF(E415&lt;'Tab4 ACA 5506 Cap Award Summary'!$B$3,F415,IF(E415&lt;='Tab4 ACA 5506 Cap Award Summary'!$B$4,('Tab4 ACA 5506 Cap Award Summary'!$B$4-(E415-1))/('Tab4 ACA 5506 Cap Award Summary'!$B$4-('Tab4 ACA 5506 Cap Award Summary'!$B$3-1))*F415,"")))</f>
        <v/>
      </c>
      <c r="P415" s="120"/>
      <c r="Q415" s="115" t="str">
        <f>IF(H415="","",IF(H415&lt;'Tab4 ACA 5506 Cap Award Summary'!$B$3,I415,""))</f>
        <v/>
      </c>
      <c r="R415" s="130" t="str">
        <f>IF(K415="","",IF(K415&lt;'Tab4 ACA 5506 Cap Award Summary'!$B$3,L415,IF(K415&lt;='Tab4 ACA 5506 Cap Award Summary'!$B$4,('Tab4 ACA 5506 Cap Award Summary'!$B$4-(K415-1))/('Tab4 ACA 5506 Cap Award Summary'!$B$4-('Tab4 ACA 5506 Cap Award Summary'!$B$3-1))*L415,"")))</f>
        <v/>
      </c>
    </row>
    <row r="416" spans="2:18" x14ac:dyDescent="0.25">
      <c r="B416" s="190"/>
      <c r="C416" s="191"/>
      <c r="D416" s="192"/>
      <c r="E416" s="193"/>
      <c r="F416" s="191"/>
      <c r="G416" s="194"/>
      <c r="H416" s="193"/>
      <c r="I416" s="191"/>
      <c r="J416" s="195"/>
      <c r="K416" s="193"/>
      <c r="L416" s="191"/>
      <c r="M416" s="119"/>
      <c r="N416" s="115" t="str">
        <f>IF(B416="","",IF(B416&lt;'Tab4 ACA 5506 Cap Award Summary'!$B$3,C416,""))</f>
        <v/>
      </c>
      <c r="O416" s="115" t="str">
        <f>IF(E416="","",IF(E416&lt;'Tab4 ACA 5506 Cap Award Summary'!$B$3,F416,IF(E416&lt;='Tab4 ACA 5506 Cap Award Summary'!$B$4,('Tab4 ACA 5506 Cap Award Summary'!$B$4-(E416-1))/('Tab4 ACA 5506 Cap Award Summary'!$B$4-('Tab4 ACA 5506 Cap Award Summary'!$B$3-1))*F416,"")))</f>
        <v/>
      </c>
      <c r="P416" s="120"/>
      <c r="Q416" s="115" t="str">
        <f>IF(H416="","",IF(H416&lt;'Tab4 ACA 5506 Cap Award Summary'!$B$3,I416,""))</f>
        <v/>
      </c>
      <c r="R416" s="130" t="str">
        <f>IF(K416="","",IF(K416&lt;'Tab4 ACA 5506 Cap Award Summary'!$B$3,L416,IF(K416&lt;='Tab4 ACA 5506 Cap Award Summary'!$B$4,('Tab4 ACA 5506 Cap Award Summary'!$B$4-(K416-1))/('Tab4 ACA 5506 Cap Award Summary'!$B$4-('Tab4 ACA 5506 Cap Award Summary'!$B$3-1))*L416,"")))</f>
        <v/>
      </c>
    </row>
    <row r="417" spans="2:18" x14ac:dyDescent="0.25">
      <c r="B417" s="190"/>
      <c r="C417" s="191"/>
      <c r="D417" s="192"/>
      <c r="E417" s="193"/>
      <c r="F417" s="191"/>
      <c r="G417" s="194"/>
      <c r="H417" s="193"/>
      <c r="I417" s="191"/>
      <c r="J417" s="195"/>
      <c r="K417" s="193"/>
      <c r="L417" s="191"/>
      <c r="M417" s="119"/>
      <c r="N417" s="115" t="str">
        <f>IF(B417="","",IF(B417&lt;'Tab4 ACA 5506 Cap Award Summary'!$B$3,C417,""))</f>
        <v/>
      </c>
      <c r="O417" s="115" t="str">
        <f>IF(E417="","",IF(E417&lt;'Tab4 ACA 5506 Cap Award Summary'!$B$3,F417,IF(E417&lt;='Tab4 ACA 5506 Cap Award Summary'!$B$4,('Tab4 ACA 5506 Cap Award Summary'!$B$4-(E417-1))/('Tab4 ACA 5506 Cap Award Summary'!$B$4-('Tab4 ACA 5506 Cap Award Summary'!$B$3-1))*F417,"")))</f>
        <v/>
      </c>
      <c r="P417" s="120"/>
      <c r="Q417" s="115" t="str">
        <f>IF(H417="","",IF(H417&lt;'Tab4 ACA 5506 Cap Award Summary'!$B$3,I417,""))</f>
        <v/>
      </c>
      <c r="R417" s="130" t="str">
        <f>IF(K417="","",IF(K417&lt;'Tab4 ACA 5506 Cap Award Summary'!$B$3,L417,IF(K417&lt;='Tab4 ACA 5506 Cap Award Summary'!$B$4,('Tab4 ACA 5506 Cap Award Summary'!$B$4-(K417-1))/('Tab4 ACA 5506 Cap Award Summary'!$B$4-('Tab4 ACA 5506 Cap Award Summary'!$B$3-1))*L417,"")))</f>
        <v/>
      </c>
    </row>
    <row r="418" spans="2:18" x14ac:dyDescent="0.25">
      <c r="B418" s="190"/>
      <c r="C418" s="191"/>
      <c r="D418" s="192"/>
      <c r="E418" s="193"/>
      <c r="F418" s="191"/>
      <c r="G418" s="194"/>
      <c r="H418" s="193"/>
      <c r="I418" s="191"/>
      <c r="J418" s="195"/>
      <c r="K418" s="193"/>
      <c r="L418" s="191"/>
      <c r="M418" s="119"/>
      <c r="N418" s="115" t="str">
        <f>IF(B418="","",IF(B418&lt;'Tab4 ACA 5506 Cap Award Summary'!$B$3,C418,""))</f>
        <v/>
      </c>
      <c r="O418" s="115" t="str">
        <f>IF(E418="","",IF(E418&lt;'Tab4 ACA 5506 Cap Award Summary'!$B$3,F418,IF(E418&lt;='Tab4 ACA 5506 Cap Award Summary'!$B$4,('Tab4 ACA 5506 Cap Award Summary'!$B$4-(E418-1))/('Tab4 ACA 5506 Cap Award Summary'!$B$4-('Tab4 ACA 5506 Cap Award Summary'!$B$3-1))*F418,"")))</f>
        <v/>
      </c>
      <c r="P418" s="120"/>
      <c r="Q418" s="115" t="str">
        <f>IF(H418="","",IF(H418&lt;'Tab4 ACA 5506 Cap Award Summary'!$B$3,I418,""))</f>
        <v/>
      </c>
      <c r="R418" s="130" t="str">
        <f>IF(K418="","",IF(K418&lt;'Tab4 ACA 5506 Cap Award Summary'!$B$3,L418,IF(K418&lt;='Tab4 ACA 5506 Cap Award Summary'!$B$4,('Tab4 ACA 5506 Cap Award Summary'!$B$4-(K418-1))/('Tab4 ACA 5506 Cap Award Summary'!$B$4-('Tab4 ACA 5506 Cap Award Summary'!$B$3-1))*L418,"")))</f>
        <v/>
      </c>
    </row>
    <row r="419" spans="2:18" x14ac:dyDescent="0.25">
      <c r="B419" s="190"/>
      <c r="C419" s="191"/>
      <c r="D419" s="192"/>
      <c r="E419" s="193"/>
      <c r="F419" s="191"/>
      <c r="G419" s="194"/>
      <c r="H419" s="193"/>
      <c r="I419" s="191"/>
      <c r="J419" s="195"/>
      <c r="K419" s="193"/>
      <c r="L419" s="191"/>
      <c r="M419" s="119"/>
      <c r="N419" s="115" t="str">
        <f>IF(B419="","",IF(B419&lt;'Tab4 ACA 5506 Cap Award Summary'!$B$3,C419,""))</f>
        <v/>
      </c>
      <c r="O419" s="115" t="str">
        <f>IF(E419="","",IF(E419&lt;'Tab4 ACA 5506 Cap Award Summary'!$B$3,F419,IF(E419&lt;='Tab4 ACA 5506 Cap Award Summary'!$B$4,('Tab4 ACA 5506 Cap Award Summary'!$B$4-(E419-1))/('Tab4 ACA 5506 Cap Award Summary'!$B$4-('Tab4 ACA 5506 Cap Award Summary'!$B$3-1))*F419,"")))</f>
        <v/>
      </c>
      <c r="P419" s="120"/>
      <c r="Q419" s="115" t="str">
        <f>IF(H419="","",IF(H419&lt;'Tab4 ACA 5506 Cap Award Summary'!$B$3,I419,""))</f>
        <v/>
      </c>
      <c r="R419" s="130" t="str">
        <f>IF(K419="","",IF(K419&lt;'Tab4 ACA 5506 Cap Award Summary'!$B$3,L419,IF(K419&lt;='Tab4 ACA 5506 Cap Award Summary'!$B$4,('Tab4 ACA 5506 Cap Award Summary'!$B$4-(K419-1))/('Tab4 ACA 5506 Cap Award Summary'!$B$4-('Tab4 ACA 5506 Cap Award Summary'!$B$3-1))*L419,"")))</f>
        <v/>
      </c>
    </row>
    <row r="420" spans="2:18" x14ac:dyDescent="0.25">
      <c r="B420" s="190"/>
      <c r="C420" s="191"/>
      <c r="D420" s="192"/>
      <c r="E420" s="193"/>
      <c r="F420" s="191"/>
      <c r="G420" s="194"/>
      <c r="H420" s="193"/>
      <c r="I420" s="191"/>
      <c r="J420" s="195"/>
      <c r="K420" s="193"/>
      <c r="L420" s="191"/>
      <c r="M420" s="119"/>
      <c r="N420" s="115" t="str">
        <f>IF(B420="","",IF(B420&lt;'Tab4 ACA 5506 Cap Award Summary'!$B$3,C420,""))</f>
        <v/>
      </c>
      <c r="O420" s="115" t="str">
        <f>IF(E420="","",IF(E420&lt;'Tab4 ACA 5506 Cap Award Summary'!$B$3,F420,IF(E420&lt;='Tab4 ACA 5506 Cap Award Summary'!$B$4,('Tab4 ACA 5506 Cap Award Summary'!$B$4-(E420-1))/('Tab4 ACA 5506 Cap Award Summary'!$B$4-('Tab4 ACA 5506 Cap Award Summary'!$B$3-1))*F420,"")))</f>
        <v/>
      </c>
      <c r="P420" s="120"/>
      <c r="Q420" s="115" t="str">
        <f>IF(H420="","",IF(H420&lt;'Tab4 ACA 5506 Cap Award Summary'!$B$3,I420,""))</f>
        <v/>
      </c>
      <c r="R420" s="130" t="str">
        <f>IF(K420="","",IF(K420&lt;'Tab4 ACA 5506 Cap Award Summary'!$B$3,L420,IF(K420&lt;='Tab4 ACA 5506 Cap Award Summary'!$B$4,('Tab4 ACA 5506 Cap Award Summary'!$B$4-(K420-1))/('Tab4 ACA 5506 Cap Award Summary'!$B$4-('Tab4 ACA 5506 Cap Award Summary'!$B$3-1))*L420,"")))</f>
        <v/>
      </c>
    </row>
    <row r="421" spans="2:18" ht="13" x14ac:dyDescent="0.3">
      <c r="B421" s="131" t="s">
        <v>86</v>
      </c>
      <c r="C421" s="132"/>
      <c r="D421" s="109"/>
      <c r="E421" s="112"/>
      <c r="F421" s="114">
        <f>SUM(C391:C420)+SUM(F391:F420)</f>
        <v>0</v>
      </c>
      <c r="G421" s="132"/>
      <c r="H421" s="112"/>
      <c r="I421" s="109"/>
      <c r="J421" s="109"/>
      <c r="K421" s="112"/>
      <c r="L421" s="109"/>
      <c r="M421" s="132"/>
      <c r="N421" s="120"/>
      <c r="O421" s="120"/>
      <c r="P421" s="120"/>
      <c r="Q421" s="120"/>
      <c r="R421" s="133"/>
    </row>
    <row r="422" spans="2:18" ht="13" x14ac:dyDescent="0.3">
      <c r="B422" s="131" t="s">
        <v>87</v>
      </c>
      <c r="C422" s="109"/>
      <c r="D422" s="109"/>
      <c r="E422" s="112"/>
      <c r="F422" s="109"/>
      <c r="G422" s="132"/>
      <c r="H422" s="112"/>
      <c r="I422" s="109"/>
      <c r="J422" s="109"/>
      <c r="K422" s="112"/>
      <c r="L422" s="114">
        <f>SUM(I391:I420)+SUM(L391:L420)</f>
        <v>0</v>
      </c>
      <c r="M422" s="132"/>
      <c r="N422" s="120"/>
      <c r="O422" s="120"/>
      <c r="P422" s="120"/>
      <c r="Q422" s="120"/>
      <c r="R422" s="133"/>
    </row>
    <row r="423" spans="2:18" ht="13" x14ac:dyDescent="0.3">
      <c r="B423" s="134" t="s">
        <v>88</v>
      </c>
      <c r="C423" s="132"/>
      <c r="D423" s="132"/>
      <c r="E423" s="132"/>
      <c r="F423" s="132"/>
      <c r="G423" s="132"/>
      <c r="H423" s="113"/>
      <c r="I423" s="109"/>
      <c r="J423" s="109"/>
      <c r="K423" s="112"/>
      <c r="L423" s="109"/>
      <c r="M423" s="132"/>
      <c r="N423" s="135"/>
      <c r="O423" s="136" t="str">
        <f>IF(SUM(N391:N420)+SUM(O391:O420)&gt;0,SUM(N391:N420)+SUM(O391:O420),"N/A")</f>
        <v>N/A</v>
      </c>
      <c r="P423" s="135"/>
      <c r="Q423" s="132"/>
      <c r="R423" s="137"/>
    </row>
    <row r="424" spans="2:18" ht="13.5" thickBot="1" x14ac:dyDescent="0.35">
      <c r="B424" s="138" t="s">
        <v>89</v>
      </c>
      <c r="C424" s="139"/>
      <c r="D424" s="139"/>
      <c r="E424" s="139"/>
      <c r="F424" s="139"/>
      <c r="G424" s="139"/>
      <c r="H424" s="140"/>
      <c r="I424" s="141"/>
      <c r="J424" s="141"/>
      <c r="K424" s="142"/>
      <c r="L424" s="141"/>
      <c r="M424" s="139"/>
      <c r="N424" s="143"/>
      <c r="O424" s="143"/>
      <c r="P424" s="143"/>
      <c r="Q424" s="139"/>
      <c r="R424" s="144" t="str">
        <f>IF(SUM(Q391:Q420)+SUM(R391:R420)&gt;0,SUM(Q391:Q420)+SUM(R391:R420),"N/A")</f>
        <v>N/A</v>
      </c>
    </row>
    <row r="425" spans="2:18" ht="13" thickBot="1" x14ac:dyDescent="0.3"/>
    <row r="426" spans="2:18" ht="13.5" thickBot="1" x14ac:dyDescent="0.35">
      <c r="B426" s="227" t="s">
        <v>102</v>
      </c>
      <c r="C426" s="230"/>
      <c r="D426" s="230"/>
      <c r="E426" s="230"/>
      <c r="F426" s="230"/>
      <c r="G426" s="230"/>
      <c r="H426" s="230"/>
      <c r="I426" s="230"/>
      <c r="J426" s="230"/>
      <c r="K426" s="230"/>
      <c r="L426" s="230"/>
      <c r="M426" s="230"/>
      <c r="N426" s="230"/>
      <c r="O426" s="230"/>
      <c r="P426" s="230"/>
      <c r="Q426" s="230"/>
      <c r="R426" s="231"/>
    </row>
    <row r="427" spans="2:18" ht="13" thickBot="1" x14ac:dyDescent="0.3">
      <c r="B427" s="116"/>
      <c r="C427" s="117"/>
      <c r="D427" s="109"/>
      <c r="E427" s="118"/>
      <c r="F427" s="117"/>
      <c r="G427" s="119"/>
      <c r="H427" s="118"/>
      <c r="I427" s="117"/>
      <c r="J427" s="117"/>
      <c r="K427" s="118"/>
      <c r="L427" s="117"/>
      <c r="M427" s="119"/>
      <c r="N427" s="219" t="s">
        <v>85</v>
      </c>
      <c r="O427" s="220"/>
      <c r="P427" s="220"/>
      <c r="Q427" s="220"/>
      <c r="R427" s="221"/>
    </row>
    <row r="428" spans="2:18" ht="13" thickBot="1" x14ac:dyDescent="0.3">
      <c r="B428" s="222" t="s">
        <v>29</v>
      </c>
      <c r="C428" s="220"/>
      <c r="D428" s="220"/>
      <c r="E428" s="220"/>
      <c r="F428" s="221"/>
      <c r="G428" s="119"/>
      <c r="H428" s="222" t="s">
        <v>5</v>
      </c>
      <c r="I428" s="220"/>
      <c r="J428" s="220"/>
      <c r="K428" s="220"/>
      <c r="L428" s="221"/>
      <c r="M428" s="119"/>
      <c r="N428" s="225" t="s">
        <v>29</v>
      </c>
      <c r="O428" s="221"/>
      <c r="P428" s="120"/>
      <c r="Q428" s="225" t="s">
        <v>5</v>
      </c>
      <c r="R428" s="221"/>
    </row>
    <row r="429" spans="2:18" x14ac:dyDescent="0.25">
      <c r="B429" s="121" t="s">
        <v>96</v>
      </c>
      <c r="C429" s="117"/>
      <c r="D429" s="109"/>
      <c r="E429" s="118"/>
      <c r="F429" s="117"/>
      <c r="G429" s="119"/>
      <c r="H429" s="122" t="s">
        <v>96</v>
      </c>
      <c r="I429" s="117"/>
      <c r="J429" s="117"/>
      <c r="K429" s="118"/>
      <c r="L429" s="117"/>
      <c r="M429" s="119"/>
      <c r="N429" s="123" t="s">
        <v>90</v>
      </c>
      <c r="O429" s="123" t="s">
        <v>77</v>
      </c>
      <c r="P429" s="124"/>
      <c r="Q429" s="123" t="s">
        <v>90</v>
      </c>
      <c r="R429" s="125" t="s">
        <v>77</v>
      </c>
    </row>
    <row r="430" spans="2:18" x14ac:dyDescent="0.25">
      <c r="B430" s="121" t="s">
        <v>97</v>
      </c>
      <c r="C430" s="117"/>
      <c r="D430" s="109"/>
      <c r="E430" s="122" t="s">
        <v>77</v>
      </c>
      <c r="F430" s="117"/>
      <c r="G430" s="119"/>
      <c r="H430" s="122" t="s">
        <v>97</v>
      </c>
      <c r="I430" s="117"/>
      <c r="J430" s="117"/>
      <c r="K430" s="122" t="s">
        <v>77</v>
      </c>
      <c r="L430" s="117"/>
      <c r="M430" s="119"/>
      <c r="N430" s="126" t="s">
        <v>91</v>
      </c>
      <c r="O430" s="126" t="s">
        <v>93</v>
      </c>
      <c r="P430" s="120"/>
      <c r="Q430" s="126" t="s">
        <v>91</v>
      </c>
      <c r="R430" s="127" t="s">
        <v>93</v>
      </c>
    </row>
    <row r="431" spans="2:18" x14ac:dyDescent="0.25">
      <c r="B431" s="121" t="s">
        <v>98</v>
      </c>
      <c r="C431" s="128" t="s">
        <v>77</v>
      </c>
      <c r="D431" s="129"/>
      <c r="E431" s="122" t="s">
        <v>81</v>
      </c>
      <c r="F431" s="128" t="s">
        <v>77</v>
      </c>
      <c r="G431" s="119"/>
      <c r="H431" s="122" t="s">
        <v>98</v>
      </c>
      <c r="I431" s="128" t="s">
        <v>77</v>
      </c>
      <c r="J431" s="128"/>
      <c r="K431" s="122" t="s">
        <v>81</v>
      </c>
      <c r="L431" s="128" t="s">
        <v>77</v>
      </c>
      <c r="M431" s="119"/>
      <c r="N431" s="126" t="s">
        <v>92</v>
      </c>
      <c r="O431" s="126" t="s">
        <v>74</v>
      </c>
      <c r="P431" s="120"/>
      <c r="Q431" s="126" t="s">
        <v>92</v>
      </c>
      <c r="R431" s="127" t="s">
        <v>74</v>
      </c>
    </row>
    <row r="432" spans="2:18" x14ac:dyDescent="0.25">
      <c r="B432" s="190"/>
      <c r="C432" s="191"/>
      <c r="D432" s="192"/>
      <c r="E432" s="193"/>
      <c r="F432" s="191"/>
      <c r="G432" s="194"/>
      <c r="H432" s="193"/>
      <c r="I432" s="191"/>
      <c r="J432" s="195"/>
      <c r="K432" s="193"/>
      <c r="L432" s="191"/>
      <c r="M432" s="119"/>
      <c r="N432" s="115" t="str">
        <f>IF(B432="","",IF(B432&lt;'Tab4 ACA 5506 Cap Award Summary'!$B$3,C432,""))</f>
        <v/>
      </c>
      <c r="O432" s="115" t="str">
        <f>IF(E432="","",IF(E432&lt;'Tab4 ACA 5506 Cap Award Summary'!$B$3,F432,IF(E432&lt;='Tab4 ACA 5506 Cap Award Summary'!$B$4,('Tab4 ACA 5506 Cap Award Summary'!$B$4-(E432-1))/('Tab4 ACA 5506 Cap Award Summary'!$B$4-('Tab4 ACA 5506 Cap Award Summary'!$B$3-1))*F432,"")))</f>
        <v/>
      </c>
      <c r="P432" s="120"/>
      <c r="Q432" s="115" t="str">
        <f>IF(H432="","",IF(H432&lt;'Tab4 ACA 5506 Cap Award Summary'!$B$3,I432,""))</f>
        <v/>
      </c>
      <c r="R432" s="130" t="str">
        <f>IF(K432="","",IF(K432&lt;'Tab4 ACA 5506 Cap Award Summary'!$B$3,L432,IF(K432&lt;='Tab4 ACA 5506 Cap Award Summary'!$B$4,('Tab4 ACA 5506 Cap Award Summary'!$B$4-(K432-1))/('Tab4 ACA 5506 Cap Award Summary'!$B$4-('Tab4 ACA 5506 Cap Award Summary'!$B$3-1))*L432,"")))</f>
        <v/>
      </c>
    </row>
    <row r="433" spans="2:18" x14ac:dyDescent="0.25">
      <c r="B433" s="190"/>
      <c r="C433" s="191"/>
      <c r="D433" s="192"/>
      <c r="E433" s="193"/>
      <c r="F433" s="191"/>
      <c r="G433" s="194"/>
      <c r="H433" s="193"/>
      <c r="I433" s="191"/>
      <c r="J433" s="195"/>
      <c r="K433" s="193"/>
      <c r="L433" s="191"/>
      <c r="M433" s="119"/>
      <c r="N433" s="115" t="str">
        <f>IF(B433="","",IF(B433&lt;'Tab4 ACA 5506 Cap Award Summary'!$B$3,C433,""))</f>
        <v/>
      </c>
      <c r="O433" s="115" t="str">
        <f>IF(E433="","",IF(E433&lt;'Tab4 ACA 5506 Cap Award Summary'!$B$3,F433,IF(E433&lt;='Tab4 ACA 5506 Cap Award Summary'!$B$4,('Tab4 ACA 5506 Cap Award Summary'!$B$4-(E433-1))/('Tab4 ACA 5506 Cap Award Summary'!$B$4-('Tab4 ACA 5506 Cap Award Summary'!$B$3-1))*F433,"")))</f>
        <v/>
      </c>
      <c r="P433" s="120"/>
      <c r="Q433" s="115" t="str">
        <f>IF(H433="","",IF(H433&lt;'Tab4 ACA 5506 Cap Award Summary'!$B$3,I433,""))</f>
        <v/>
      </c>
      <c r="R433" s="130" t="str">
        <f>IF(K433="","",IF(K433&lt;'Tab4 ACA 5506 Cap Award Summary'!$B$3,L433,IF(K433&lt;='Tab4 ACA 5506 Cap Award Summary'!$B$4,('Tab4 ACA 5506 Cap Award Summary'!$B$4-(K433-1))/('Tab4 ACA 5506 Cap Award Summary'!$B$4-('Tab4 ACA 5506 Cap Award Summary'!$B$3-1))*L433,"")))</f>
        <v/>
      </c>
    </row>
    <row r="434" spans="2:18" x14ac:dyDescent="0.25">
      <c r="B434" s="190"/>
      <c r="C434" s="191"/>
      <c r="D434" s="192"/>
      <c r="E434" s="193"/>
      <c r="F434" s="191"/>
      <c r="G434" s="194"/>
      <c r="H434" s="193"/>
      <c r="I434" s="191"/>
      <c r="J434" s="195"/>
      <c r="K434" s="193"/>
      <c r="L434" s="191"/>
      <c r="M434" s="119"/>
      <c r="N434" s="115" t="str">
        <f>IF(B434="","",IF(B434&lt;'Tab4 ACA 5506 Cap Award Summary'!$B$3,C434,""))</f>
        <v/>
      </c>
      <c r="O434" s="115" t="str">
        <f>IF(E434="","",IF(E434&lt;'Tab4 ACA 5506 Cap Award Summary'!$B$3,F434,IF(E434&lt;='Tab4 ACA 5506 Cap Award Summary'!$B$4,('Tab4 ACA 5506 Cap Award Summary'!$B$4-(E434-1))/('Tab4 ACA 5506 Cap Award Summary'!$B$4-('Tab4 ACA 5506 Cap Award Summary'!$B$3-1))*F434,"")))</f>
        <v/>
      </c>
      <c r="P434" s="120"/>
      <c r="Q434" s="115" t="str">
        <f>IF(H434="","",IF(H434&lt;'Tab4 ACA 5506 Cap Award Summary'!$B$3,I434,""))</f>
        <v/>
      </c>
      <c r="R434" s="130" t="str">
        <f>IF(K434="","",IF(K434&lt;'Tab4 ACA 5506 Cap Award Summary'!$B$3,L434,IF(K434&lt;='Tab4 ACA 5506 Cap Award Summary'!$B$4,('Tab4 ACA 5506 Cap Award Summary'!$B$4-(K434-1))/('Tab4 ACA 5506 Cap Award Summary'!$B$4-('Tab4 ACA 5506 Cap Award Summary'!$B$3-1))*L434,"")))</f>
        <v/>
      </c>
    </row>
    <row r="435" spans="2:18" x14ac:dyDescent="0.25">
      <c r="B435" s="190"/>
      <c r="C435" s="191"/>
      <c r="D435" s="192"/>
      <c r="E435" s="193"/>
      <c r="F435" s="191"/>
      <c r="G435" s="194"/>
      <c r="H435" s="193"/>
      <c r="I435" s="191"/>
      <c r="J435" s="195"/>
      <c r="K435" s="193"/>
      <c r="L435" s="191"/>
      <c r="M435" s="119"/>
      <c r="N435" s="115" t="str">
        <f>IF(B435="","",IF(B435&lt;'Tab4 ACA 5506 Cap Award Summary'!$B$3,C435,""))</f>
        <v/>
      </c>
      <c r="O435" s="115" t="str">
        <f>IF(E435="","",IF(E435&lt;'Tab4 ACA 5506 Cap Award Summary'!$B$3,F435,IF(E435&lt;='Tab4 ACA 5506 Cap Award Summary'!$B$4,('Tab4 ACA 5506 Cap Award Summary'!$B$4-(E435-1))/('Tab4 ACA 5506 Cap Award Summary'!$B$4-('Tab4 ACA 5506 Cap Award Summary'!$B$3-1))*F435,"")))</f>
        <v/>
      </c>
      <c r="P435" s="120"/>
      <c r="Q435" s="115" t="str">
        <f>IF(H435="","",IF(H435&lt;'Tab4 ACA 5506 Cap Award Summary'!$B$3,I435,""))</f>
        <v/>
      </c>
      <c r="R435" s="130" t="str">
        <f>IF(K435="","",IF(K435&lt;'Tab4 ACA 5506 Cap Award Summary'!$B$3,L435,IF(K435&lt;='Tab4 ACA 5506 Cap Award Summary'!$B$4,('Tab4 ACA 5506 Cap Award Summary'!$B$4-(K435-1))/('Tab4 ACA 5506 Cap Award Summary'!$B$4-('Tab4 ACA 5506 Cap Award Summary'!$B$3-1))*L435,"")))</f>
        <v/>
      </c>
    </row>
    <row r="436" spans="2:18" x14ac:dyDescent="0.25">
      <c r="B436" s="190"/>
      <c r="C436" s="191"/>
      <c r="D436" s="192"/>
      <c r="E436" s="193"/>
      <c r="F436" s="191"/>
      <c r="G436" s="194"/>
      <c r="H436" s="193"/>
      <c r="I436" s="191"/>
      <c r="J436" s="195"/>
      <c r="K436" s="193"/>
      <c r="L436" s="191"/>
      <c r="M436" s="119"/>
      <c r="N436" s="115" t="str">
        <f>IF(B436="","",IF(B436&lt;'Tab4 ACA 5506 Cap Award Summary'!$B$3,C436,""))</f>
        <v/>
      </c>
      <c r="O436" s="115" t="str">
        <f>IF(E436="","",IF(E436&lt;'Tab4 ACA 5506 Cap Award Summary'!$B$3,F436,IF(E436&lt;='Tab4 ACA 5506 Cap Award Summary'!$B$4,('Tab4 ACA 5506 Cap Award Summary'!$B$4-(E436-1))/('Tab4 ACA 5506 Cap Award Summary'!$B$4-('Tab4 ACA 5506 Cap Award Summary'!$B$3-1))*F436,"")))</f>
        <v/>
      </c>
      <c r="P436" s="120"/>
      <c r="Q436" s="115" t="str">
        <f>IF(H436="","",IF(H436&lt;'Tab4 ACA 5506 Cap Award Summary'!$B$3,I436,""))</f>
        <v/>
      </c>
      <c r="R436" s="130" t="str">
        <f>IF(K436="","",IF(K436&lt;'Tab4 ACA 5506 Cap Award Summary'!$B$3,L436,IF(K436&lt;='Tab4 ACA 5506 Cap Award Summary'!$B$4,('Tab4 ACA 5506 Cap Award Summary'!$B$4-(K436-1))/('Tab4 ACA 5506 Cap Award Summary'!$B$4-('Tab4 ACA 5506 Cap Award Summary'!$B$3-1))*L436,"")))</f>
        <v/>
      </c>
    </row>
    <row r="437" spans="2:18" x14ac:dyDescent="0.25">
      <c r="B437" s="190"/>
      <c r="C437" s="191"/>
      <c r="D437" s="192"/>
      <c r="E437" s="193"/>
      <c r="F437" s="191"/>
      <c r="G437" s="194"/>
      <c r="H437" s="193"/>
      <c r="I437" s="191"/>
      <c r="J437" s="195"/>
      <c r="K437" s="193"/>
      <c r="L437" s="191"/>
      <c r="M437" s="119"/>
      <c r="N437" s="115" t="str">
        <f>IF(B437="","",IF(B437&lt;'Tab4 ACA 5506 Cap Award Summary'!$B$3,C437,""))</f>
        <v/>
      </c>
      <c r="O437" s="115" t="str">
        <f>IF(E437="","",IF(E437&lt;'Tab4 ACA 5506 Cap Award Summary'!$B$3,F437,IF(E437&lt;='Tab4 ACA 5506 Cap Award Summary'!$B$4,('Tab4 ACA 5506 Cap Award Summary'!$B$4-(E437-1))/('Tab4 ACA 5506 Cap Award Summary'!$B$4-('Tab4 ACA 5506 Cap Award Summary'!$B$3-1))*F437,"")))</f>
        <v/>
      </c>
      <c r="P437" s="120"/>
      <c r="Q437" s="115" t="str">
        <f>IF(H437="","",IF(H437&lt;'Tab4 ACA 5506 Cap Award Summary'!$B$3,I437,""))</f>
        <v/>
      </c>
      <c r="R437" s="130" t="str">
        <f>IF(K437="","",IF(K437&lt;'Tab4 ACA 5506 Cap Award Summary'!$B$3,L437,IF(K437&lt;='Tab4 ACA 5506 Cap Award Summary'!$B$4,('Tab4 ACA 5506 Cap Award Summary'!$B$4-(K437-1))/('Tab4 ACA 5506 Cap Award Summary'!$B$4-('Tab4 ACA 5506 Cap Award Summary'!$B$3-1))*L437,"")))</f>
        <v/>
      </c>
    </row>
    <row r="438" spans="2:18" x14ac:dyDescent="0.25">
      <c r="B438" s="190"/>
      <c r="C438" s="191"/>
      <c r="D438" s="192"/>
      <c r="E438" s="193"/>
      <c r="F438" s="191"/>
      <c r="G438" s="194"/>
      <c r="H438" s="193"/>
      <c r="I438" s="191"/>
      <c r="J438" s="195"/>
      <c r="K438" s="193"/>
      <c r="L438" s="191"/>
      <c r="M438" s="119"/>
      <c r="N438" s="115" t="str">
        <f>IF(B438="","",IF(B438&lt;'Tab4 ACA 5506 Cap Award Summary'!$B$3,C438,""))</f>
        <v/>
      </c>
      <c r="O438" s="115" t="str">
        <f>IF(E438="","",IF(E438&lt;'Tab4 ACA 5506 Cap Award Summary'!$B$3,F438,IF(E438&lt;='Tab4 ACA 5506 Cap Award Summary'!$B$4,('Tab4 ACA 5506 Cap Award Summary'!$B$4-(E438-1))/('Tab4 ACA 5506 Cap Award Summary'!$B$4-('Tab4 ACA 5506 Cap Award Summary'!$B$3-1))*F438,"")))</f>
        <v/>
      </c>
      <c r="P438" s="120"/>
      <c r="Q438" s="115" t="str">
        <f>IF(H438="","",IF(H438&lt;'Tab4 ACA 5506 Cap Award Summary'!$B$3,I438,""))</f>
        <v/>
      </c>
      <c r="R438" s="130" t="str">
        <f>IF(K438="","",IF(K438&lt;'Tab4 ACA 5506 Cap Award Summary'!$B$3,L438,IF(K438&lt;='Tab4 ACA 5506 Cap Award Summary'!$B$4,('Tab4 ACA 5506 Cap Award Summary'!$B$4-(K438-1))/('Tab4 ACA 5506 Cap Award Summary'!$B$4-('Tab4 ACA 5506 Cap Award Summary'!$B$3-1))*L438,"")))</f>
        <v/>
      </c>
    </row>
    <row r="439" spans="2:18" x14ac:dyDescent="0.25">
      <c r="B439" s="190"/>
      <c r="C439" s="191"/>
      <c r="D439" s="192"/>
      <c r="E439" s="193"/>
      <c r="F439" s="191"/>
      <c r="G439" s="194"/>
      <c r="H439" s="193"/>
      <c r="I439" s="191"/>
      <c r="J439" s="195"/>
      <c r="K439" s="193"/>
      <c r="L439" s="191"/>
      <c r="M439" s="119"/>
      <c r="N439" s="115" t="str">
        <f>IF(B439="","",IF(B439&lt;'Tab4 ACA 5506 Cap Award Summary'!$B$3,C439,""))</f>
        <v/>
      </c>
      <c r="O439" s="115" t="str">
        <f>IF(E439="","",IF(E439&lt;'Tab4 ACA 5506 Cap Award Summary'!$B$3,F439,IF(E439&lt;='Tab4 ACA 5506 Cap Award Summary'!$B$4,('Tab4 ACA 5506 Cap Award Summary'!$B$4-(E439-1))/('Tab4 ACA 5506 Cap Award Summary'!$B$4-('Tab4 ACA 5506 Cap Award Summary'!$B$3-1))*F439,"")))</f>
        <v/>
      </c>
      <c r="P439" s="120"/>
      <c r="Q439" s="115" t="str">
        <f>IF(H439="","",IF(H439&lt;'Tab4 ACA 5506 Cap Award Summary'!$B$3,I439,""))</f>
        <v/>
      </c>
      <c r="R439" s="130" t="str">
        <f>IF(K439="","",IF(K439&lt;'Tab4 ACA 5506 Cap Award Summary'!$B$3,L439,IF(K439&lt;='Tab4 ACA 5506 Cap Award Summary'!$B$4,('Tab4 ACA 5506 Cap Award Summary'!$B$4-(K439-1))/('Tab4 ACA 5506 Cap Award Summary'!$B$4-('Tab4 ACA 5506 Cap Award Summary'!$B$3-1))*L439,"")))</f>
        <v/>
      </c>
    </row>
    <row r="440" spans="2:18" x14ac:dyDescent="0.25">
      <c r="B440" s="190"/>
      <c r="C440" s="191"/>
      <c r="D440" s="192"/>
      <c r="E440" s="193"/>
      <c r="F440" s="191"/>
      <c r="G440" s="194"/>
      <c r="H440" s="193"/>
      <c r="I440" s="191"/>
      <c r="J440" s="195"/>
      <c r="K440" s="193"/>
      <c r="L440" s="191"/>
      <c r="M440" s="119"/>
      <c r="N440" s="115" t="str">
        <f>IF(B440="","",IF(B440&lt;'Tab4 ACA 5506 Cap Award Summary'!$B$3,C440,""))</f>
        <v/>
      </c>
      <c r="O440" s="115" t="str">
        <f>IF(E440="","",IF(E440&lt;'Tab4 ACA 5506 Cap Award Summary'!$B$3,F440,IF(E440&lt;='Tab4 ACA 5506 Cap Award Summary'!$B$4,('Tab4 ACA 5506 Cap Award Summary'!$B$4-(E440-1))/('Tab4 ACA 5506 Cap Award Summary'!$B$4-('Tab4 ACA 5506 Cap Award Summary'!$B$3-1))*F440,"")))</f>
        <v/>
      </c>
      <c r="P440" s="120"/>
      <c r="Q440" s="115" t="str">
        <f>IF(H440="","",IF(H440&lt;'Tab4 ACA 5506 Cap Award Summary'!$B$3,I440,""))</f>
        <v/>
      </c>
      <c r="R440" s="130" t="str">
        <f>IF(K440="","",IF(K440&lt;'Tab4 ACA 5506 Cap Award Summary'!$B$3,L440,IF(K440&lt;='Tab4 ACA 5506 Cap Award Summary'!$B$4,('Tab4 ACA 5506 Cap Award Summary'!$B$4-(K440-1))/('Tab4 ACA 5506 Cap Award Summary'!$B$4-('Tab4 ACA 5506 Cap Award Summary'!$B$3-1))*L440,"")))</f>
        <v/>
      </c>
    </row>
    <row r="441" spans="2:18" x14ac:dyDescent="0.25">
      <c r="B441" s="190"/>
      <c r="C441" s="191"/>
      <c r="D441" s="192"/>
      <c r="E441" s="193"/>
      <c r="F441" s="191"/>
      <c r="G441" s="194"/>
      <c r="H441" s="193"/>
      <c r="I441" s="191"/>
      <c r="J441" s="195"/>
      <c r="K441" s="193"/>
      <c r="L441" s="191"/>
      <c r="M441" s="119"/>
      <c r="N441" s="115" t="str">
        <f>IF(B441="","",IF(B441&lt;'Tab4 ACA 5506 Cap Award Summary'!$B$3,C441,""))</f>
        <v/>
      </c>
      <c r="O441" s="115" t="str">
        <f>IF(E441="","",IF(E441&lt;'Tab4 ACA 5506 Cap Award Summary'!$B$3,F441,IF(E441&lt;='Tab4 ACA 5506 Cap Award Summary'!$B$4,('Tab4 ACA 5506 Cap Award Summary'!$B$4-(E441-1))/('Tab4 ACA 5506 Cap Award Summary'!$B$4-('Tab4 ACA 5506 Cap Award Summary'!$B$3-1))*F441,"")))</f>
        <v/>
      </c>
      <c r="P441" s="120"/>
      <c r="Q441" s="115" t="str">
        <f>IF(H441="","",IF(H441&lt;'Tab4 ACA 5506 Cap Award Summary'!$B$3,I441,""))</f>
        <v/>
      </c>
      <c r="R441" s="130" t="str">
        <f>IF(K441="","",IF(K441&lt;'Tab4 ACA 5506 Cap Award Summary'!$B$3,L441,IF(K441&lt;='Tab4 ACA 5506 Cap Award Summary'!$B$4,('Tab4 ACA 5506 Cap Award Summary'!$B$4-(K441-1))/('Tab4 ACA 5506 Cap Award Summary'!$B$4-('Tab4 ACA 5506 Cap Award Summary'!$B$3-1))*L441,"")))</f>
        <v/>
      </c>
    </row>
    <row r="442" spans="2:18" x14ac:dyDescent="0.25">
      <c r="B442" s="190"/>
      <c r="C442" s="191"/>
      <c r="D442" s="192"/>
      <c r="E442" s="193"/>
      <c r="F442" s="191"/>
      <c r="G442" s="194"/>
      <c r="H442" s="193"/>
      <c r="I442" s="191"/>
      <c r="J442" s="195"/>
      <c r="K442" s="193"/>
      <c r="L442" s="191"/>
      <c r="M442" s="119"/>
      <c r="N442" s="115" t="str">
        <f>IF(B442="","",IF(B442&lt;'Tab4 ACA 5506 Cap Award Summary'!$B$3,C442,""))</f>
        <v/>
      </c>
      <c r="O442" s="115" t="str">
        <f>IF(E442="","",IF(E442&lt;'Tab4 ACA 5506 Cap Award Summary'!$B$3,F442,IF(E442&lt;='Tab4 ACA 5506 Cap Award Summary'!$B$4,('Tab4 ACA 5506 Cap Award Summary'!$B$4-(E442-1))/('Tab4 ACA 5506 Cap Award Summary'!$B$4-('Tab4 ACA 5506 Cap Award Summary'!$B$3-1))*F442,"")))</f>
        <v/>
      </c>
      <c r="P442" s="120"/>
      <c r="Q442" s="115" t="str">
        <f>IF(H442="","",IF(H442&lt;'Tab4 ACA 5506 Cap Award Summary'!$B$3,I442,""))</f>
        <v/>
      </c>
      <c r="R442" s="130" t="str">
        <f>IF(K442="","",IF(K442&lt;'Tab4 ACA 5506 Cap Award Summary'!$B$3,L442,IF(K442&lt;='Tab4 ACA 5506 Cap Award Summary'!$B$4,('Tab4 ACA 5506 Cap Award Summary'!$B$4-(K442-1))/('Tab4 ACA 5506 Cap Award Summary'!$B$4-('Tab4 ACA 5506 Cap Award Summary'!$B$3-1))*L442,"")))</f>
        <v/>
      </c>
    </row>
    <row r="443" spans="2:18" x14ac:dyDescent="0.25">
      <c r="B443" s="190"/>
      <c r="C443" s="191"/>
      <c r="D443" s="192"/>
      <c r="E443" s="193"/>
      <c r="F443" s="191"/>
      <c r="G443" s="194"/>
      <c r="H443" s="193"/>
      <c r="I443" s="191"/>
      <c r="J443" s="195"/>
      <c r="K443" s="193"/>
      <c r="L443" s="191"/>
      <c r="M443" s="119"/>
      <c r="N443" s="115" t="str">
        <f>IF(B443="","",IF(B443&lt;'Tab4 ACA 5506 Cap Award Summary'!$B$3,C443,""))</f>
        <v/>
      </c>
      <c r="O443" s="115" t="str">
        <f>IF(E443="","",IF(E443&lt;'Tab4 ACA 5506 Cap Award Summary'!$B$3,F443,IF(E443&lt;='Tab4 ACA 5506 Cap Award Summary'!$B$4,('Tab4 ACA 5506 Cap Award Summary'!$B$4-(E443-1))/('Tab4 ACA 5506 Cap Award Summary'!$B$4-('Tab4 ACA 5506 Cap Award Summary'!$B$3-1))*F443,"")))</f>
        <v/>
      </c>
      <c r="P443" s="120"/>
      <c r="Q443" s="115" t="str">
        <f>IF(H443="","",IF(H443&lt;'Tab4 ACA 5506 Cap Award Summary'!$B$3,I443,""))</f>
        <v/>
      </c>
      <c r="R443" s="130" t="str">
        <f>IF(K443="","",IF(K443&lt;'Tab4 ACA 5506 Cap Award Summary'!$B$3,L443,IF(K443&lt;='Tab4 ACA 5506 Cap Award Summary'!$B$4,('Tab4 ACA 5506 Cap Award Summary'!$B$4-(K443-1))/('Tab4 ACA 5506 Cap Award Summary'!$B$4-('Tab4 ACA 5506 Cap Award Summary'!$B$3-1))*L443,"")))</f>
        <v/>
      </c>
    </row>
    <row r="444" spans="2:18" x14ac:dyDescent="0.25">
      <c r="B444" s="190"/>
      <c r="C444" s="191"/>
      <c r="D444" s="192"/>
      <c r="E444" s="193"/>
      <c r="F444" s="191"/>
      <c r="G444" s="194"/>
      <c r="H444" s="193"/>
      <c r="I444" s="191"/>
      <c r="J444" s="195"/>
      <c r="K444" s="193"/>
      <c r="L444" s="191"/>
      <c r="M444" s="119"/>
      <c r="N444" s="115" t="str">
        <f>IF(B444="","",IF(B444&lt;'Tab4 ACA 5506 Cap Award Summary'!$B$3,C444,""))</f>
        <v/>
      </c>
      <c r="O444" s="115" t="str">
        <f>IF(E444="","",IF(E444&lt;'Tab4 ACA 5506 Cap Award Summary'!$B$3,F444,IF(E444&lt;='Tab4 ACA 5506 Cap Award Summary'!$B$4,('Tab4 ACA 5506 Cap Award Summary'!$B$4-(E444-1))/('Tab4 ACA 5506 Cap Award Summary'!$B$4-('Tab4 ACA 5506 Cap Award Summary'!$B$3-1))*F444,"")))</f>
        <v/>
      </c>
      <c r="P444" s="120"/>
      <c r="Q444" s="115" t="str">
        <f>IF(H444="","",IF(H444&lt;'Tab4 ACA 5506 Cap Award Summary'!$B$3,I444,""))</f>
        <v/>
      </c>
      <c r="R444" s="130" t="str">
        <f>IF(K444="","",IF(K444&lt;'Tab4 ACA 5506 Cap Award Summary'!$B$3,L444,IF(K444&lt;='Tab4 ACA 5506 Cap Award Summary'!$B$4,('Tab4 ACA 5506 Cap Award Summary'!$B$4-(K444-1))/('Tab4 ACA 5506 Cap Award Summary'!$B$4-('Tab4 ACA 5506 Cap Award Summary'!$B$3-1))*L444,"")))</f>
        <v/>
      </c>
    </row>
    <row r="445" spans="2:18" x14ac:dyDescent="0.25">
      <c r="B445" s="190"/>
      <c r="C445" s="191"/>
      <c r="D445" s="192"/>
      <c r="E445" s="193"/>
      <c r="F445" s="191"/>
      <c r="G445" s="194"/>
      <c r="H445" s="193"/>
      <c r="I445" s="191"/>
      <c r="J445" s="195"/>
      <c r="K445" s="193"/>
      <c r="L445" s="191"/>
      <c r="M445" s="119"/>
      <c r="N445" s="115" t="str">
        <f>IF(B445="","",IF(B445&lt;'Tab4 ACA 5506 Cap Award Summary'!$B$3,C445,""))</f>
        <v/>
      </c>
      <c r="O445" s="115" t="str">
        <f>IF(E445="","",IF(E445&lt;'Tab4 ACA 5506 Cap Award Summary'!$B$3,F445,IF(E445&lt;='Tab4 ACA 5506 Cap Award Summary'!$B$4,('Tab4 ACA 5506 Cap Award Summary'!$B$4-(E445-1))/('Tab4 ACA 5506 Cap Award Summary'!$B$4-('Tab4 ACA 5506 Cap Award Summary'!$B$3-1))*F445,"")))</f>
        <v/>
      </c>
      <c r="P445" s="120"/>
      <c r="Q445" s="115" t="str">
        <f>IF(H445="","",IF(H445&lt;'Tab4 ACA 5506 Cap Award Summary'!$B$3,I445,""))</f>
        <v/>
      </c>
      <c r="R445" s="130" t="str">
        <f>IF(K445="","",IF(K445&lt;'Tab4 ACA 5506 Cap Award Summary'!$B$3,L445,IF(K445&lt;='Tab4 ACA 5506 Cap Award Summary'!$B$4,('Tab4 ACA 5506 Cap Award Summary'!$B$4-(K445-1))/('Tab4 ACA 5506 Cap Award Summary'!$B$4-('Tab4 ACA 5506 Cap Award Summary'!$B$3-1))*L445,"")))</f>
        <v/>
      </c>
    </row>
    <row r="446" spans="2:18" x14ac:dyDescent="0.25">
      <c r="B446" s="190"/>
      <c r="C446" s="191"/>
      <c r="D446" s="192"/>
      <c r="E446" s="193"/>
      <c r="F446" s="191"/>
      <c r="G446" s="194"/>
      <c r="H446" s="193"/>
      <c r="I446" s="191"/>
      <c r="J446" s="195"/>
      <c r="K446" s="193"/>
      <c r="L446" s="191"/>
      <c r="M446" s="119"/>
      <c r="N446" s="115" t="str">
        <f>IF(B446="","",IF(B446&lt;'Tab4 ACA 5506 Cap Award Summary'!$B$3,C446,""))</f>
        <v/>
      </c>
      <c r="O446" s="115" t="str">
        <f>IF(E446="","",IF(E446&lt;'Tab4 ACA 5506 Cap Award Summary'!$B$3,F446,IF(E446&lt;='Tab4 ACA 5506 Cap Award Summary'!$B$4,('Tab4 ACA 5506 Cap Award Summary'!$B$4-(E446-1))/('Tab4 ACA 5506 Cap Award Summary'!$B$4-('Tab4 ACA 5506 Cap Award Summary'!$B$3-1))*F446,"")))</f>
        <v/>
      </c>
      <c r="P446" s="120"/>
      <c r="Q446" s="115" t="str">
        <f>IF(H446="","",IF(H446&lt;'Tab4 ACA 5506 Cap Award Summary'!$B$3,I446,""))</f>
        <v/>
      </c>
      <c r="R446" s="130" t="str">
        <f>IF(K446="","",IF(K446&lt;'Tab4 ACA 5506 Cap Award Summary'!$B$3,L446,IF(K446&lt;='Tab4 ACA 5506 Cap Award Summary'!$B$4,('Tab4 ACA 5506 Cap Award Summary'!$B$4-(K446-1))/('Tab4 ACA 5506 Cap Award Summary'!$B$4-('Tab4 ACA 5506 Cap Award Summary'!$B$3-1))*L446,"")))</f>
        <v/>
      </c>
    </row>
    <row r="447" spans="2:18" x14ac:dyDescent="0.25">
      <c r="B447" s="190"/>
      <c r="C447" s="191"/>
      <c r="D447" s="192"/>
      <c r="E447" s="193"/>
      <c r="F447" s="191"/>
      <c r="G447" s="194"/>
      <c r="H447" s="193"/>
      <c r="I447" s="191"/>
      <c r="J447" s="195"/>
      <c r="K447" s="193"/>
      <c r="L447" s="191"/>
      <c r="M447" s="119"/>
      <c r="N447" s="115" t="str">
        <f>IF(B447="","",IF(B447&lt;'Tab4 ACA 5506 Cap Award Summary'!$B$3,C447,""))</f>
        <v/>
      </c>
      <c r="O447" s="115" t="str">
        <f>IF(E447="","",IF(E447&lt;'Tab4 ACA 5506 Cap Award Summary'!$B$3,F447,IF(E447&lt;='Tab4 ACA 5506 Cap Award Summary'!$B$4,('Tab4 ACA 5506 Cap Award Summary'!$B$4-(E447-1))/('Tab4 ACA 5506 Cap Award Summary'!$B$4-('Tab4 ACA 5506 Cap Award Summary'!$B$3-1))*F447,"")))</f>
        <v/>
      </c>
      <c r="P447" s="120"/>
      <c r="Q447" s="115" t="str">
        <f>IF(H447="","",IF(H447&lt;'Tab4 ACA 5506 Cap Award Summary'!$B$3,I447,""))</f>
        <v/>
      </c>
      <c r="R447" s="130" t="str">
        <f>IF(K447="","",IF(K447&lt;'Tab4 ACA 5506 Cap Award Summary'!$B$3,L447,IF(K447&lt;='Tab4 ACA 5506 Cap Award Summary'!$B$4,('Tab4 ACA 5506 Cap Award Summary'!$B$4-(K447-1))/('Tab4 ACA 5506 Cap Award Summary'!$B$4-('Tab4 ACA 5506 Cap Award Summary'!$B$3-1))*L447,"")))</f>
        <v/>
      </c>
    </row>
    <row r="448" spans="2:18" x14ac:dyDescent="0.25">
      <c r="B448" s="190"/>
      <c r="C448" s="191"/>
      <c r="D448" s="192"/>
      <c r="E448" s="193"/>
      <c r="F448" s="191"/>
      <c r="G448" s="194"/>
      <c r="H448" s="193"/>
      <c r="I448" s="191"/>
      <c r="J448" s="195"/>
      <c r="K448" s="193"/>
      <c r="L448" s="191"/>
      <c r="M448" s="119"/>
      <c r="N448" s="115" t="str">
        <f>IF(B448="","",IF(B448&lt;'Tab4 ACA 5506 Cap Award Summary'!$B$3,C448,""))</f>
        <v/>
      </c>
      <c r="O448" s="115" t="str">
        <f>IF(E448="","",IF(E448&lt;'Tab4 ACA 5506 Cap Award Summary'!$B$3,F448,IF(E448&lt;='Tab4 ACA 5506 Cap Award Summary'!$B$4,('Tab4 ACA 5506 Cap Award Summary'!$B$4-(E448-1))/('Tab4 ACA 5506 Cap Award Summary'!$B$4-('Tab4 ACA 5506 Cap Award Summary'!$B$3-1))*F448,"")))</f>
        <v/>
      </c>
      <c r="P448" s="120"/>
      <c r="Q448" s="115" t="str">
        <f>IF(H448="","",IF(H448&lt;'Tab4 ACA 5506 Cap Award Summary'!$B$3,I448,""))</f>
        <v/>
      </c>
      <c r="R448" s="130" t="str">
        <f>IF(K448="","",IF(K448&lt;'Tab4 ACA 5506 Cap Award Summary'!$B$3,L448,IF(K448&lt;='Tab4 ACA 5506 Cap Award Summary'!$B$4,('Tab4 ACA 5506 Cap Award Summary'!$B$4-(K448-1))/('Tab4 ACA 5506 Cap Award Summary'!$B$4-('Tab4 ACA 5506 Cap Award Summary'!$B$3-1))*L448,"")))</f>
        <v/>
      </c>
    </row>
    <row r="449" spans="2:18" x14ac:dyDescent="0.25">
      <c r="B449" s="190"/>
      <c r="C449" s="191"/>
      <c r="D449" s="192"/>
      <c r="E449" s="193"/>
      <c r="F449" s="191"/>
      <c r="G449" s="194"/>
      <c r="H449" s="193"/>
      <c r="I449" s="191"/>
      <c r="J449" s="195"/>
      <c r="K449" s="193"/>
      <c r="L449" s="191"/>
      <c r="M449" s="119"/>
      <c r="N449" s="115" t="str">
        <f>IF(B449="","",IF(B449&lt;'Tab4 ACA 5506 Cap Award Summary'!$B$3,C449,""))</f>
        <v/>
      </c>
      <c r="O449" s="115" t="str">
        <f>IF(E449="","",IF(E449&lt;'Tab4 ACA 5506 Cap Award Summary'!$B$3,F449,IF(E449&lt;='Tab4 ACA 5506 Cap Award Summary'!$B$4,('Tab4 ACA 5506 Cap Award Summary'!$B$4-(E449-1))/('Tab4 ACA 5506 Cap Award Summary'!$B$4-('Tab4 ACA 5506 Cap Award Summary'!$B$3-1))*F449,"")))</f>
        <v/>
      </c>
      <c r="P449" s="120"/>
      <c r="Q449" s="115" t="str">
        <f>IF(H449="","",IF(H449&lt;'Tab4 ACA 5506 Cap Award Summary'!$B$3,I449,""))</f>
        <v/>
      </c>
      <c r="R449" s="130" t="str">
        <f>IF(K449="","",IF(K449&lt;'Tab4 ACA 5506 Cap Award Summary'!$B$3,L449,IF(K449&lt;='Tab4 ACA 5506 Cap Award Summary'!$B$4,('Tab4 ACA 5506 Cap Award Summary'!$B$4-(K449-1))/('Tab4 ACA 5506 Cap Award Summary'!$B$4-('Tab4 ACA 5506 Cap Award Summary'!$B$3-1))*L449,"")))</f>
        <v/>
      </c>
    </row>
    <row r="450" spans="2:18" x14ac:dyDescent="0.25">
      <c r="B450" s="190"/>
      <c r="C450" s="191"/>
      <c r="D450" s="192"/>
      <c r="E450" s="193"/>
      <c r="F450" s="191"/>
      <c r="G450" s="194"/>
      <c r="H450" s="193"/>
      <c r="I450" s="191"/>
      <c r="J450" s="195"/>
      <c r="K450" s="193"/>
      <c r="L450" s="191"/>
      <c r="M450" s="119"/>
      <c r="N450" s="115" t="str">
        <f>IF(B450="","",IF(B450&lt;'Tab4 ACA 5506 Cap Award Summary'!$B$3,C450,""))</f>
        <v/>
      </c>
      <c r="O450" s="115" t="str">
        <f>IF(E450="","",IF(E450&lt;'Tab4 ACA 5506 Cap Award Summary'!$B$3,F450,IF(E450&lt;='Tab4 ACA 5506 Cap Award Summary'!$B$4,('Tab4 ACA 5506 Cap Award Summary'!$B$4-(E450-1))/('Tab4 ACA 5506 Cap Award Summary'!$B$4-('Tab4 ACA 5506 Cap Award Summary'!$B$3-1))*F450,"")))</f>
        <v/>
      </c>
      <c r="P450" s="120"/>
      <c r="Q450" s="115" t="str">
        <f>IF(H450="","",IF(H450&lt;'Tab4 ACA 5506 Cap Award Summary'!$B$3,I450,""))</f>
        <v/>
      </c>
      <c r="R450" s="130" t="str">
        <f>IF(K450="","",IF(K450&lt;'Tab4 ACA 5506 Cap Award Summary'!$B$3,L450,IF(K450&lt;='Tab4 ACA 5506 Cap Award Summary'!$B$4,('Tab4 ACA 5506 Cap Award Summary'!$B$4-(K450-1))/('Tab4 ACA 5506 Cap Award Summary'!$B$4-('Tab4 ACA 5506 Cap Award Summary'!$B$3-1))*L450,"")))</f>
        <v/>
      </c>
    </row>
    <row r="451" spans="2:18" x14ac:dyDescent="0.25">
      <c r="B451" s="190"/>
      <c r="C451" s="191"/>
      <c r="D451" s="192"/>
      <c r="E451" s="193"/>
      <c r="F451" s="191"/>
      <c r="G451" s="194"/>
      <c r="H451" s="193"/>
      <c r="I451" s="191"/>
      <c r="J451" s="195"/>
      <c r="K451" s="193"/>
      <c r="L451" s="191"/>
      <c r="M451" s="119"/>
      <c r="N451" s="115" t="str">
        <f>IF(B451="","",IF(B451&lt;'Tab4 ACA 5506 Cap Award Summary'!$B$3,C451,""))</f>
        <v/>
      </c>
      <c r="O451" s="115" t="str">
        <f>IF(E451="","",IF(E451&lt;'Tab4 ACA 5506 Cap Award Summary'!$B$3,F451,IF(E451&lt;='Tab4 ACA 5506 Cap Award Summary'!$B$4,('Tab4 ACA 5506 Cap Award Summary'!$B$4-(E451-1))/('Tab4 ACA 5506 Cap Award Summary'!$B$4-('Tab4 ACA 5506 Cap Award Summary'!$B$3-1))*F451,"")))</f>
        <v/>
      </c>
      <c r="P451" s="120"/>
      <c r="Q451" s="115" t="str">
        <f>IF(H451="","",IF(H451&lt;'Tab4 ACA 5506 Cap Award Summary'!$B$3,I451,""))</f>
        <v/>
      </c>
      <c r="R451" s="130" t="str">
        <f>IF(K451="","",IF(K451&lt;'Tab4 ACA 5506 Cap Award Summary'!$B$3,L451,IF(K451&lt;='Tab4 ACA 5506 Cap Award Summary'!$B$4,('Tab4 ACA 5506 Cap Award Summary'!$B$4-(K451-1))/('Tab4 ACA 5506 Cap Award Summary'!$B$4-('Tab4 ACA 5506 Cap Award Summary'!$B$3-1))*L451,"")))</f>
        <v/>
      </c>
    </row>
    <row r="452" spans="2:18" x14ac:dyDescent="0.25">
      <c r="B452" s="190"/>
      <c r="C452" s="191"/>
      <c r="D452" s="192"/>
      <c r="E452" s="193"/>
      <c r="F452" s="191"/>
      <c r="G452" s="194"/>
      <c r="H452" s="193"/>
      <c r="I452" s="191"/>
      <c r="J452" s="195"/>
      <c r="K452" s="193"/>
      <c r="L452" s="191"/>
      <c r="M452" s="119"/>
      <c r="N452" s="115" t="str">
        <f>IF(B452="","",IF(B452&lt;'Tab4 ACA 5506 Cap Award Summary'!$B$3,C452,""))</f>
        <v/>
      </c>
      <c r="O452" s="115" t="str">
        <f>IF(E452="","",IF(E452&lt;'Tab4 ACA 5506 Cap Award Summary'!$B$3,F452,IF(E452&lt;='Tab4 ACA 5506 Cap Award Summary'!$B$4,('Tab4 ACA 5506 Cap Award Summary'!$B$4-(E452-1))/('Tab4 ACA 5506 Cap Award Summary'!$B$4-('Tab4 ACA 5506 Cap Award Summary'!$B$3-1))*F452,"")))</f>
        <v/>
      </c>
      <c r="P452" s="120"/>
      <c r="Q452" s="115" t="str">
        <f>IF(H452="","",IF(H452&lt;'Tab4 ACA 5506 Cap Award Summary'!$B$3,I452,""))</f>
        <v/>
      </c>
      <c r="R452" s="130" t="str">
        <f>IF(K452="","",IF(K452&lt;'Tab4 ACA 5506 Cap Award Summary'!$B$3,L452,IF(K452&lt;='Tab4 ACA 5506 Cap Award Summary'!$B$4,('Tab4 ACA 5506 Cap Award Summary'!$B$4-(K452-1))/('Tab4 ACA 5506 Cap Award Summary'!$B$4-('Tab4 ACA 5506 Cap Award Summary'!$B$3-1))*L452,"")))</f>
        <v/>
      </c>
    </row>
    <row r="453" spans="2:18" x14ac:dyDescent="0.25">
      <c r="B453" s="190"/>
      <c r="C453" s="191"/>
      <c r="D453" s="192"/>
      <c r="E453" s="193"/>
      <c r="F453" s="191"/>
      <c r="G453" s="194"/>
      <c r="H453" s="193"/>
      <c r="I453" s="191"/>
      <c r="J453" s="195"/>
      <c r="K453" s="193"/>
      <c r="L453" s="191"/>
      <c r="M453" s="119"/>
      <c r="N453" s="115" t="str">
        <f>IF(B453="","",IF(B453&lt;'Tab4 ACA 5506 Cap Award Summary'!$B$3,C453,""))</f>
        <v/>
      </c>
      <c r="O453" s="115" t="str">
        <f>IF(E453="","",IF(E453&lt;'Tab4 ACA 5506 Cap Award Summary'!$B$3,F453,IF(E453&lt;='Tab4 ACA 5506 Cap Award Summary'!$B$4,('Tab4 ACA 5506 Cap Award Summary'!$B$4-(E453-1))/('Tab4 ACA 5506 Cap Award Summary'!$B$4-('Tab4 ACA 5506 Cap Award Summary'!$B$3-1))*F453,"")))</f>
        <v/>
      </c>
      <c r="P453" s="120"/>
      <c r="Q453" s="115" t="str">
        <f>IF(H453="","",IF(H453&lt;'Tab4 ACA 5506 Cap Award Summary'!$B$3,I453,""))</f>
        <v/>
      </c>
      <c r="R453" s="130" t="str">
        <f>IF(K453="","",IF(K453&lt;'Tab4 ACA 5506 Cap Award Summary'!$B$3,L453,IF(K453&lt;='Tab4 ACA 5506 Cap Award Summary'!$B$4,('Tab4 ACA 5506 Cap Award Summary'!$B$4-(K453-1))/('Tab4 ACA 5506 Cap Award Summary'!$B$4-('Tab4 ACA 5506 Cap Award Summary'!$B$3-1))*L453,"")))</f>
        <v/>
      </c>
    </row>
    <row r="454" spans="2:18" x14ac:dyDescent="0.25">
      <c r="B454" s="190"/>
      <c r="C454" s="191"/>
      <c r="D454" s="192"/>
      <c r="E454" s="193"/>
      <c r="F454" s="191"/>
      <c r="G454" s="194"/>
      <c r="H454" s="193"/>
      <c r="I454" s="191"/>
      <c r="J454" s="195"/>
      <c r="K454" s="193"/>
      <c r="L454" s="191"/>
      <c r="M454" s="119"/>
      <c r="N454" s="115" t="str">
        <f>IF(B454="","",IF(B454&lt;'Tab4 ACA 5506 Cap Award Summary'!$B$3,C454,""))</f>
        <v/>
      </c>
      <c r="O454" s="115" t="str">
        <f>IF(E454="","",IF(E454&lt;'Tab4 ACA 5506 Cap Award Summary'!$B$3,F454,IF(E454&lt;='Tab4 ACA 5506 Cap Award Summary'!$B$4,('Tab4 ACA 5506 Cap Award Summary'!$B$4-(E454-1))/('Tab4 ACA 5506 Cap Award Summary'!$B$4-('Tab4 ACA 5506 Cap Award Summary'!$B$3-1))*F454,"")))</f>
        <v/>
      </c>
      <c r="P454" s="120"/>
      <c r="Q454" s="115" t="str">
        <f>IF(H454="","",IF(H454&lt;'Tab4 ACA 5506 Cap Award Summary'!$B$3,I454,""))</f>
        <v/>
      </c>
      <c r="R454" s="130" t="str">
        <f>IF(K454="","",IF(K454&lt;'Tab4 ACA 5506 Cap Award Summary'!$B$3,L454,IF(K454&lt;='Tab4 ACA 5506 Cap Award Summary'!$B$4,('Tab4 ACA 5506 Cap Award Summary'!$B$4-(K454-1))/('Tab4 ACA 5506 Cap Award Summary'!$B$4-('Tab4 ACA 5506 Cap Award Summary'!$B$3-1))*L454,"")))</f>
        <v/>
      </c>
    </row>
    <row r="455" spans="2:18" x14ac:dyDescent="0.25">
      <c r="B455" s="190"/>
      <c r="C455" s="191"/>
      <c r="D455" s="192"/>
      <c r="E455" s="193"/>
      <c r="F455" s="191"/>
      <c r="G455" s="194"/>
      <c r="H455" s="193"/>
      <c r="I455" s="191"/>
      <c r="J455" s="195"/>
      <c r="K455" s="193"/>
      <c r="L455" s="191"/>
      <c r="M455" s="119"/>
      <c r="N455" s="115" t="str">
        <f>IF(B455="","",IF(B455&lt;'Tab4 ACA 5506 Cap Award Summary'!$B$3,C455,""))</f>
        <v/>
      </c>
      <c r="O455" s="115" t="str">
        <f>IF(E455="","",IF(E455&lt;'Tab4 ACA 5506 Cap Award Summary'!$B$3,F455,IF(E455&lt;='Tab4 ACA 5506 Cap Award Summary'!$B$4,('Tab4 ACA 5506 Cap Award Summary'!$B$4-(E455-1))/('Tab4 ACA 5506 Cap Award Summary'!$B$4-('Tab4 ACA 5506 Cap Award Summary'!$B$3-1))*F455,"")))</f>
        <v/>
      </c>
      <c r="P455" s="120"/>
      <c r="Q455" s="115" t="str">
        <f>IF(H455="","",IF(H455&lt;'Tab4 ACA 5506 Cap Award Summary'!$B$3,I455,""))</f>
        <v/>
      </c>
      <c r="R455" s="130" t="str">
        <f>IF(K455="","",IF(K455&lt;'Tab4 ACA 5506 Cap Award Summary'!$B$3,L455,IF(K455&lt;='Tab4 ACA 5506 Cap Award Summary'!$B$4,('Tab4 ACA 5506 Cap Award Summary'!$B$4-(K455-1))/('Tab4 ACA 5506 Cap Award Summary'!$B$4-('Tab4 ACA 5506 Cap Award Summary'!$B$3-1))*L455,"")))</f>
        <v/>
      </c>
    </row>
    <row r="456" spans="2:18" x14ac:dyDescent="0.25">
      <c r="B456" s="190"/>
      <c r="C456" s="191"/>
      <c r="D456" s="192"/>
      <c r="E456" s="193"/>
      <c r="F456" s="191"/>
      <c r="G456" s="194"/>
      <c r="H456" s="193"/>
      <c r="I456" s="191"/>
      <c r="J456" s="195"/>
      <c r="K456" s="193"/>
      <c r="L456" s="191"/>
      <c r="M456" s="119"/>
      <c r="N456" s="115" t="str">
        <f>IF(B456="","",IF(B456&lt;'Tab4 ACA 5506 Cap Award Summary'!$B$3,C456,""))</f>
        <v/>
      </c>
      <c r="O456" s="115" t="str">
        <f>IF(E456="","",IF(E456&lt;'Tab4 ACA 5506 Cap Award Summary'!$B$3,F456,IF(E456&lt;='Tab4 ACA 5506 Cap Award Summary'!$B$4,('Tab4 ACA 5506 Cap Award Summary'!$B$4-(E456-1))/('Tab4 ACA 5506 Cap Award Summary'!$B$4-('Tab4 ACA 5506 Cap Award Summary'!$B$3-1))*F456,"")))</f>
        <v/>
      </c>
      <c r="P456" s="120"/>
      <c r="Q456" s="115" t="str">
        <f>IF(H456="","",IF(H456&lt;'Tab4 ACA 5506 Cap Award Summary'!$B$3,I456,""))</f>
        <v/>
      </c>
      <c r="R456" s="130" t="str">
        <f>IF(K456="","",IF(K456&lt;'Tab4 ACA 5506 Cap Award Summary'!$B$3,L456,IF(K456&lt;='Tab4 ACA 5506 Cap Award Summary'!$B$4,('Tab4 ACA 5506 Cap Award Summary'!$B$4-(K456-1))/('Tab4 ACA 5506 Cap Award Summary'!$B$4-('Tab4 ACA 5506 Cap Award Summary'!$B$3-1))*L456,"")))</f>
        <v/>
      </c>
    </row>
    <row r="457" spans="2:18" x14ac:dyDescent="0.25">
      <c r="B457" s="190"/>
      <c r="C457" s="191"/>
      <c r="D457" s="192"/>
      <c r="E457" s="193"/>
      <c r="F457" s="191"/>
      <c r="G457" s="194"/>
      <c r="H457" s="193"/>
      <c r="I457" s="191"/>
      <c r="J457" s="195"/>
      <c r="K457" s="193"/>
      <c r="L457" s="191"/>
      <c r="M457" s="119"/>
      <c r="N457" s="115" t="str">
        <f>IF(B457="","",IF(B457&lt;'Tab4 ACA 5506 Cap Award Summary'!$B$3,C457,""))</f>
        <v/>
      </c>
      <c r="O457" s="115" t="str">
        <f>IF(E457="","",IF(E457&lt;'Tab4 ACA 5506 Cap Award Summary'!$B$3,F457,IF(E457&lt;='Tab4 ACA 5506 Cap Award Summary'!$B$4,('Tab4 ACA 5506 Cap Award Summary'!$B$4-(E457-1))/('Tab4 ACA 5506 Cap Award Summary'!$B$4-('Tab4 ACA 5506 Cap Award Summary'!$B$3-1))*F457,"")))</f>
        <v/>
      </c>
      <c r="P457" s="120"/>
      <c r="Q457" s="115" t="str">
        <f>IF(H457="","",IF(H457&lt;'Tab4 ACA 5506 Cap Award Summary'!$B$3,I457,""))</f>
        <v/>
      </c>
      <c r="R457" s="130" t="str">
        <f>IF(K457="","",IF(K457&lt;'Tab4 ACA 5506 Cap Award Summary'!$B$3,L457,IF(K457&lt;='Tab4 ACA 5506 Cap Award Summary'!$B$4,('Tab4 ACA 5506 Cap Award Summary'!$B$4-(K457-1))/('Tab4 ACA 5506 Cap Award Summary'!$B$4-('Tab4 ACA 5506 Cap Award Summary'!$B$3-1))*L457,"")))</f>
        <v/>
      </c>
    </row>
    <row r="458" spans="2:18" x14ac:dyDescent="0.25">
      <c r="B458" s="190"/>
      <c r="C458" s="191"/>
      <c r="D458" s="192"/>
      <c r="E458" s="193"/>
      <c r="F458" s="191"/>
      <c r="G458" s="194"/>
      <c r="H458" s="193"/>
      <c r="I458" s="191"/>
      <c r="J458" s="195"/>
      <c r="K458" s="193"/>
      <c r="L458" s="191"/>
      <c r="M458" s="119"/>
      <c r="N458" s="115" t="str">
        <f>IF(B458="","",IF(B458&lt;'Tab4 ACA 5506 Cap Award Summary'!$B$3,C458,""))</f>
        <v/>
      </c>
      <c r="O458" s="115" t="str">
        <f>IF(E458="","",IF(E458&lt;'Tab4 ACA 5506 Cap Award Summary'!$B$3,F458,IF(E458&lt;='Tab4 ACA 5506 Cap Award Summary'!$B$4,('Tab4 ACA 5506 Cap Award Summary'!$B$4-(E458-1))/('Tab4 ACA 5506 Cap Award Summary'!$B$4-('Tab4 ACA 5506 Cap Award Summary'!$B$3-1))*F458,"")))</f>
        <v/>
      </c>
      <c r="P458" s="120"/>
      <c r="Q458" s="115" t="str">
        <f>IF(H458="","",IF(H458&lt;'Tab4 ACA 5506 Cap Award Summary'!$B$3,I458,""))</f>
        <v/>
      </c>
      <c r="R458" s="130" t="str">
        <f>IF(K458="","",IF(K458&lt;'Tab4 ACA 5506 Cap Award Summary'!$B$3,L458,IF(K458&lt;='Tab4 ACA 5506 Cap Award Summary'!$B$4,('Tab4 ACA 5506 Cap Award Summary'!$B$4-(K458-1))/('Tab4 ACA 5506 Cap Award Summary'!$B$4-('Tab4 ACA 5506 Cap Award Summary'!$B$3-1))*L458,"")))</f>
        <v/>
      </c>
    </row>
    <row r="459" spans="2:18" x14ac:dyDescent="0.25">
      <c r="B459" s="190"/>
      <c r="C459" s="191"/>
      <c r="D459" s="192"/>
      <c r="E459" s="193"/>
      <c r="F459" s="191"/>
      <c r="G459" s="194"/>
      <c r="H459" s="193"/>
      <c r="I459" s="191"/>
      <c r="J459" s="195"/>
      <c r="K459" s="193"/>
      <c r="L459" s="191"/>
      <c r="M459" s="119"/>
      <c r="N459" s="115" t="str">
        <f>IF(B459="","",IF(B459&lt;'Tab4 ACA 5506 Cap Award Summary'!$B$3,C459,""))</f>
        <v/>
      </c>
      <c r="O459" s="115" t="str">
        <f>IF(E459="","",IF(E459&lt;'Tab4 ACA 5506 Cap Award Summary'!$B$3,F459,IF(E459&lt;='Tab4 ACA 5506 Cap Award Summary'!$B$4,('Tab4 ACA 5506 Cap Award Summary'!$B$4-(E459-1))/('Tab4 ACA 5506 Cap Award Summary'!$B$4-('Tab4 ACA 5506 Cap Award Summary'!$B$3-1))*F459,"")))</f>
        <v/>
      </c>
      <c r="P459" s="120"/>
      <c r="Q459" s="115" t="str">
        <f>IF(H459="","",IF(H459&lt;'Tab4 ACA 5506 Cap Award Summary'!$B$3,I459,""))</f>
        <v/>
      </c>
      <c r="R459" s="130" t="str">
        <f>IF(K459="","",IF(K459&lt;'Tab4 ACA 5506 Cap Award Summary'!$B$3,L459,IF(K459&lt;='Tab4 ACA 5506 Cap Award Summary'!$B$4,('Tab4 ACA 5506 Cap Award Summary'!$B$4-(K459-1))/('Tab4 ACA 5506 Cap Award Summary'!$B$4-('Tab4 ACA 5506 Cap Award Summary'!$B$3-1))*L459,"")))</f>
        <v/>
      </c>
    </row>
    <row r="460" spans="2:18" x14ac:dyDescent="0.25">
      <c r="B460" s="190"/>
      <c r="C460" s="191"/>
      <c r="D460" s="192"/>
      <c r="E460" s="193"/>
      <c r="F460" s="191"/>
      <c r="G460" s="194"/>
      <c r="H460" s="193"/>
      <c r="I460" s="191"/>
      <c r="J460" s="195"/>
      <c r="K460" s="193"/>
      <c r="L460" s="191"/>
      <c r="M460" s="119"/>
      <c r="N460" s="115" t="str">
        <f>IF(B460="","",IF(B460&lt;'Tab4 ACA 5506 Cap Award Summary'!$B$3,C460,""))</f>
        <v/>
      </c>
      <c r="O460" s="115" t="str">
        <f>IF(E460="","",IF(E460&lt;'Tab4 ACA 5506 Cap Award Summary'!$B$3,F460,IF(E460&lt;='Tab4 ACA 5506 Cap Award Summary'!$B$4,('Tab4 ACA 5506 Cap Award Summary'!$B$4-(E460-1))/('Tab4 ACA 5506 Cap Award Summary'!$B$4-('Tab4 ACA 5506 Cap Award Summary'!$B$3-1))*F460,"")))</f>
        <v/>
      </c>
      <c r="P460" s="120"/>
      <c r="Q460" s="115" t="str">
        <f>IF(H460="","",IF(H460&lt;'Tab4 ACA 5506 Cap Award Summary'!$B$3,I460,""))</f>
        <v/>
      </c>
      <c r="R460" s="130" t="str">
        <f>IF(K460="","",IF(K460&lt;'Tab4 ACA 5506 Cap Award Summary'!$B$3,L460,IF(K460&lt;='Tab4 ACA 5506 Cap Award Summary'!$B$4,('Tab4 ACA 5506 Cap Award Summary'!$B$4-(K460-1))/('Tab4 ACA 5506 Cap Award Summary'!$B$4-('Tab4 ACA 5506 Cap Award Summary'!$B$3-1))*L460,"")))</f>
        <v/>
      </c>
    </row>
    <row r="461" spans="2:18" x14ac:dyDescent="0.25">
      <c r="B461" s="190"/>
      <c r="C461" s="191"/>
      <c r="D461" s="192"/>
      <c r="E461" s="193"/>
      <c r="F461" s="191"/>
      <c r="G461" s="194"/>
      <c r="H461" s="193"/>
      <c r="I461" s="191"/>
      <c r="J461" s="195"/>
      <c r="K461" s="193"/>
      <c r="L461" s="191"/>
      <c r="M461" s="119"/>
      <c r="N461" s="115" t="str">
        <f>IF(B461="","",IF(B461&lt;'Tab4 ACA 5506 Cap Award Summary'!$B$3,C461,""))</f>
        <v/>
      </c>
      <c r="O461" s="115" t="str">
        <f>IF(E461="","",IF(E461&lt;'Tab4 ACA 5506 Cap Award Summary'!$B$3,F461,IF(E461&lt;='Tab4 ACA 5506 Cap Award Summary'!$B$4,('Tab4 ACA 5506 Cap Award Summary'!$B$4-(E461-1))/('Tab4 ACA 5506 Cap Award Summary'!$B$4-('Tab4 ACA 5506 Cap Award Summary'!$B$3-1))*F461,"")))</f>
        <v/>
      </c>
      <c r="P461" s="120"/>
      <c r="Q461" s="115" t="str">
        <f>IF(H461="","",IF(H461&lt;'Tab4 ACA 5506 Cap Award Summary'!$B$3,I461,""))</f>
        <v/>
      </c>
      <c r="R461" s="130" t="str">
        <f>IF(K461="","",IF(K461&lt;'Tab4 ACA 5506 Cap Award Summary'!$B$3,L461,IF(K461&lt;='Tab4 ACA 5506 Cap Award Summary'!$B$4,('Tab4 ACA 5506 Cap Award Summary'!$B$4-(K461-1))/('Tab4 ACA 5506 Cap Award Summary'!$B$4-('Tab4 ACA 5506 Cap Award Summary'!$B$3-1))*L461,"")))</f>
        <v/>
      </c>
    </row>
    <row r="462" spans="2:18" ht="13" x14ac:dyDescent="0.3">
      <c r="B462" s="131" t="s">
        <v>86</v>
      </c>
      <c r="C462" s="132"/>
      <c r="D462" s="109"/>
      <c r="E462" s="112"/>
      <c r="F462" s="114">
        <f>SUM(C432:C461)+SUM(F432:F461)</f>
        <v>0</v>
      </c>
      <c r="G462" s="132"/>
      <c r="H462" s="112"/>
      <c r="I462" s="109"/>
      <c r="J462" s="109"/>
      <c r="K462" s="112"/>
      <c r="L462" s="109"/>
      <c r="M462" s="132"/>
      <c r="N462" s="120"/>
      <c r="O462" s="120"/>
      <c r="P462" s="120"/>
      <c r="Q462" s="120"/>
      <c r="R462" s="133"/>
    </row>
    <row r="463" spans="2:18" ht="13" x14ac:dyDescent="0.3">
      <c r="B463" s="131" t="s">
        <v>87</v>
      </c>
      <c r="C463" s="109"/>
      <c r="D463" s="109"/>
      <c r="E463" s="112"/>
      <c r="F463" s="109"/>
      <c r="G463" s="132"/>
      <c r="H463" s="112"/>
      <c r="I463" s="109"/>
      <c r="J463" s="109"/>
      <c r="K463" s="112"/>
      <c r="L463" s="114">
        <f>SUM(I432:I461)+SUM(L432:L461)</f>
        <v>0</v>
      </c>
      <c r="M463" s="132"/>
      <c r="N463" s="120"/>
      <c r="O463" s="120"/>
      <c r="P463" s="120"/>
      <c r="Q463" s="120"/>
      <c r="R463" s="133"/>
    </row>
    <row r="464" spans="2:18" ht="13" x14ac:dyDescent="0.3">
      <c r="B464" s="134" t="s">
        <v>88</v>
      </c>
      <c r="C464" s="132"/>
      <c r="D464" s="132"/>
      <c r="E464" s="132"/>
      <c r="F464" s="132"/>
      <c r="G464" s="132"/>
      <c r="H464" s="113"/>
      <c r="I464" s="109"/>
      <c r="J464" s="109"/>
      <c r="K464" s="112"/>
      <c r="L464" s="109"/>
      <c r="M464" s="132"/>
      <c r="N464" s="135"/>
      <c r="O464" s="136" t="str">
        <f>IF(SUM(N432:N461)+SUM(O432:O461)&gt;0,SUM(N432:N461)+SUM(O432:O461),"N/A")</f>
        <v>N/A</v>
      </c>
      <c r="P464" s="135"/>
      <c r="Q464" s="132"/>
      <c r="R464" s="137"/>
    </row>
    <row r="465" spans="2:18" ht="13.5" thickBot="1" x14ac:dyDescent="0.35">
      <c r="B465" s="138" t="s">
        <v>89</v>
      </c>
      <c r="C465" s="139"/>
      <c r="D465" s="139"/>
      <c r="E465" s="139"/>
      <c r="F465" s="139"/>
      <c r="G465" s="139"/>
      <c r="H465" s="140"/>
      <c r="I465" s="141"/>
      <c r="J465" s="141"/>
      <c r="K465" s="142"/>
      <c r="L465" s="141"/>
      <c r="M465" s="139"/>
      <c r="N465" s="143"/>
      <c r="O465" s="143"/>
      <c r="P465" s="143"/>
      <c r="Q465" s="139"/>
      <c r="R465" s="144" t="str">
        <f>IF(SUM(Q432:Q461)+SUM(R432:R461)&gt;0,SUM(Q432:Q461)+SUM(R432:R461),"N/A")</f>
        <v>N/A</v>
      </c>
    </row>
    <row r="466" spans="2:18" ht="13" thickBot="1" x14ac:dyDescent="0.3"/>
    <row r="467" spans="2:18" ht="13.5" thickBot="1" x14ac:dyDescent="0.35">
      <c r="B467" s="227" t="s">
        <v>103</v>
      </c>
      <c r="C467" s="230"/>
      <c r="D467" s="230"/>
      <c r="E467" s="230"/>
      <c r="F467" s="230"/>
      <c r="G467" s="230"/>
      <c r="H467" s="230"/>
      <c r="I467" s="230"/>
      <c r="J467" s="230"/>
      <c r="K467" s="230"/>
      <c r="L467" s="230"/>
      <c r="M467" s="230"/>
      <c r="N467" s="230"/>
      <c r="O467" s="230"/>
      <c r="P467" s="230"/>
      <c r="Q467" s="230"/>
      <c r="R467" s="231"/>
    </row>
    <row r="468" spans="2:18" ht="13" thickBot="1" x14ac:dyDescent="0.3">
      <c r="B468" s="116"/>
      <c r="C468" s="117"/>
      <c r="D468" s="109"/>
      <c r="E468" s="118"/>
      <c r="F468" s="117"/>
      <c r="G468" s="119"/>
      <c r="H468" s="118"/>
      <c r="I468" s="117"/>
      <c r="J468" s="117"/>
      <c r="K468" s="118"/>
      <c r="L468" s="117"/>
      <c r="M468" s="119"/>
      <c r="N468" s="219" t="s">
        <v>85</v>
      </c>
      <c r="O468" s="220"/>
      <c r="P468" s="220"/>
      <c r="Q468" s="220"/>
      <c r="R468" s="221"/>
    </row>
    <row r="469" spans="2:18" ht="13" thickBot="1" x14ac:dyDescent="0.3">
      <c r="B469" s="222" t="s">
        <v>29</v>
      </c>
      <c r="C469" s="220"/>
      <c r="D469" s="220"/>
      <c r="E469" s="220"/>
      <c r="F469" s="221"/>
      <c r="G469" s="119"/>
      <c r="H469" s="222" t="s">
        <v>5</v>
      </c>
      <c r="I469" s="220"/>
      <c r="J469" s="220"/>
      <c r="K469" s="220"/>
      <c r="L469" s="221"/>
      <c r="M469" s="119"/>
      <c r="N469" s="225" t="s">
        <v>29</v>
      </c>
      <c r="O469" s="221"/>
      <c r="P469" s="120"/>
      <c r="Q469" s="225" t="s">
        <v>5</v>
      </c>
      <c r="R469" s="221"/>
    </row>
    <row r="470" spans="2:18" x14ac:dyDescent="0.25">
      <c r="B470" s="121" t="s">
        <v>96</v>
      </c>
      <c r="C470" s="117"/>
      <c r="D470" s="109"/>
      <c r="E470" s="118"/>
      <c r="F470" s="117"/>
      <c r="G470" s="119"/>
      <c r="H470" s="122" t="s">
        <v>96</v>
      </c>
      <c r="I470" s="117"/>
      <c r="J470" s="117"/>
      <c r="K470" s="118"/>
      <c r="L470" s="117"/>
      <c r="M470" s="119"/>
      <c r="N470" s="123" t="s">
        <v>90</v>
      </c>
      <c r="O470" s="123" t="s">
        <v>77</v>
      </c>
      <c r="P470" s="124"/>
      <c r="Q470" s="123" t="s">
        <v>90</v>
      </c>
      <c r="R470" s="125" t="s">
        <v>77</v>
      </c>
    </row>
    <row r="471" spans="2:18" x14ac:dyDescent="0.25">
      <c r="B471" s="121" t="s">
        <v>97</v>
      </c>
      <c r="C471" s="117"/>
      <c r="D471" s="109"/>
      <c r="E471" s="122" t="s">
        <v>77</v>
      </c>
      <c r="F471" s="117"/>
      <c r="G471" s="119"/>
      <c r="H471" s="122" t="s">
        <v>97</v>
      </c>
      <c r="I471" s="117"/>
      <c r="J471" s="117"/>
      <c r="K471" s="122" t="s">
        <v>77</v>
      </c>
      <c r="L471" s="117"/>
      <c r="M471" s="119"/>
      <c r="N471" s="126" t="s">
        <v>91</v>
      </c>
      <c r="O471" s="126" t="s">
        <v>93</v>
      </c>
      <c r="P471" s="120"/>
      <c r="Q471" s="126" t="s">
        <v>91</v>
      </c>
      <c r="R471" s="127" t="s">
        <v>93</v>
      </c>
    </row>
    <row r="472" spans="2:18" x14ac:dyDescent="0.25">
      <c r="B472" s="121" t="s">
        <v>98</v>
      </c>
      <c r="C472" s="128" t="s">
        <v>77</v>
      </c>
      <c r="D472" s="129"/>
      <c r="E472" s="122" t="s">
        <v>81</v>
      </c>
      <c r="F472" s="128" t="s">
        <v>77</v>
      </c>
      <c r="G472" s="119"/>
      <c r="H472" s="122" t="s">
        <v>98</v>
      </c>
      <c r="I472" s="128" t="s">
        <v>77</v>
      </c>
      <c r="J472" s="128"/>
      <c r="K472" s="122" t="s">
        <v>81</v>
      </c>
      <c r="L472" s="128" t="s">
        <v>77</v>
      </c>
      <c r="M472" s="119"/>
      <c r="N472" s="126" t="s">
        <v>92</v>
      </c>
      <c r="O472" s="126" t="s">
        <v>74</v>
      </c>
      <c r="P472" s="120"/>
      <c r="Q472" s="126" t="s">
        <v>92</v>
      </c>
      <c r="R472" s="127" t="s">
        <v>74</v>
      </c>
    </row>
    <row r="473" spans="2:18" x14ac:dyDescent="0.25">
      <c r="B473" s="190"/>
      <c r="C473" s="191"/>
      <c r="D473" s="192"/>
      <c r="E473" s="193"/>
      <c r="F473" s="191"/>
      <c r="G473" s="194"/>
      <c r="H473" s="193"/>
      <c r="I473" s="191"/>
      <c r="J473" s="195"/>
      <c r="K473" s="193"/>
      <c r="L473" s="191"/>
      <c r="M473" s="119"/>
      <c r="N473" s="115" t="str">
        <f>IF(B473="","",IF(B473&lt;'Tab4 ACA 5506 Cap Award Summary'!$B$3,C473,""))</f>
        <v/>
      </c>
      <c r="O473" s="115" t="str">
        <f>IF(E473="","",IF(E473&lt;'Tab4 ACA 5506 Cap Award Summary'!$B$3,F473,IF(E473&lt;='Tab4 ACA 5506 Cap Award Summary'!$B$4,('Tab4 ACA 5506 Cap Award Summary'!$B$4-(E473-1))/('Tab4 ACA 5506 Cap Award Summary'!$B$4-('Tab4 ACA 5506 Cap Award Summary'!$B$3-1))*F473,"")))</f>
        <v/>
      </c>
      <c r="P473" s="120"/>
      <c r="Q473" s="115" t="str">
        <f>IF(H473="","",IF(H473&lt;'Tab4 ACA 5506 Cap Award Summary'!$B$3,I473,""))</f>
        <v/>
      </c>
      <c r="R473" s="130" t="str">
        <f>IF(K473="","",IF(K473&lt;'Tab4 ACA 5506 Cap Award Summary'!$B$3,L473,IF(K473&lt;='Tab4 ACA 5506 Cap Award Summary'!$B$4,('Tab4 ACA 5506 Cap Award Summary'!$B$4-(K473-1))/('Tab4 ACA 5506 Cap Award Summary'!$B$4-('Tab4 ACA 5506 Cap Award Summary'!$B$3-1))*L473,"")))</f>
        <v/>
      </c>
    </row>
    <row r="474" spans="2:18" x14ac:dyDescent="0.25">
      <c r="B474" s="190"/>
      <c r="C474" s="191"/>
      <c r="D474" s="192"/>
      <c r="E474" s="193"/>
      <c r="F474" s="191"/>
      <c r="G474" s="194"/>
      <c r="H474" s="193"/>
      <c r="I474" s="191"/>
      <c r="J474" s="195"/>
      <c r="K474" s="193"/>
      <c r="L474" s="191"/>
      <c r="M474" s="119"/>
      <c r="N474" s="115" t="str">
        <f>IF(B474="","",IF(B474&lt;'Tab4 ACA 5506 Cap Award Summary'!$B$3,C474,""))</f>
        <v/>
      </c>
      <c r="O474" s="115" t="str">
        <f>IF(E474="","",IF(E474&lt;'Tab4 ACA 5506 Cap Award Summary'!$B$3,F474,IF(E474&lt;='Tab4 ACA 5506 Cap Award Summary'!$B$4,('Tab4 ACA 5506 Cap Award Summary'!$B$4-(E474-1))/('Tab4 ACA 5506 Cap Award Summary'!$B$4-('Tab4 ACA 5506 Cap Award Summary'!$B$3-1))*F474,"")))</f>
        <v/>
      </c>
      <c r="P474" s="120"/>
      <c r="Q474" s="115" t="str">
        <f>IF(H474="","",IF(H474&lt;'Tab4 ACA 5506 Cap Award Summary'!$B$3,I474,""))</f>
        <v/>
      </c>
      <c r="R474" s="130" t="str">
        <f>IF(K474="","",IF(K474&lt;'Tab4 ACA 5506 Cap Award Summary'!$B$3,L474,IF(K474&lt;='Tab4 ACA 5506 Cap Award Summary'!$B$4,('Tab4 ACA 5506 Cap Award Summary'!$B$4-(K474-1))/('Tab4 ACA 5506 Cap Award Summary'!$B$4-('Tab4 ACA 5506 Cap Award Summary'!$B$3-1))*L474,"")))</f>
        <v/>
      </c>
    </row>
    <row r="475" spans="2:18" x14ac:dyDescent="0.25">
      <c r="B475" s="190"/>
      <c r="C475" s="191"/>
      <c r="D475" s="192"/>
      <c r="E475" s="193"/>
      <c r="F475" s="191"/>
      <c r="G475" s="194"/>
      <c r="H475" s="193"/>
      <c r="I475" s="191"/>
      <c r="J475" s="195"/>
      <c r="K475" s="193"/>
      <c r="L475" s="191"/>
      <c r="M475" s="119"/>
      <c r="N475" s="115" t="str">
        <f>IF(B475="","",IF(B475&lt;'Tab4 ACA 5506 Cap Award Summary'!$B$3,C475,""))</f>
        <v/>
      </c>
      <c r="O475" s="115" t="str">
        <f>IF(E475="","",IF(E475&lt;'Tab4 ACA 5506 Cap Award Summary'!$B$3,F475,IF(E475&lt;='Tab4 ACA 5506 Cap Award Summary'!$B$4,('Tab4 ACA 5506 Cap Award Summary'!$B$4-(E475-1))/('Tab4 ACA 5506 Cap Award Summary'!$B$4-('Tab4 ACA 5506 Cap Award Summary'!$B$3-1))*F475,"")))</f>
        <v/>
      </c>
      <c r="P475" s="120"/>
      <c r="Q475" s="115" t="str">
        <f>IF(H475="","",IF(H475&lt;'Tab4 ACA 5506 Cap Award Summary'!$B$3,I475,""))</f>
        <v/>
      </c>
      <c r="R475" s="130" t="str">
        <f>IF(K475="","",IF(K475&lt;'Tab4 ACA 5506 Cap Award Summary'!$B$3,L475,IF(K475&lt;='Tab4 ACA 5506 Cap Award Summary'!$B$4,('Tab4 ACA 5506 Cap Award Summary'!$B$4-(K475-1))/('Tab4 ACA 5506 Cap Award Summary'!$B$4-('Tab4 ACA 5506 Cap Award Summary'!$B$3-1))*L475,"")))</f>
        <v/>
      </c>
    </row>
    <row r="476" spans="2:18" x14ac:dyDescent="0.25">
      <c r="B476" s="190"/>
      <c r="C476" s="191"/>
      <c r="D476" s="192"/>
      <c r="E476" s="193"/>
      <c r="F476" s="191"/>
      <c r="G476" s="194"/>
      <c r="H476" s="193"/>
      <c r="I476" s="191"/>
      <c r="J476" s="195"/>
      <c r="K476" s="193"/>
      <c r="L476" s="191"/>
      <c r="M476" s="119"/>
      <c r="N476" s="115" t="str">
        <f>IF(B476="","",IF(B476&lt;'Tab4 ACA 5506 Cap Award Summary'!$B$3,C476,""))</f>
        <v/>
      </c>
      <c r="O476" s="115" t="str">
        <f>IF(E476="","",IF(E476&lt;'Tab4 ACA 5506 Cap Award Summary'!$B$3,F476,IF(E476&lt;='Tab4 ACA 5506 Cap Award Summary'!$B$4,('Tab4 ACA 5506 Cap Award Summary'!$B$4-(E476-1))/('Tab4 ACA 5506 Cap Award Summary'!$B$4-('Tab4 ACA 5506 Cap Award Summary'!$B$3-1))*F476,"")))</f>
        <v/>
      </c>
      <c r="P476" s="120"/>
      <c r="Q476" s="115" t="str">
        <f>IF(H476="","",IF(H476&lt;'Tab4 ACA 5506 Cap Award Summary'!$B$3,I476,""))</f>
        <v/>
      </c>
      <c r="R476" s="130" t="str">
        <f>IF(K476="","",IF(K476&lt;'Tab4 ACA 5506 Cap Award Summary'!$B$3,L476,IF(K476&lt;='Tab4 ACA 5506 Cap Award Summary'!$B$4,('Tab4 ACA 5506 Cap Award Summary'!$B$4-(K476-1))/('Tab4 ACA 5506 Cap Award Summary'!$B$4-('Tab4 ACA 5506 Cap Award Summary'!$B$3-1))*L476,"")))</f>
        <v/>
      </c>
    </row>
    <row r="477" spans="2:18" x14ac:dyDescent="0.25">
      <c r="B477" s="190"/>
      <c r="C477" s="191"/>
      <c r="D477" s="192"/>
      <c r="E477" s="193"/>
      <c r="F477" s="191"/>
      <c r="G477" s="194"/>
      <c r="H477" s="193"/>
      <c r="I477" s="191"/>
      <c r="J477" s="195"/>
      <c r="K477" s="193"/>
      <c r="L477" s="191"/>
      <c r="M477" s="119"/>
      <c r="N477" s="115" t="str">
        <f>IF(B477="","",IF(B477&lt;'Tab4 ACA 5506 Cap Award Summary'!$B$3,C477,""))</f>
        <v/>
      </c>
      <c r="O477" s="115" t="str">
        <f>IF(E477="","",IF(E477&lt;'Tab4 ACA 5506 Cap Award Summary'!$B$3,F477,IF(E477&lt;='Tab4 ACA 5506 Cap Award Summary'!$B$4,('Tab4 ACA 5506 Cap Award Summary'!$B$4-(E477-1))/('Tab4 ACA 5506 Cap Award Summary'!$B$4-('Tab4 ACA 5506 Cap Award Summary'!$B$3-1))*F477,"")))</f>
        <v/>
      </c>
      <c r="P477" s="120"/>
      <c r="Q477" s="115" t="str">
        <f>IF(H477="","",IF(H477&lt;'Tab4 ACA 5506 Cap Award Summary'!$B$3,I477,""))</f>
        <v/>
      </c>
      <c r="R477" s="130" t="str">
        <f>IF(K477="","",IF(K477&lt;'Tab4 ACA 5506 Cap Award Summary'!$B$3,L477,IF(K477&lt;='Tab4 ACA 5506 Cap Award Summary'!$B$4,('Tab4 ACA 5506 Cap Award Summary'!$B$4-(K477-1))/('Tab4 ACA 5506 Cap Award Summary'!$B$4-('Tab4 ACA 5506 Cap Award Summary'!$B$3-1))*L477,"")))</f>
        <v/>
      </c>
    </row>
    <row r="478" spans="2:18" x14ac:dyDescent="0.25">
      <c r="B478" s="190"/>
      <c r="C478" s="191"/>
      <c r="D478" s="192"/>
      <c r="E478" s="193"/>
      <c r="F478" s="191"/>
      <c r="G478" s="194"/>
      <c r="H478" s="193"/>
      <c r="I478" s="191"/>
      <c r="J478" s="195"/>
      <c r="K478" s="193"/>
      <c r="L478" s="191"/>
      <c r="M478" s="119"/>
      <c r="N478" s="115" t="str">
        <f>IF(B478="","",IF(B478&lt;'Tab4 ACA 5506 Cap Award Summary'!$B$3,C478,""))</f>
        <v/>
      </c>
      <c r="O478" s="115" t="str">
        <f>IF(E478="","",IF(E478&lt;'Tab4 ACA 5506 Cap Award Summary'!$B$3,F478,IF(E478&lt;='Tab4 ACA 5506 Cap Award Summary'!$B$4,('Tab4 ACA 5506 Cap Award Summary'!$B$4-(E478-1))/('Tab4 ACA 5506 Cap Award Summary'!$B$4-('Tab4 ACA 5506 Cap Award Summary'!$B$3-1))*F478,"")))</f>
        <v/>
      </c>
      <c r="P478" s="120"/>
      <c r="Q478" s="115" t="str">
        <f>IF(H478="","",IF(H478&lt;'Tab4 ACA 5506 Cap Award Summary'!$B$3,I478,""))</f>
        <v/>
      </c>
      <c r="R478" s="130" t="str">
        <f>IF(K478="","",IF(K478&lt;'Tab4 ACA 5506 Cap Award Summary'!$B$3,L478,IF(K478&lt;='Tab4 ACA 5506 Cap Award Summary'!$B$4,('Tab4 ACA 5506 Cap Award Summary'!$B$4-(K478-1))/('Tab4 ACA 5506 Cap Award Summary'!$B$4-('Tab4 ACA 5506 Cap Award Summary'!$B$3-1))*L478,"")))</f>
        <v/>
      </c>
    </row>
    <row r="479" spans="2:18" x14ac:dyDescent="0.25">
      <c r="B479" s="190"/>
      <c r="C479" s="191"/>
      <c r="D479" s="192"/>
      <c r="E479" s="193"/>
      <c r="F479" s="191"/>
      <c r="G479" s="194"/>
      <c r="H479" s="193"/>
      <c r="I479" s="191"/>
      <c r="J479" s="195"/>
      <c r="K479" s="193"/>
      <c r="L479" s="191"/>
      <c r="M479" s="119"/>
      <c r="N479" s="115" t="str">
        <f>IF(B479="","",IF(B479&lt;'Tab4 ACA 5506 Cap Award Summary'!$B$3,C479,""))</f>
        <v/>
      </c>
      <c r="O479" s="115" t="str">
        <f>IF(E479="","",IF(E479&lt;'Tab4 ACA 5506 Cap Award Summary'!$B$3,F479,IF(E479&lt;='Tab4 ACA 5506 Cap Award Summary'!$B$4,('Tab4 ACA 5506 Cap Award Summary'!$B$4-(E479-1))/('Tab4 ACA 5506 Cap Award Summary'!$B$4-('Tab4 ACA 5506 Cap Award Summary'!$B$3-1))*F479,"")))</f>
        <v/>
      </c>
      <c r="P479" s="120"/>
      <c r="Q479" s="115" t="str">
        <f>IF(H479="","",IF(H479&lt;'Tab4 ACA 5506 Cap Award Summary'!$B$3,I479,""))</f>
        <v/>
      </c>
      <c r="R479" s="130" t="str">
        <f>IF(K479="","",IF(K479&lt;'Tab4 ACA 5506 Cap Award Summary'!$B$3,L479,IF(K479&lt;='Tab4 ACA 5506 Cap Award Summary'!$B$4,('Tab4 ACA 5506 Cap Award Summary'!$B$4-(K479-1))/('Tab4 ACA 5506 Cap Award Summary'!$B$4-('Tab4 ACA 5506 Cap Award Summary'!$B$3-1))*L479,"")))</f>
        <v/>
      </c>
    </row>
    <row r="480" spans="2:18" x14ac:dyDescent="0.25">
      <c r="B480" s="190"/>
      <c r="C480" s="191"/>
      <c r="D480" s="192"/>
      <c r="E480" s="193"/>
      <c r="F480" s="191"/>
      <c r="G480" s="194"/>
      <c r="H480" s="193"/>
      <c r="I480" s="191"/>
      <c r="J480" s="195"/>
      <c r="K480" s="193"/>
      <c r="L480" s="191"/>
      <c r="M480" s="119"/>
      <c r="N480" s="115" t="str">
        <f>IF(B480="","",IF(B480&lt;'Tab4 ACA 5506 Cap Award Summary'!$B$3,C480,""))</f>
        <v/>
      </c>
      <c r="O480" s="115" t="str">
        <f>IF(E480="","",IF(E480&lt;'Tab4 ACA 5506 Cap Award Summary'!$B$3,F480,IF(E480&lt;='Tab4 ACA 5506 Cap Award Summary'!$B$4,('Tab4 ACA 5506 Cap Award Summary'!$B$4-(E480-1))/('Tab4 ACA 5506 Cap Award Summary'!$B$4-('Tab4 ACA 5506 Cap Award Summary'!$B$3-1))*F480,"")))</f>
        <v/>
      </c>
      <c r="P480" s="120"/>
      <c r="Q480" s="115" t="str">
        <f>IF(H480="","",IF(H480&lt;'Tab4 ACA 5506 Cap Award Summary'!$B$3,I480,""))</f>
        <v/>
      </c>
      <c r="R480" s="130" t="str">
        <f>IF(K480="","",IF(K480&lt;'Tab4 ACA 5506 Cap Award Summary'!$B$3,L480,IF(K480&lt;='Tab4 ACA 5506 Cap Award Summary'!$B$4,('Tab4 ACA 5506 Cap Award Summary'!$B$4-(K480-1))/('Tab4 ACA 5506 Cap Award Summary'!$B$4-('Tab4 ACA 5506 Cap Award Summary'!$B$3-1))*L480,"")))</f>
        <v/>
      </c>
    </row>
    <row r="481" spans="2:18" x14ac:dyDescent="0.25">
      <c r="B481" s="190"/>
      <c r="C481" s="191"/>
      <c r="D481" s="192"/>
      <c r="E481" s="193"/>
      <c r="F481" s="191"/>
      <c r="G481" s="194"/>
      <c r="H481" s="193"/>
      <c r="I481" s="191"/>
      <c r="J481" s="195"/>
      <c r="K481" s="193"/>
      <c r="L481" s="191"/>
      <c r="M481" s="119"/>
      <c r="N481" s="115" t="str">
        <f>IF(B481="","",IF(B481&lt;'Tab4 ACA 5506 Cap Award Summary'!$B$3,C481,""))</f>
        <v/>
      </c>
      <c r="O481" s="115" t="str">
        <f>IF(E481="","",IF(E481&lt;'Tab4 ACA 5506 Cap Award Summary'!$B$3,F481,IF(E481&lt;='Tab4 ACA 5506 Cap Award Summary'!$B$4,('Tab4 ACA 5506 Cap Award Summary'!$B$4-(E481-1))/('Tab4 ACA 5506 Cap Award Summary'!$B$4-('Tab4 ACA 5506 Cap Award Summary'!$B$3-1))*F481,"")))</f>
        <v/>
      </c>
      <c r="P481" s="120"/>
      <c r="Q481" s="115" t="str">
        <f>IF(H481="","",IF(H481&lt;'Tab4 ACA 5506 Cap Award Summary'!$B$3,I481,""))</f>
        <v/>
      </c>
      <c r="R481" s="130" t="str">
        <f>IF(K481="","",IF(K481&lt;'Tab4 ACA 5506 Cap Award Summary'!$B$3,L481,IF(K481&lt;='Tab4 ACA 5506 Cap Award Summary'!$B$4,('Tab4 ACA 5506 Cap Award Summary'!$B$4-(K481-1))/('Tab4 ACA 5506 Cap Award Summary'!$B$4-('Tab4 ACA 5506 Cap Award Summary'!$B$3-1))*L481,"")))</f>
        <v/>
      </c>
    </row>
    <row r="482" spans="2:18" x14ac:dyDescent="0.25">
      <c r="B482" s="190"/>
      <c r="C482" s="191"/>
      <c r="D482" s="192"/>
      <c r="E482" s="193"/>
      <c r="F482" s="191"/>
      <c r="G482" s="194"/>
      <c r="H482" s="193"/>
      <c r="I482" s="191"/>
      <c r="J482" s="195"/>
      <c r="K482" s="193"/>
      <c r="L482" s="191"/>
      <c r="M482" s="119"/>
      <c r="N482" s="115" t="str">
        <f>IF(B482="","",IF(B482&lt;'Tab4 ACA 5506 Cap Award Summary'!$B$3,C482,""))</f>
        <v/>
      </c>
      <c r="O482" s="115" t="str">
        <f>IF(E482="","",IF(E482&lt;'Tab4 ACA 5506 Cap Award Summary'!$B$3,F482,IF(E482&lt;='Tab4 ACA 5506 Cap Award Summary'!$B$4,('Tab4 ACA 5506 Cap Award Summary'!$B$4-(E482-1))/('Tab4 ACA 5506 Cap Award Summary'!$B$4-('Tab4 ACA 5506 Cap Award Summary'!$B$3-1))*F482,"")))</f>
        <v/>
      </c>
      <c r="P482" s="120"/>
      <c r="Q482" s="115" t="str">
        <f>IF(H482="","",IF(H482&lt;'Tab4 ACA 5506 Cap Award Summary'!$B$3,I482,""))</f>
        <v/>
      </c>
      <c r="R482" s="130" t="str">
        <f>IF(K482="","",IF(K482&lt;'Tab4 ACA 5506 Cap Award Summary'!$B$3,L482,IF(K482&lt;='Tab4 ACA 5506 Cap Award Summary'!$B$4,('Tab4 ACA 5506 Cap Award Summary'!$B$4-(K482-1))/('Tab4 ACA 5506 Cap Award Summary'!$B$4-('Tab4 ACA 5506 Cap Award Summary'!$B$3-1))*L482,"")))</f>
        <v/>
      </c>
    </row>
    <row r="483" spans="2:18" x14ac:dyDescent="0.25">
      <c r="B483" s="190"/>
      <c r="C483" s="191"/>
      <c r="D483" s="192"/>
      <c r="E483" s="193"/>
      <c r="F483" s="191"/>
      <c r="G483" s="194"/>
      <c r="H483" s="193"/>
      <c r="I483" s="191"/>
      <c r="J483" s="195"/>
      <c r="K483" s="193"/>
      <c r="L483" s="191"/>
      <c r="M483" s="119"/>
      <c r="N483" s="115" t="str">
        <f>IF(B483="","",IF(B483&lt;'Tab4 ACA 5506 Cap Award Summary'!$B$3,C483,""))</f>
        <v/>
      </c>
      <c r="O483" s="115" t="str">
        <f>IF(E483="","",IF(E483&lt;'Tab4 ACA 5506 Cap Award Summary'!$B$3,F483,IF(E483&lt;='Tab4 ACA 5506 Cap Award Summary'!$B$4,('Tab4 ACA 5506 Cap Award Summary'!$B$4-(E483-1))/('Tab4 ACA 5506 Cap Award Summary'!$B$4-('Tab4 ACA 5506 Cap Award Summary'!$B$3-1))*F483,"")))</f>
        <v/>
      </c>
      <c r="P483" s="120"/>
      <c r="Q483" s="115" t="str">
        <f>IF(H483="","",IF(H483&lt;'Tab4 ACA 5506 Cap Award Summary'!$B$3,I483,""))</f>
        <v/>
      </c>
      <c r="R483" s="130" t="str">
        <f>IF(K483="","",IF(K483&lt;'Tab4 ACA 5506 Cap Award Summary'!$B$3,L483,IF(K483&lt;='Tab4 ACA 5506 Cap Award Summary'!$B$4,('Tab4 ACA 5506 Cap Award Summary'!$B$4-(K483-1))/('Tab4 ACA 5506 Cap Award Summary'!$B$4-('Tab4 ACA 5506 Cap Award Summary'!$B$3-1))*L483,"")))</f>
        <v/>
      </c>
    </row>
    <row r="484" spans="2:18" x14ac:dyDescent="0.25">
      <c r="B484" s="190"/>
      <c r="C484" s="191"/>
      <c r="D484" s="192"/>
      <c r="E484" s="193"/>
      <c r="F484" s="191"/>
      <c r="G484" s="194"/>
      <c r="H484" s="193"/>
      <c r="I484" s="191"/>
      <c r="J484" s="195"/>
      <c r="K484" s="193"/>
      <c r="L484" s="191"/>
      <c r="M484" s="119"/>
      <c r="N484" s="115" t="str">
        <f>IF(B484="","",IF(B484&lt;'Tab4 ACA 5506 Cap Award Summary'!$B$3,C484,""))</f>
        <v/>
      </c>
      <c r="O484" s="115" t="str">
        <f>IF(E484="","",IF(E484&lt;'Tab4 ACA 5506 Cap Award Summary'!$B$3,F484,IF(E484&lt;='Tab4 ACA 5506 Cap Award Summary'!$B$4,('Tab4 ACA 5506 Cap Award Summary'!$B$4-(E484-1))/('Tab4 ACA 5506 Cap Award Summary'!$B$4-('Tab4 ACA 5506 Cap Award Summary'!$B$3-1))*F484,"")))</f>
        <v/>
      </c>
      <c r="P484" s="120"/>
      <c r="Q484" s="115" t="str">
        <f>IF(H484="","",IF(H484&lt;'Tab4 ACA 5506 Cap Award Summary'!$B$3,I484,""))</f>
        <v/>
      </c>
      <c r="R484" s="130" t="str">
        <f>IF(K484="","",IF(K484&lt;'Tab4 ACA 5506 Cap Award Summary'!$B$3,L484,IF(K484&lt;='Tab4 ACA 5506 Cap Award Summary'!$B$4,('Tab4 ACA 5506 Cap Award Summary'!$B$4-(K484-1))/('Tab4 ACA 5506 Cap Award Summary'!$B$4-('Tab4 ACA 5506 Cap Award Summary'!$B$3-1))*L484,"")))</f>
        <v/>
      </c>
    </row>
    <row r="485" spans="2:18" x14ac:dyDescent="0.25">
      <c r="B485" s="190"/>
      <c r="C485" s="191"/>
      <c r="D485" s="192"/>
      <c r="E485" s="193"/>
      <c r="F485" s="191"/>
      <c r="G485" s="194"/>
      <c r="H485" s="193"/>
      <c r="I485" s="191"/>
      <c r="J485" s="195"/>
      <c r="K485" s="193"/>
      <c r="L485" s="191"/>
      <c r="M485" s="119"/>
      <c r="N485" s="115" t="str">
        <f>IF(B485="","",IF(B485&lt;'Tab4 ACA 5506 Cap Award Summary'!$B$3,C485,""))</f>
        <v/>
      </c>
      <c r="O485" s="115" t="str">
        <f>IF(E485="","",IF(E485&lt;'Tab4 ACA 5506 Cap Award Summary'!$B$3,F485,IF(E485&lt;='Tab4 ACA 5506 Cap Award Summary'!$B$4,('Tab4 ACA 5506 Cap Award Summary'!$B$4-(E485-1))/('Tab4 ACA 5506 Cap Award Summary'!$B$4-('Tab4 ACA 5506 Cap Award Summary'!$B$3-1))*F485,"")))</f>
        <v/>
      </c>
      <c r="P485" s="120"/>
      <c r="Q485" s="115" t="str">
        <f>IF(H485="","",IF(H485&lt;'Tab4 ACA 5506 Cap Award Summary'!$B$3,I485,""))</f>
        <v/>
      </c>
      <c r="R485" s="130" t="str">
        <f>IF(K485="","",IF(K485&lt;'Tab4 ACA 5506 Cap Award Summary'!$B$3,L485,IF(K485&lt;='Tab4 ACA 5506 Cap Award Summary'!$B$4,('Tab4 ACA 5506 Cap Award Summary'!$B$4-(K485-1))/('Tab4 ACA 5506 Cap Award Summary'!$B$4-('Tab4 ACA 5506 Cap Award Summary'!$B$3-1))*L485,"")))</f>
        <v/>
      </c>
    </row>
    <row r="486" spans="2:18" x14ac:dyDescent="0.25">
      <c r="B486" s="190"/>
      <c r="C486" s="191"/>
      <c r="D486" s="192"/>
      <c r="E486" s="193"/>
      <c r="F486" s="191"/>
      <c r="G486" s="194"/>
      <c r="H486" s="193"/>
      <c r="I486" s="191"/>
      <c r="J486" s="195"/>
      <c r="K486" s="193"/>
      <c r="L486" s="191"/>
      <c r="M486" s="119"/>
      <c r="N486" s="115" t="str">
        <f>IF(B486="","",IF(B486&lt;'Tab4 ACA 5506 Cap Award Summary'!$B$3,C486,""))</f>
        <v/>
      </c>
      <c r="O486" s="115" t="str">
        <f>IF(E486="","",IF(E486&lt;'Tab4 ACA 5506 Cap Award Summary'!$B$3,F486,IF(E486&lt;='Tab4 ACA 5506 Cap Award Summary'!$B$4,('Tab4 ACA 5506 Cap Award Summary'!$B$4-(E486-1))/('Tab4 ACA 5506 Cap Award Summary'!$B$4-('Tab4 ACA 5506 Cap Award Summary'!$B$3-1))*F486,"")))</f>
        <v/>
      </c>
      <c r="P486" s="120"/>
      <c r="Q486" s="115" t="str">
        <f>IF(H486="","",IF(H486&lt;'Tab4 ACA 5506 Cap Award Summary'!$B$3,I486,""))</f>
        <v/>
      </c>
      <c r="R486" s="130" t="str">
        <f>IF(K486="","",IF(K486&lt;'Tab4 ACA 5506 Cap Award Summary'!$B$3,L486,IF(K486&lt;='Tab4 ACA 5506 Cap Award Summary'!$B$4,('Tab4 ACA 5506 Cap Award Summary'!$B$4-(K486-1))/('Tab4 ACA 5506 Cap Award Summary'!$B$4-('Tab4 ACA 5506 Cap Award Summary'!$B$3-1))*L486,"")))</f>
        <v/>
      </c>
    </row>
    <row r="487" spans="2:18" x14ac:dyDescent="0.25">
      <c r="B487" s="190"/>
      <c r="C487" s="191"/>
      <c r="D487" s="192"/>
      <c r="E487" s="193"/>
      <c r="F487" s="191"/>
      <c r="G487" s="194"/>
      <c r="H487" s="193"/>
      <c r="I487" s="191"/>
      <c r="J487" s="195"/>
      <c r="K487" s="193"/>
      <c r="L487" s="191"/>
      <c r="M487" s="119"/>
      <c r="N487" s="115" t="str">
        <f>IF(B487="","",IF(B487&lt;'Tab4 ACA 5506 Cap Award Summary'!$B$3,C487,""))</f>
        <v/>
      </c>
      <c r="O487" s="115" t="str">
        <f>IF(E487="","",IF(E487&lt;'Tab4 ACA 5506 Cap Award Summary'!$B$3,F487,IF(E487&lt;='Tab4 ACA 5506 Cap Award Summary'!$B$4,('Tab4 ACA 5506 Cap Award Summary'!$B$4-(E487-1))/('Tab4 ACA 5506 Cap Award Summary'!$B$4-('Tab4 ACA 5506 Cap Award Summary'!$B$3-1))*F487,"")))</f>
        <v/>
      </c>
      <c r="P487" s="120"/>
      <c r="Q487" s="115" t="str">
        <f>IF(H487="","",IF(H487&lt;'Tab4 ACA 5506 Cap Award Summary'!$B$3,I487,""))</f>
        <v/>
      </c>
      <c r="R487" s="130" t="str">
        <f>IF(K487="","",IF(K487&lt;'Tab4 ACA 5506 Cap Award Summary'!$B$3,L487,IF(K487&lt;='Tab4 ACA 5506 Cap Award Summary'!$B$4,('Tab4 ACA 5506 Cap Award Summary'!$B$4-(K487-1))/('Tab4 ACA 5506 Cap Award Summary'!$B$4-('Tab4 ACA 5506 Cap Award Summary'!$B$3-1))*L487,"")))</f>
        <v/>
      </c>
    </row>
    <row r="488" spans="2:18" x14ac:dyDescent="0.25">
      <c r="B488" s="190"/>
      <c r="C488" s="191"/>
      <c r="D488" s="192"/>
      <c r="E488" s="193"/>
      <c r="F488" s="191"/>
      <c r="G488" s="194"/>
      <c r="H488" s="193"/>
      <c r="I488" s="191"/>
      <c r="J488" s="195"/>
      <c r="K488" s="193"/>
      <c r="L488" s="191"/>
      <c r="M488" s="119"/>
      <c r="N488" s="115" t="str">
        <f>IF(B488="","",IF(B488&lt;'Tab4 ACA 5506 Cap Award Summary'!$B$3,C488,""))</f>
        <v/>
      </c>
      <c r="O488" s="115" t="str">
        <f>IF(E488="","",IF(E488&lt;'Tab4 ACA 5506 Cap Award Summary'!$B$3,F488,IF(E488&lt;='Tab4 ACA 5506 Cap Award Summary'!$B$4,('Tab4 ACA 5506 Cap Award Summary'!$B$4-(E488-1))/('Tab4 ACA 5506 Cap Award Summary'!$B$4-('Tab4 ACA 5506 Cap Award Summary'!$B$3-1))*F488,"")))</f>
        <v/>
      </c>
      <c r="P488" s="120"/>
      <c r="Q488" s="115" t="str">
        <f>IF(H488="","",IF(H488&lt;'Tab4 ACA 5506 Cap Award Summary'!$B$3,I488,""))</f>
        <v/>
      </c>
      <c r="R488" s="130" t="str">
        <f>IF(K488="","",IF(K488&lt;'Tab4 ACA 5506 Cap Award Summary'!$B$3,L488,IF(K488&lt;='Tab4 ACA 5506 Cap Award Summary'!$B$4,('Tab4 ACA 5506 Cap Award Summary'!$B$4-(K488-1))/('Tab4 ACA 5506 Cap Award Summary'!$B$4-('Tab4 ACA 5506 Cap Award Summary'!$B$3-1))*L488,"")))</f>
        <v/>
      </c>
    </row>
    <row r="489" spans="2:18" x14ac:dyDescent="0.25">
      <c r="B489" s="190"/>
      <c r="C489" s="191"/>
      <c r="D489" s="192"/>
      <c r="E489" s="193"/>
      <c r="F489" s="191"/>
      <c r="G489" s="194"/>
      <c r="H489" s="193"/>
      <c r="I489" s="191"/>
      <c r="J489" s="195"/>
      <c r="K489" s="193"/>
      <c r="L489" s="191"/>
      <c r="M489" s="119"/>
      <c r="N489" s="115" t="str">
        <f>IF(B489="","",IF(B489&lt;'Tab4 ACA 5506 Cap Award Summary'!$B$3,C489,""))</f>
        <v/>
      </c>
      <c r="O489" s="115" t="str">
        <f>IF(E489="","",IF(E489&lt;'Tab4 ACA 5506 Cap Award Summary'!$B$3,F489,IF(E489&lt;='Tab4 ACA 5506 Cap Award Summary'!$B$4,('Tab4 ACA 5506 Cap Award Summary'!$B$4-(E489-1))/('Tab4 ACA 5506 Cap Award Summary'!$B$4-('Tab4 ACA 5506 Cap Award Summary'!$B$3-1))*F489,"")))</f>
        <v/>
      </c>
      <c r="P489" s="120"/>
      <c r="Q489" s="115" t="str">
        <f>IF(H489="","",IF(H489&lt;'Tab4 ACA 5506 Cap Award Summary'!$B$3,I489,""))</f>
        <v/>
      </c>
      <c r="R489" s="130" t="str">
        <f>IF(K489="","",IF(K489&lt;'Tab4 ACA 5506 Cap Award Summary'!$B$3,L489,IF(K489&lt;='Tab4 ACA 5506 Cap Award Summary'!$B$4,('Tab4 ACA 5506 Cap Award Summary'!$B$4-(K489-1))/('Tab4 ACA 5506 Cap Award Summary'!$B$4-('Tab4 ACA 5506 Cap Award Summary'!$B$3-1))*L489,"")))</f>
        <v/>
      </c>
    </row>
    <row r="490" spans="2:18" x14ac:dyDescent="0.25">
      <c r="B490" s="190"/>
      <c r="C490" s="191"/>
      <c r="D490" s="192"/>
      <c r="E490" s="193"/>
      <c r="F490" s="191"/>
      <c r="G490" s="194"/>
      <c r="H490" s="193"/>
      <c r="I490" s="191"/>
      <c r="J490" s="195"/>
      <c r="K490" s="193"/>
      <c r="L490" s="191"/>
      <c r="M490" s="119"/>
      <c r="N490" s="115" t="str">
        <f>IF(B490="","",IF(B490&lt;'Tab4 ACA 5506 Cap Award Summary'!$B$3,C490,""))</f>
        <v/>
      </c>
      <c r="O490" s="115" t="str">
        <f>IF(E490="","",IF(E490&lt;'Tab4 ACA 5506 Cap Award Summary'!$B$3,F490,IF(E490&lt;='Tab4 ACA 5506 Cap Award Summary'!$B$4,('Tab4 ACA 5506 Cap Award Summary'!$B$4-(E490-1))/('Tab4 ACA 5506 Cap Award Summary'!$B$4-('Tab4 ACA 5506 Cap Award Summary'!$B$3-1))*F490,"")))</f>
        <v/>
      </c>
      <c r="P490" s="120"/>
      <c r="Q490" s="115" t="str">
        <f>IF(H490="","",IF(H490&lt;'Tab4 ACA 5506 Cap Award Summary'!$B$3,I490,""))</f>
        <v/>
      </c>
      <c r="R490" s="130" t="str">
        <f>IF(K490="","",IF(K490&lt;'Tab4 ACA 5506 Cap Award Summary'!$B$3,L490,IF(K490&lt;='Tab4 ACA 5506 Cap Award Summary'!$B$4,('Tab4 ACA 5506 Cap Award Summary'!$B$4-(K490-1))/('Tab4 ACA 5506 Cap Award Summary'!$B$4-('Tab4 ACA 5506 Cap Award Summary'!$B$3-1))*L490,"")))</f>
        <v/>
      </c>
    </row>
    <row r="491" spans="2:18" x14ac:dyDescent="0.25">
      <c r="B491" s="190"/>
      <c r="C491" s="191"/>
      <c r="D491" s="192"/>
      <c r="E491" s="193"/>
      <c r="F491" s="191"/>
      <c r="G491" s="194"/>
      <c r="H491" s="193"/>
      <c r="I491" s="191"/>
      <c r="J491" s="195"/>
      <c r="K491" s="193"/>
      <c r="L491" s="191"/>
      <c r="M491" s="119"/>
      <c r="N491" s="115" t="str">
        <f>IF(B491="","",IF(B491&lt;'Tab4 ACA 5506 Cap Award Summary'!$B$3,C491,""))</f>
        <v/>
      </c>
      <c r="O491" s="115" t="str">
        <f>IF(E491="","",IF(E491&lt;'Tab4 ACA 5506 Cap Award Summary'!$B$3,F491,IF(E491&lt;='Tab4 ACA 5506 Cap Award Summary'!$B$4,('Tab4 ACA 5506 Cap Award Summary'!$B$4-(E491-1))/('Tab4 ACA 5506 Cap Award Summary'!$B$4-('Tab4 ACA 5506 Cap Award Summary'!$B$3-1))*F491,"")))</f>
        <v/>
      </c>
      <c r="P491" s="120"/>
      <c r="Q491" s="115" t="str">
        <f>IF(H491="","",IF(H491&lt;'Tab4 ACA 5506 Cap Award Summary'!$B$3,I491,""))</f>
        <v/>
      </c>
      <c r="R491" s="130" t="str">
        <f>IF(K491="","",IF(K491&lt;'Tab4 ACA 5506 Cap Award Summary'!$B$3,L491,IF(K491&lt;='Tab4 ACA 5506 Cap Award Summary'!$B$4,('Tab4 ACA 5506 Cap Award Summary'!$B$4-(K491-1))/('Tab4 ACA 5506 Cap Award Summary'!$B$4-('Tab4 ACA 5506 Cap Award Summary'!$B$3-1))*L491,"")))</f>
        <v/>
      </c>
    </row>
    <row r="492" spans="2:18" x14ac:dyDescent="0.25">
      <c r="B492" s="190"/>
      <c r="C492" s="191"/>
      <c r="D492" s="192"/>
      <c r="E492" s="193"/>
      <c r="F492" s="191"/>
      <c r="G492" s="194"/>
      <c r="H492" s="193"/>
      <c r="I492" s="191"/>
      <c r="J492" s="195"/>
      <c r="K492" s="193"/>
      <c r="L492" s="191"/>
      <c r="M492" s="119"/>
      <c r="N492" s="115" t="str">
        <f>IF(B492="","",IF(B492&lt;'Tab4 ACA 5506 Cap Award Summary'!$B$3,C492,""))</f>
        <v/>
      </c>
      <c r="O492" s="115" t="str">
        <f>IF(E492="","",IF(E492&lt;'Tab4 ACA 5506 Cap Award Summary'!$B$3,F492,IF(E492&lt;='Tab4 ACA 5506 Cap Award Summary'!$B$4,('Tab4 ACA 5506 Cap Award Summary'!$B$4-(E492-1))/('Tab4 ACA 5506 Cap Award Summary'!$B$4-('Tab4 ACA 5506 Cap Award Summary'!$B$3-1))*F492,"")))</f>
        <v/>
      </c>
      <c r="P492" s="120"/>
      <c r="Q492" s="115" t="str">
        <f>IF(H492="","",IF(H492&lt;'Tab4 ACA 5506 Cap Award Summary'!$B$3,I492,""))</f>
        <v/>
      </c>
      <c r="R492" s="130" t="str">
        <f>IF(K492="","",IF(K492&lt;'Tab4 ACA 5506 Cap Award Summary'!$B$3,L492,IF(K492&lt;='Tab4 ACA 5506 Cap Award Summary'!$B$4,('Tab4 ACA 5506 Cap Award Summary'!$B$4-(K492-1))/('Tab4 ACA 5506 Cap Award Summary'!$B$4-('Tab4 ACA 5506 Cap Award Summary'!$B$3-1))*L492,"")))</f>
        <v/>
      </c>
    </row>
    <row r="493" spans="2:18" x14ac:dyDescent="0.25">
      <c r="B493" s="190"/>
      <c r="C493" s="191"/>
      <c r="D493" s="192"/>
      <c r="E493" s="193"/>
      <c r="F493" s="191"/>
      <c r="G493" s="194"/>
      <c r="H493" s="193"/>
      <c r="I493" s="191"/>
      <c r="J493" s="195"/>
      <c r="K493" s="193"/>
      <c r="L493" s="191"/>
      <c r="M493" s="119"/>
      <c r="N493" s="115" t="str">
        <f>IF(B493="","",IF(B493&lt;'Tab4 ACA 5506 Cap Award Summary'!$B$3,C493,""))</f>
        <v/>
      </c>
      <c r="O493" s="115" t="str">
        <f>IF(E493="","",IF(E493&lt;'Tab4 ACA 5506 Cap Award Summary'!$B$3,F493,IF(E493&lt;='Tab4 ACA 5506 Cap Award Summary'!$B$4,('Tab4 ACA 5506 Cap Award Summary'!$B$4-(E493-1))/('Tab4 ACA 5506 Cap Award Summary'!$B$4-('Tab4 ACA 5506 Cap Award Summary'!$B$3-1))*F493,"")))</f>
        <v/>
      </c>
      <c r="P493" s="120"/>
      <c r="Q493" s="115" t="str">
        <f>IF(H493="","",IF(H493&lt;'Tab4 ACA 5506 Cap Award Summary'!$B$3,I493,""))</f>
        <v/>
      </c>
      <c r="R493" s="130" t="str">
        <f>IF(K493="","",IF(K493&lt;'Tab4 ACA 5506 Cap Award Summary'!$B$3,L493,IF(K493&lt;='Tab4 ACA 5506 Cap Award Summary'!$B$4,('Tab4 ACA 5506 Cap Award Summary'!$B$4-(K493-1))/('Tab4 ACA 5506 Cap Award Summary'!$B$4-('Tab4 ACA 5506 Cap Award Summary'!$B$3-1))*L493,"")))</f>
        <v/>
      </c>
    </row>
    <row r="494" spans="2:18" x14ac:dyDescent="0.25">
      <c r="B494" s="190"/>
      <c r="C494" s="191"/>
      <c r="D494" s="192"/>
      <c r="E494" s="193"/>
      <c r="F494" s="191"/>
      <c r="G494" s="194"/>
      <c r="H494" s="193"/>
      <c r="I494" s="191"/>
      <c r="J494" s="195"/>
      <c r="K494" s="193"/>
      <c r="L494" s="191"/>
      <c r="M494" s="119"/>
      <c r="N494" s="115" t="str">
        <f>IF(B494="","",IF(B494&lt;'Tab4 ACA 5506 Cap Award Summary'!$B$3,C494,""))</f>
        <v/>
      </c>
      <c r="O494" s="115" t="str">
        <f>IF(E494="","",IF(E494&lt;'Tab4 ACA 5506 Cap Award Summary'!$B$3,F494,IF(E494&lt;='Tab4 ACA 5506 Cap Award Summary'!$B$4,('Tab4 ACA 5506 Cap Award Summary'!$B$4-(E494-1))/('Tab4 ACA 5506 Cap Award Summary'!$B$4-('Tab4 ACA 5506 Cap Award Summary'!$B$3-1))*F494,"")))</f>
        <v/>
      </c>
      <c r="P494" s="120"/>
      <c r="Q494" s="115" t="str">
        <f>IF(H494="","",IF(H494&lt;'Tab4 ACA 5506 Cap Award Summary'!$B$3,I494,""))</f>
        <v/>
      </c>
      <c r="R494" s="130" t="str">
        <f>IF(K494="","",IF(K494&lt;'Tab4 ACA 5506 Cap Award Summary'!$B$3,L494,IF(K494&lt;='Tab4 ACA 5506 Cap Award Summary'!$B$4,('Tab4 ACA 5506 Cap Award Summary'!$B$4-(K494-1))/('Tab4 ACA 5506 Cap Award Summary'!$B$4-('Tab4 ACA 5506 Cap Award Summary'!$B$3-1))*L494,"")))</f>
        <v/>
      </c>
    </row>
    <row r="495" spans="2:18" x14ac:dyDescent="0.25">
      <c r="B495" s="190"/>
      <c r="C495" s="191"/>
      <c r="D495" s="192"/>
      <c r="E495" s="193"/>
      <c r="F495" s="191"/>
      <c r="G495" s="194"/>
      <c r="H495" s="193"/>
      <c r="I495" s="191"/>
      <c r="J495" s="195"/>
      <c r="K495" s="193"/>
      <c r="L495" s="191"/>
      <c r="M495" s="119"/>
      <c r="N495" s="115" t="str">
        <f>IF(B495="","",IF(B495&lt;'Tab4 ACA 5506 Cap Award Summary'!$B$3,C495,""))</f>
        <v/>
      </c>
      <c r="O495" s="115" t="str">
        <f>IF(E495="","",IF(E495&lt;'Tab4 ACA 5506 Cap Award Summary'!$B$3,F495,IF(E495&lt;='Tab4 ACA 5506 Cap Award Summary'!$B$4,('Tab4 ACA 5506 Cap Award Summary'!$B$4-(E495-1))/('Tab4 ACA 5506 Cap Award Summary'!$B$4-('Tab4 ACA 5506 Cap Award Summary'!$B$3-1))*F495,"")))</f>
        <v/>
      </c>
      <c r="P495" s="120"/>
      <c r="Q495" s="115" t="str">
        <f>IF(H495="","",IF(H495&lt;'Tab4 ACA 5506 Cap Award Summary'!$B$3,I495,""))</f>
        <v/>
      </c>
      <c r="R495" s="130" t="str">
        <f>IF(K495="","",IF(K495&lt;'Tab4 ACA 5506 Cap Award Summary'!$B$3,L495,IF(K495&lt;='Tab4 ACA 5506 Cap Award Summary'!$B$4,('Tab4 ACA 5506 Cap Award Summary'!$B$4-(K495-1))/('Tab4 ACA 5506 Cap Award Summary'!$B$4-('Tab4 ACA 5506 Cap Award Summary'!$B$3-1))*L495,"")))</f>
        <v/>
      </c>
    </row>
    <row r="496" spans="2:18" x14ac:dyDescent="0.25">
      <c r="B496" s="190"/>
      <c r="C496" s="191"/>
      <c r="D496" s="192"/>
      <c r="E496" s="193"/>
      <c r="F496" s="191"/>
      <c r="G496" s="194"/>
      <c r="H496" s="193"/>
      <c r="I496" s="191"/>
      <c r="J496" s="195"/>
      <c r="K496" s="193"/>
      <c r="L496" s="191"/>
      <c r="M496" s="119"/>
      <c r="N496" s="115" t="str">
        <f>IF(B496="","",IF(B496&lt;'Tab4 ACA 5506 Cap Award Summary'!$B$3,C496,""))</f>
        <v/>
      </c>
      <c r="O496" s="115" t="str">
        <f>IF(E496="","",IF(E496&lt;'Tab4 ACA 5506 Cap Award Summary'!$B$3,F496,IF(E496&lt;='Tab4 ACA 5506 Cap Award Summary'!$B$4,('Tab4 ACA 5506 Cap Award Summary'!$B$4-(E496-1))/('Tab4 ACA 5506 Cap Award Summary'!$B$4-('Tab4 ACA 5506 Cap Award Summary'!$B$3-1))*F496,"")))</f>
        <v/>
      </c>
      <c r="P496" s="120"/>
      <c r="Q496" s="115" t="str">
        <f>IF(H496="","",IF(H496&lt;'Tab4 ACA 5506 Cap Award Summary'!$B$3,I496,""))</f>
        <v/>
      </c>
      <c r="R496" s="130" t="str">
        <f>IF(K496="","",IF(K496&lt;'Tab4 ACA 5506 Cap Award Summary'!$B$3,L496,IF(K496&lt;='Tab4 ACA 5506 Cap Award Summary'!$B$4,('Tab4 ACA 5506 Cap Award Summary'!$B$4-(K496-1))/('Tab4 ACA 5506 Cap Award Summary'!$B$4-('Tab4 ACA 5506 Cap Award Summary'!$B$3-1))*L496,"")))</f>
        <v/>
      </c>
    </row>
    <row r="497" spans="2:18" x14ac:dyDescent="0.25">
      <c r="B497" s="190"/>
      <c r="C497" s="191"/>
      <c r="D497" s="192"/>
      <c r="E497" s="193"/>
      <c r="F497" s="191"/>
      <c r="G497" s="194"/>
      <c r="H497" s="193"/>
      <c r="I497" s="191"/>
      <c r="J497" s="195"/>
      <c r="K497" s="193"/>
      <c r="L497" s="191"/>
      <c r="M497" s="119"/>
      <c r="N497" s="115" t="str">
        <f>IF(B497="","",IF(B497&lt;'Tab4 ACA 5506 Cap Award Summary'!$B$3,C497,""))</f>
        <v/>
      </c>
      <c r="O497" s="115" t="str">
        <f>IF(E497="","",IF(E497&lt;'Tab4 ACA 5506 Cap Award Summary'!$B$3,F497,IF(E497&lt;='Tab4 ACA 5506 Cap Award Summary'!$B$4,('Tab4 ACA 5506 Cap Award Summary'!$B$4-(E497-1))/('Tab4 ACA 5506 Cap Award Summary'!$B$4-('Tab4 ACA 5506 Cap Award Summary'!$B$3-1))*F497,"")))</f>
        <v/>
      </c>
      <c r="P497" s="120"/>
      <c r="Q497" s="115" t="str">
        <f>IF(H497="","",IF(H497&lt;'Tab4 ACA 5506 Cap Award Summary'!$B$3,I497,""))</f>
        <v/>
      </c>
      <c r="R497" s="130" t="str">
        <f>IF(K497="","",IF(K497&lt;'Tab4 ACA 5506 Cap Award Summary'!$B$3,L497,IF(K497&lt;='Tab4 ACA 5506 Cap Award Summary'!$B$4,('Tab4 ACA 5506 Cap Award Summary'!$B$4-(K497-1))/('Tab4 ACA 5506 Cap Award Summary'!$B$4-('Tab4 ACA 5506 Cap Award Summary'!$B$3-1))*L497,"")))</f>
        <v/>
      </c>
    </row>
    <row r="498" spans="2:18" x14ac:dyDescent="0.25">
      <c r="B498" s="190"/>
      <c r="C498" s="191"/>
      <c r="D498" s="192"/>
      <c r="E498" s="193"/>
      <c r="F498" s="191"/>
      <c r="G498" s="194"/>
      <c r="H498" s="193"/>
      <c r="I498" s="191"/>
      <c r="J498" s="195"/>
      <c r="K498" s="193"/>
      <c r="L498" s="191"/>
      <c r="M498" s="119"/>
      <c r="N498" s="115" t="str">
        <f>IF(B498="","",IF(B498&lt;'Tab4 ACA 5506 Cap Award Summary'!$B$3,C498,""))</f>
        <v/>
      </c>
      <c r="O498" s="115" t="str">
        <f>IF(E498="","",IF(E498&lt;'Tab4 ACA 5506 Cap Award Summary'!$B$3,F498,IF(E498&lt;='Tab4 ACA 5506 Cap Award Summary'!$B$4,('Tab4 ACA 5506 Cap Award Summary'!$B$4-(E498-1))/('Tab4 ACA 5506 Cap Award Summary'!$B$4-('Tab4 ACA 5506 Cap Award Summary'!$B$3-1))*F498,"")))</f>
        <v/>
      </c>
      <c r="P498" s="120"/>
      <c r="Q498" s="115" t="str">
        <f>IF(H498="","",IF(H498&lt;'Tab4 ACA 5506 Cap Award Summary'!$B$3,I498,""))</f>
        <v/>
      </c>
      <c r="R498" s="130" t="str">
        <f>IF(K498="","",IF(K498&lt;'Tab4 ACA 5506 Cap Award Summary'!$B$3,L498,IF(K498&lt;='Tab4 ACA 5506 Cap Award Summary'!$B$4,('Tab4 ACA 5506 Cap Award Summary'!$B$4-(K498-1))/('Tab4 ACA 5506 Cap Award Summary'!$B$4-('Tab4 ACA 5506 Cap Award Summary'!$B$3-1))*L498,"")))</f>
        <v/>
      </c>
    </row>
    <row r="499" spans="2:18" x14ac:dyDescent="0.25">
      <c r="B499" s="190"/>
      <c r="C499" s="191"/>
      <c r="D499" s="192"/>
      <c r="E499" s="193"/>
      <c r="F499" s="191"/>
      <c r="G499" s="194"/>
      <c r="H499" s="193"/>
      <c r="I499" s="191"/>
      <c r="J499" s="195"/>
      <c r="K499" s="193"/>
      <c r="L499" s="191"/>
      <c r="M499" s="119"/>
      <c r="N499" s="115" t="str">
        <f>IF(B499="","",IF(B499&lt;'Tab4 ACA 5506 Cap Award Summary'!$B$3,C499,""))</f>
        <v/>
      </c>
      <c r="O499" s="115" t="str">
        <f>IF(E499="","",IF(E499&lt;'Tab4 ACA 5506 Cap Award Summary'!$B$3,F499,IF(E499&lt;='Tab4 ACA 5506 Cap Award Summary'!$B$4,('Tab4 ACA 5506 Cap Award Summary'!$B$4-(E499-1))/('Tab4 ACA 5506 Cap Award Summary'!$B$4-('Tab4 ACA 5506 Cap Award Summary'!$B$3-1))*F499,"")))</f>
        <v/>
      </c>
      <c r="P499" s="120"/>
      <c r="Q499" s="115" t="str">
        <f>IF(H499="","",IF(H499&lt;'Tab4 ACA 5506 Cap Award Summary'!$B$3,I499,""))</f>
        <v/>
      </c>
      <c r="R499" s="130" t="str">
        <f>IF(K499="","",IF(K499&lt;'Tab4 ACA 5506 Cap Award Summary'!$B$3,L499,IF(K499&lt;='Tab4 ACA 5506 Cap Award Summary'!$B$4,('Tab4 ACA 5506 Cap Award Summary'!$B$4-(K499-1))/('Tab4 ACA 5506 Cap Award Summary'!$B$4-('Tab4 ACA 5506 Cap Award Summary'!$B$3-1))*L499,"")))</f>
        <v/>
      </c>
    </row>
    <row r="500" spans="2:18" x14ac:dyDescent="0.25">
      <c r="B500" s="190"/>
      <c r="C500" s="191"/>
      <c r="D500" s="192"/>
      <c r="E500" s="193"/>
      <c r="F500" s="191"/>
      <c r="G500" s="194"/>
      <c r="H500" s="193"/>
      <c r="I500" s="191"/>
      <c r="J500" s="195"/>
      <c r="K500" s="193"/>
      <c r="L500" s="191"/>
      <c r="M500" s="119"/>
      <c r="N500" s="115" t="str">
        <f>IF(B500="","",IF(B500&lt;'Tab4 ACA 5506 Cap Award Summary'!$B$3,C500,""))</f>
        <v/>
      </c>
      <c r="O500" s="115" t="str">
        <f>IF(E500="","",IF(E500&lt;'Tab4 ACA 5506 Cap Award Summary'!$B$3,F500,IF(E500&lt;='Tab4 ACA 5506 Cap Award Summary'!$B$4,('Tab4 ACA 5506 Cap Award Summary'!$B$4-(E500-1))/('Tab4 ACA 5506 Cap Award Summary'!$B$4-('Tab4 ACA 5506 Cap Award Summary'!$B$3-1))*F500,"")))</f>
        <v/>
      </c>
      <c r="P500" s="120"/>
      <c r="Q500" s="115" t="str">
        <f>IF(H500="","",IF(H500&lt;'Tab4 ACA 5506 Cap Award Summary'!$B$3,I500,""))</f>
        <v/>
      </c>
      <c r="R500" s="130" t="str">
        <f>IF(K500="","",IF(K500&lt;'Tab4 ACA 5506 Cap Award Summary'!$B$3,L500,IF(K500&lt;='Tab4 ACA 5506 Cap Award Summary'!$B$4,('Tab4 ACA 5506 Cap Award Summary'!$B$4-(K500-1))/('Tab4 ACA 5506 Cap Award Summary'!$B$4-('Tab4 ACA 5506 Cap Award Summary'!$B$3-1))*L500,"")))</f>
        <v/>
      </c>
    </row>
    <row r="501" spans="2:18" x14ac:dyDescent="0.25">
      <c r="B501" s="190"/>
      <c r="C501" s="191"/>
      <c r="D501" s="192"/>
      <c r="E501" s="193"/>
      <c r="F501" s="191"/>
      <c r="G501" s="194"/>
      <c r="H501" s="193"/>
      <c r="I501" s="191"/>
      <c r="J501" s="195"/>
      <c r="K501" s="193"/>
      <c r="L501" s="191"/>
      <c r="M501" s="119"/>
      <c r="N501" s="115" t="str">
        <f>IF(B501="","",IF(B501&lt;'Tab4 ACA 5506 Cap Award Summary'!$B$3,C501,""))</f>
        <v/>
      </c>
      <c r="O501" s="115" t="str">
        <f>IF(E501="","",IF(E501&lt;'Tab4 ACA 5506 Cap Award Summary'!$B$3,F501,IF(E501&lt;='Tab4 ACA 5506 Cap Award Summary'!$B$4,('Tab4 ACA 5506 Cap Award Summary'!$B$4-(E501-1))/('Tab4 ACA 5506 Cap Award Summary'!$B$4-('Tab4 ACA 5506 Cap Award Summary'!$B$3-1))*F501,"")))</f>
        <v/>
      </c>
      <c r="P501" s="120"/>
      <c r="Q501" s="115" t="str">
        <f>IF(H501="","",IF(H501&lt;'Tab4 ACA 5506 Cap Award Summary'!$B$3,I501,""))</f>
        <v/>
      </c>
      <c r="R501" s="130" t="str">
        <f>IF(K501="","",IF(K501&lt;'Tab4 ACA 5506 Cap Award Summary'!$B$3,L501,IF(K501&lt;='Tab4 ACA 5506 Cap Award Summary'!$B$4,('Tab4 ACA 5506 Cap Award Summary'!$B$4-(K501-1))/('Tab4 ACA 5506 Cap Award Summary'!$B$4-('Tab4 ACA 5506 Cap Award Summary'!$B$3-1))*L501,"")))</f>
        <v/>
      </c>
    </row>
    <row r="502" spans="2:18" x14ac:dyDescent="0.25">
      <c r="B502" s="190"/>
      <c r="C502" s="191"/>
      <c r="D502" s="192"/>
      <c r="E502" s="193"/>
      <c r="F502" s="191"/>
      <c r="G502" s="194"/>
      <c r="H502" s="193"/>
      <c r="I502" s="191"/>
      <c r="J502" s="195"/>
      <c r="K502" s="193"/>
      <c r="L502" s="191"/>
      <c r="M502" s="119"/>
      <c r="N502" s="115" t="str">
        <f>IF(B502="","",IF(B502&lt;'Tab4 ACA 5506 Cap Award Summary'!$B$3,C502,""))</f>
        <v/>
      </c>
      <c r="O502" s="115" t="str">
        <f>IF(E502="","",IF(E502&lt;'Tab4 ACA 5506 Cap Award Summary'!$B$3,F502,IF(E502&lt;='Tab4 ACA 5506 Cap Award Summary'!$B$4,('Tab4 ACA 5506 Cap Award Summary'!$B$4-(E502-1))/('Tab4 ACA 5506 Cap Award Summary'!$B$4-('Tab4 ACA 5506 Cap Award Summary'!$B$3-1))*F502,"")))</f>
        <v/>
      </c>
      <c r="P502" s="120"/>
      <c r="Q502" s="115" t="str">
        <f>IF(H502="","",IF(H502&lt;'Tab4 ACA 5506 Cap Award Summary'!$B$3,I502,""))</f>
        <v/>
      </c>
      <c r="R502" s="130" t="str">
        <f>IF(K502="","",IF(K502&lt;'Tab4 ACA 5506 Cap Award Summary'!$B$3,L502,IF(K502&lt;='Tab4 ACA 5506 Cap Award Summary'!$B$4,('Tab4 ACA 5506 Cap Award Summary'!$B$4-(K502-1))/('Tab4 ACA 5506 Cap Award Summary'!$B$4-('Tab4 ACA 5506 Cap Award Summary'!$B$3-1))*L502,"")))</f>
        <v/>
      </c>
    </row>
    <row r="503" spans="2:18" ht="13" x14ac:dyDescent="0.3">
      <c r="B503" s="131" t="s">
        <v>86</v>
      </c>
      <c r="C503" s="132"/>
      <c r="D503" s="109"/>
      <c r="E503" s="112"/>
      <c r="F503" s="114">
        <f>SUM(C473:C502)+SUM(F473:F502)</f>
        <v>0</v>
      </c>
      <c r="G503" s="132"/>
      <c r="H503" s="112"/>
      <c r="I503" s="109"/>
      <c r="J503" s="109"/>
      <c r="K503" s="112"/>
      <c r="L503" s="109"/>
      <c r="M503" s="132"/>
      <c r="N503" s="120"/>
      <c r="O503" s="120"/>
      <c r="P503" s="120"/>
      <c r="Q503" s="120"/>
      <c r="R503" s="133"/>
    </row>
    <row r="504" spans="2:18" ht="13" x14ac:dyDescent="0.3">
      <c r="B504" s="131" t="s">
        <v>87</v>
      </c>
      <c r="C504" s="109"/>
      <c r="D504" s="109"/>
      <c r="E504" s="112"/>
      <c r="F504" s="109"/>
      <c r="G504" s="132"/>
      <c r="H504" s="112"/>
      <c r="I504" s="109"/>
      <c r="J504" s="109"/>
      <c r="K504" s="112"/>
      <c r="L504" s="114">
        <f>SUM(I473:I502)+SUM(L473:L502)</f>
        <v>0</v>
      </c>
      <c r="M504" s="132"/>
      <c r="N504" s="120"/>
      <c r="O504" s="120"/>
      <c r="P504" s="120"/>
      <c r="Q504" s="120"/>
      <c r="R504" s="133"/>
    </row>
    <row r="505" spans="2:18" ht="13" x14ac:dyDescent="0.3">
      <c r="B505" s="134" t="s">
        <v>88</v>
      </c>
      <c r="C505" s="132"/>
      <c r="D505" s="132"/>
      <c r="E505" s="132"/>
      <c r="F505" s="132"/>
      <c r="G505" s="132"/>
      <c r="H505" s="113"/>
      <c r="I505" s="109"/>
      <c r="J505" s="109"/>
      <c r="K505" s="112"/>
      <c r="L505" s="109"/>
      <c r="M505" s="132"/>
      <c r="N505" s="135"/>
      <c r="O505" s="136" t="str">
        <f>IF(SUM(N473:N502)+SUM(O473:O502)&gt;0,SUM(N473:N502)+SUM(O473:O502),"N/A")</f>
        <v>N/A</v>
      </c>
      <c r="P505" s="135"/>
      <c r="Q505" s="132"/>
      <c r="R505" s="137"/>
    </row>
    <row r="506" spans="2:18" ht="13.5" thickBot="1" x14ac:dyDescent="0.35">
      <c r="B506" s="138" t="s">
        <v>89</v>
      </c>
      <c r="C506" s="139"/>
      <c r="D506" s="139"/>
      <c r="E506" s="139"/>
      <c r="F506" s="139"/>
      <c r="G506" s="139"/>
      <c r="H506" s="140"/>
      <c r="I506" s="141"/>
      <c r="J506" s="141"/>
      <c r="K506" s="142"/>
      <c r="L506" s="141"/>
      <c r="M506" s="139"/>
      <c r="N506" s="143"/>
      <c r="O506" s="143"/>
      <c r="P506" s="143"/>
      <c r="Q506" s="139"/>
      <c r="R506" s="144" t="str">
        <f>IF(SUM(Q473:Q502)+SUM(R473:R502)&gt;0,SUM(Q473:Q502)+SUM(R473:R502),"N/A")</f>
        <v>N/A</v>
      </c>
    </row>
    <row r="507" spans="2:18" ht="13" thickBot="1" x14ac:dyDescent="0.3"/>
    <row r="508" spans="2:18" ht="13.5" thickBot="1" x14ac:dyDescent="0.35">
      <c r="B508" s="227" t="s">
        <v>104</v>
      </c>
      <c r="C508" s="230"/>
      <c r="D508" s="230"/>
      <c r="E508" s="230"/>
      <c r="F508" s="230"/>
      <c r="G508" s="230"/>
      <c r="H508" s="230"/>
      <c r="I508" s="230"/>
      <c r="J508" s="230"/>
      <c r="K508" s="230"/>
      <c r="L508" s="230"/>
      <c r="M508" s="230"/>
      <c r="N508" s="230"/>
      <c r="O508" s="230"/>
      <c r="P508" s="230"/>
      <c r="Q508" s="230"/>
      <c r="R508" s="231"/>
    </row>
    <row r="509" spans="2:18" ht="13" thickBot="1" x14ac:dyDescent="0.3">
      <c r="B509" s="116"/>
      <c r="C509" s="117"/>
      <c r="D509" s="109"/>
      <c r="E509" s="118"/>
      <c r="F509" s="117"/>
      <c r="G509" s="119"/>
      <c r="H509" s="118"/>
      <c r="I509" s="117"/>
      <c r="J509" s="117"/>
      <c r="K509" s="118"/>
      <c r="L509" s="117"/>
      <c r="M509" s="119"/>
      <c r="N509" s="219" t="s">
        <v>85</v>
      </c>
      <c r="O509" s="220"/>
      <c r="P509" s="220"/>
      <c r="Q509" s="220"/>
      <c r="R509" s="221"/>
    </row>
    <row r="510" spans="2:18" ht="13" thickBot="1" x14ac:dyDescent="0.3">
      <c r="B510" s="222" t="s">
        <v>29</v>
      </c>
      <c r="C510" s="220"/>
      <c r="D510" s="220"/>
      <c r="E510" s="220"/>
      <c r="F510" s="221"/>
      <c r="G510" s="119"/>
      <c r="H510" s="222" t="s">
        <v>5</v>
      </c>
      <c r="I510" s="220"/>
      <c r="J510" s="220"/>
      <c r="K510" s="220"/>
      <c r="L510" s="221"/>
      <c r="M510" s="119"/>
      <c r="N510" s="225" t="s">
        <v>29</v>
      </c>
      <c r="O510" s="221"/>
      <c r="P510" s="120"/>
      <c r="Q510" s="225" t="s">
        <v>5</v>
      </c>
      <c r="R510" s="221"/>
    </row>
    <row r="511" spans="2:18" x14ac:dyDescent="0.25">
      <c r="B511" s="121" t="s">
        <v>96</v>
      </c>
      <c r="C511" s="117"/>
      <c r="D511" s="109"/>
      <c r="E511" s="118"/>
      <c r="F511" s="117"/>
      <c r="G511" s="119"/>
      <c r="H511" s="122" t="s">
        <v>96</v>
      </c>
      <c r="I511" s="117"/>
      <c r="J511" s="117"/>
      <c r="K511" s="118"/>
      <c r="L511" s="117"/>
      <c r="M511" s="119"/>
      <c r="N511" s="123" t="s">
        <v>90</v>
      </c>
      <c r="O511" s="123" t="s">
        <v>77</v>
      </c>
      <c r="P511" s="124"/>
      <c r="Q511" s="123" t="s">
        <v>90</v>
      </c>
      <c r="R511" s="125" t="s">
        <v>77</v>
      </c>
    </row>
    <row r="512" spans="2:18" x14ac:dyDescent="0.25">
      <c r="B512" s="121" t="s">
        <v>97</v>
      </c>
      <c r="C512" s="117"/>
      <c r="D512" s="109"/>
      <c r="E512" s="122" t="s">
        <v>77</v>
      </c>
      <c r="F512" s="117"/>
      <c r="G512" s="119"/>
      <c r="H512" s="122" t="s">
        <v>97</v>
      </c>
      <c r="I512" s="117"/>
      <c r="J512" s="117"/>
      <c r="K512" s="122" t="s">
        <v>77</v>
      </c>
      <c r="L512" s="117"/>
      <c r="M512" s="119"/>
      <c r="N512" s="126" t="s">
        <v>91</v>
      </c>
      <c r="O512" s="126" t="s">
        <v>93</v>
      </c>
      <c r="P512" s="120"/>
      <c r="Q512" s="126" t="s">
        <v>91</v>
      </c>
      <c r="R512" s="127" t="s">
        <v>93</v>
      </c>
    </row>
    <row r="513" spans="2:18" x14ac:dyDescent="0.25">
      <c r="B513" s="121" t="s">
        <v>98</v>
      </c>
      <c r="C513" s="128" t="s">
        <v>77</v>
      </c>
      <c r="D513" s="129"/>
      <c r="E513" s="122" t="s">
        <v>81</v>
      </c>
      <c r="F513" s="128" t="s">
        <v>77</v>
      </c>
      <c r="G513" s="119"/>
      <c r="H513" s="122" t="s">
        <v>98</v>
      </c>
      <c r="I513" s="128" t="s">
        <v>77</v>
      </c>
      <c r="J513" s="128"/>
      <c r="K513" s="122" t="s">
        <v>81</v>
      </c>
      <c r="L513" s="128" t="s">
        <v>77</v>
      </c>
      <c r="M513" s="119"/>
      <c r="N513" s="126" t="s">
        <v>92</v>
      </c>
      <c r="O513" s="126" t="s">
        <v>74</v>
      </c>
      <c r="P513" s="120"/>
      <c r="Q513" s="126" t="s">
        <v>92</v>
      </c>
      <c r="R513" s="127" t="s">
        <v>74</v>
      </c>
    </row>
    <row r="514" spans="2:18" x14ac:dyDescent="0.25">
      <c r="B514" s="190"/>
      <c r="C514" s="191"/>
      <c r="D514" s="192"/>
      <c r="E514" s="193"/>
      <c r="F514" s="191"/>
      <c r="G514" s="194"/>
      <c r="H514" s="193"/>
      <c r="I514" s="191"/>
      <c r="J514" s="195"/>
      <c r="K514" s="193"/>
      <c r="L514" s="191"/>
      <c r="M514" s="119"/>
      <c r="N514" s="115" t="str">
        <f>IF(B514="","",IF(B514&lt;'Tab4 ACA 5506 Cap Award Summary'!$B$3,C514,""))</f>
        <v/>
      </c>
      <c r="O514" s="115" t="str">
        <f>IF(E514="","",IF(E514&lt;'Tab4 ACA 5506 Cap Award Summary'!$B$3,F514,IF(E514&lt;='Tab4 ACA 5506 Cap Award Summary'!$B$4,('Tab4 ACA 5506 Cap Award Summary'!$B$4-(E514-1))/('Tab4 ACA 5506 Cap Award Summary'!$B$4-('Tab4 ACA 5506 Cap Award Summary'!$B$3-1))*F514,"")))</f>
        <v/>
      </c>
      <c r="P514" s="120"/>
      <c r="Q514" s="115" t="str">
        <f>IF(H514="","",IF(H514&lt;'Tab4 ACA 5506 Cap Award Summary'!$B$3,I514,""))</f>
        <v/>
      </c>
      <c r="R514" s="130" t="str">
        <f>IF(K514="","",IF(K514&lt;'Tab4 ACA 5506 Cap Award Summary'!$B$3,L514,IF(K514&lt;='Tab4 ACA 5506 Cap Award Summary'!$B$4,('Tab4 ACA 5506 Cap Award Summary'!$B$4-(K514-1))/('Tab4 ACA 5506 Cap Award Summary'!$B$4-('Tab4 ACA 5506 Cap Award Summary'!$B$3-1))*L514,"")))</f>
        <v/>
      </c>
    </row>
    <row r="515" spans="2:18" x14ac:dyDescent="0.25">
      <c r="B515" s="190"/>
      <c r="C515" s="191"/>
      <c r="D515" s="192"/>
      <c r="E515" s="193"/>
      <c r="F515" s="191"/>
      <c r="G515" s="194"/>
      <c r="H515" s="193"/>
      <c r="I515" s="191"/>
      <c r="J515" s="195"/>
      <c r="K515" s="193"/>
      <c r="L515" s="191"/>
      <c r="M515" s="119"/>
      <c r="N515" s="115" t="str">
        <f>IF(B515="","",IF(B515&lt;'Tab4 ACA 5506 Cap Award Summary'!$B$3,C515,""))</f>
        <v/>
      </c>
      <c r="O515" s="115" t="str">
        <f>IF(E515="","",IF(E515&lt;'Tab4 ACA 5506 Cap Award Summary'!$B$3,F515,IF(E515&lt;='Tab4 ACA 5506 Cap Award Summary'!$B$4,('Tab4 ACA 5506 Cap Award Summary'!$B$4-(E515-1))/('Tab4 ACA 5506 Cap Award Summary'!$B$4-('Tab4 ACA 5506 Cap Award Summary'!$B$3-1))*F515,"")))</f>
        <v/>
      </c>
      <c r="P515" s="120"/>
      <c r="Q515" s="115" t="str">
        <f>IF(H515="","",IF(H515&lt;'Tab4 ACA 5506 Cap Award Summary'!$B$3,I515,""))</f>
        <v/>
      </c>
      <c r="R515" s="130" t="str">
        <f>IF(K515="","",IF(K515&lt;'Tab4 ACA 5506 Cap Award Summary'!$B$3,L515,IF(K515&lt;='Tab4 ACA 5506 Cap Award Summary'!$B$4,('Tab4 ACA 5506 Cap Award Summary'!$B$4-(K515-1))/('Tab4 ACA 5506 Cap Award Summary'!$B$4-('Tab4 ACA 5506 Cap Award Summary'!$B$3-1))*L515,"")))</f>
        <v/>
      </c>
    </row>
    <row r="516" spans="2:18" x14ac:dyDescent="0.25">
      <c r="B516" s="190"/>
      <c r="C516" s="191"/>
      <c r="D516" s="192"/>
      <c r="E516" s="193"/>
      <c r="F516" s="191"/>
      <c r="G516" s="194"/>
      <c r="H516" s="193"/>
      <c r="I516" s="191"/>
      <c r="J516" s="195"/>
      <c r="K516" s="193"/>
      <c r="L516" s="191"/>
      <c r="M516" s="119"/>
      <c r="N516" s="115" t="str">
        <f>IF(B516="","",IF(B516&lt;'Tab4 ACA 5506 Cap Award Summary'!$B$3,C516,""))</f>
        <v/>
      </c>
      <c r="O516" s="115" t="str">
        <f>IF(E516="","",IF(E516&lt;'Tab4 ACA 5506 Cap Award Summary'!$B$3,F516,IF(E516&lt;='Tab4 ACA 5506 Cap Award Summary'!$B$4,('Tab4 ACA 5506 Cap Award Summary'!$B$4-(E516-1))/('Tab4 ACA 5506 Cap Award Summary'!$B$4-('Tab4 ACA 5506 Cap Award Summary'!$B$3-1))*F516,"")))</f>
        <v/>
      </c>
      <c r="P516" s="120"/>
      <c r="Q516" s="115" t="str">
        <f>IF(H516="","",IF(H516&lt;'Tab4 ACA 5506 Cap Award Summary'!$B$3,I516,""))</f>
        <v/>
      </c>
      <c r="R516" s="130" t="str">
        <f>IF(K516="","",IF(K516&lt;'Tab4 ACA 5506 Cap Award Summary'!$B$3,L516,IF(K516&lt;='Tab4 ACA 5506 Cap Award Summary'!$B$4,('Tab4 ACA 5506 Cap Award Summary'!$B$4-(K516-1))/('Tab4 ACA 5506 Cap Award Summary'!$B$4-('Tab4 ACA 5506 Cap Award Summary'!$B$3-1))*L516,"")))</f>
        <v/>
      </c>
    </row>
    <row r="517" spans="2:18" x14ac:dyDescent="0.25">
      <c r="B517" s="190"/>
      <c r="C517" s="191"/>
      <c r="D517" s="192"/>
      <c r="E517" s="193"/>
      <c r="F517" s="191"/>
      <c r="G517" s="194"/>
      <c r="H517" s="193"/>
      <c r="I517" s="191"/>
      <c r="J517" s="195"/>
      <c r="K517" s="193"/>
      <c r="L517" s="191"/>
      <c r="M517" s="119"/>
      <c r="N517" s="115" t="str">
        <f>IF(B517="","",IF(B517&lt;'Tab4 ACA 5506 Cap Award Summary'!$B$3,C517,""))</f>
        <v/>
      </c>
      <c r="O517" s="115" t="str">
        <f>IF(E517="","",IF(E517&lt;'Tab4 ACA 5506 Cap Award Summary'!$B$3,F517,IF(E517&lt;='Tab4 ACA 5506 Cap Award Summary'!$B$4,('Tab4 ACA 5506 Cap Award Summary'!$B$4-(E517-1))/('Tab4 ACA 5506 Cap Award Summary'!$B$4-('Tab4 ACA 5506 Cap Award Summary'!$B$3-1))*F517,"")))</f>
        <v/>
      </c>
      <c r="P517" s="120"/>
      <c r="Q517" s="115" t="str">
        <f>IF(H517="","",IF(H517&lt;'Tab4 ACA 5506 Cap Award Summary'!$B$3,I517,""))</f>
        <v/>
      </c>
      <c r="R517" s="130" t="str">
        <f>IF(K517="","",IF(K517&lt;'Tab4 ACA 5506 Cap Award Summary'!$B$3,L517,IF(K517&lt;='Tab4 ACA 5506 Cap Award Summary'!$B$4,('Tab4 ACA 5506 Cap Award Summary'!$B$4-(K517-1))/('Tab4 ACA 5506 Cap Award Summary'!$B$4-('Tab4 ACA 5506 Cap Award Summary'!$B$3-1))*L517,"")))</f>
        <v/>
      </c>
    </row>
    <row r="518" spans="2:18" x14ac:dyDescent="0.25">
      <c r="B518" s="190"/>
      <c r="C518" s="191"/>
      <c r="D518" s="192"/>
      <c r="E518" s="193"/>
      <c r="F518" s="191"/>
      <c r="G518" s="194"/>
      <c r="H518" s="193"/>
      <c r="I518" s="191"/>
      <c r="J518" s="195"/>
      <c r="K518" s="193"/>
      <c r="L518" s="191"/>
      <c r="M518" s="119"/>
      <c r="N518" s="115" t="str">
        <f>IF(B518="","",IF(B518&lt;'Tab4 ACA 5506 Cap Award Summary'!$B$3,C518,""))</f>
        <v/>
      </c>
      <c r="O518" s="115" t="str">
        <f>IF(E518="","",IF(E518&lt;'Tab4 ACA 5506 Cap Award Summary'!$B$3,F518,IF(E518&lt;='Tab4 ACA 5506 Cap Award Summary'!$B$4,('Tab4 ACA 5506 Cap Award Summary'!$B$4-(E518-1))/('Tab4 ACA 5506 Cap Award Summary'!$B$4-('Tab4 ACA 5506 Cap Award Summary'!$B$3-1))*F518,"")))</f>
        <v/>
      </c>
      <c r="P518" s="120"/>
      <c r="Q518" s="115" t="str">
        <f>IF(H518="","",IF(H518&lt;'Tab4 ACA 5506 Cap Award Summary'!$B$3,I518,""))</f>
        <v/>
      </c>
      <c r="R518" s="130" t="str">
        <f>IF(K518="","",IF(K518&lt;'Tab4 ACA 5506 Cap Award Summary'!$B$3,L518,IF(K518&lt;='Tab4 ACA 5506 Cap Award Summary'!$B$4,('Tab4 ACA 5506 Cap Award Summary'!$B$4-(K518-1))/('Tab4 ACA 5506 Cap Award Summary'!$B$4-('Tab4 ACA 5506 Cap Award Summary'!$B$3-1))*L518,"")))</f>
        <v/>
      </c>
    </row>
    <row r="519" spans="2:18" x14ac:dyDescent="0.25">
      <c r="B519" s="190"/>
      <c r="C519" s="191"/>
      <c r="D519" s="192"/>
      <c r="E519" s="193"/>
      <c r="F519" s="191"/>
      <c r="G519" s="194"/>
      <c r="H519" s="193"/>
      <c r="I519" s="191"/>
      <c r="J519" s="195"/>
      <c r="K519" s="193"/>
      <c r="L519" s="191"/>
      <c r="M519" s="119"/>
      <c r="N519" s="115" t="str">
        <f>IF(B519="","",IF(B519&lt;'Tab4 ACA 5506 Cap Award Summary'!$B$3,C519,""))</f>
        <v/>
      </c>
      <c r="O519" s="115" t="str">
        <f>IF(E519="","",IF(E519&lt;'Tab4 ACA 5506 Cap Award Summary'!$B$3,F519,IF(E519&lt;='Tab4 ACA 5506 Cap Award Summary'!$B$4,('Tab4 ACA 5506 Cap Award Summary'!$B$4-(E519-1))/('Tab4 ACA 5506 Cap Award Summary'!$B$4-('Tab4 ACA 5506 Cap Award Summary'!$B$3-1))*F519,"")))</f>
        <v/>
      </c>
      <c r="P519" s="120"/>
      <c r="Q519" s="115" t="str">
        <f>IF(H519="","",IF(H519&lt;'Tab4 ACA 5506 Cap Award Summary'!$B$3,I519,""))</f>
        <v/>
      </c>
      <c r="R519" s="130" t="str">
        <f>IF(K519="","",IF(K519&lt;'Tab4 ACA 5506 Cap Award Summary'!$B$3,L519,IF(K519&lt;='Tab4 ACA 5506 Cap Award Summary'!$B$4,('Tab4 ACA 5506 Cap Award Summary'!$B$4-(K519-1))/('Tab4 ACA 5506 Cap Award Summary'!$B$4-('Tab4 ACA 5506 Cap Award Summary'!$B$3-1))*L519,"")))</f>
        <v/>
      </c>
    </row>
    <row r="520" spans="2:18" x14ac:dyDescent="0.25">
      <c r="B520" s="190"/>
      <c r="C520" s="191"/>
      <c r="D520" s="192"/>
      <c r="E520" s="193"/>
      <c r="F520" s="191"/>
      <c r="G520" s="194"/>
      <c r="H520" s="193"/>
      <c r="I520" s="191"/>
      <c r="J520" s="195"/>
      <c r="K520" s="193"/>
      <c r="L520" s="191"/>
      <c r="M520" s="119"/>
      <c r="N520" s="115" t="str">
        <f>IF(B520="","",IF(B520&lt;'Tab4 ACA 5506 Cap Award Summary'!$B$3,C520,""))</f>
        <v/>
      </c>
      <c r="O520" s="115" t="str">
        <f>IF(E520="","",IF(E520&lt;'Tab4 ACA 5506 Cap Award Summary'!$B$3,F520,IF(E520&lt;='Tab4 ACA 5506 Cap Award Summary'!$B$4,('Tab4 ACA 5506 Cap Award Summary'!$B$4-(E520-1))/('Tab4 ACA 5506 Cap Award Summary'!$B$4-('Tab4 ACA 5506 Cap Award Summary'!$B$3-1))*F520,"")))</f>
        <v/>
      </c>
      <c r="P520" s="120"/>
      <c r="Q520" s="115" t="str">
        <f>IF(H520="","",IF(H520&lt;'Tab4 ACA 5506 Cap Award Summary'!$B$3,I520,""))</f>
        <v/>
      </c>
      <c r="R520" s="130" t="str">
        <f>IF(K520="","",IF(K520&lt;'Tab4 ACA 5506 Cap Award Summary'!$B$3,L520,IF(K520&lt;='Tab4 ACA 5506 Cap Award Summary'!$B$4,('Tab4 ACA 5506 Cap Award Summary'!$B$4-(K520-1))/('Tab4 ACA 5506 Cap Award Summary'!$B$4-('Tab4 ACA 5506 Cap Award Summary'!$B$3-1))*L520,"")))</f>
        <v/>
      </c>
    </row>
    <row r="521" spans="2:18" x14ac:dyDescent="0.25">
      <c r="B521" s="190"/>
      <c r="C521" s="191"/>
      <c r="D521" s="192"/>
      <c r="E521" s="193"/>
      <c r="F521" s="191"/>
      <c r="G521" s="194"/>
      <c r="H521" s="193"/>
      <c r="I521" s="191"/>
      <c r="J521" s="195"/>
      <c r="K521" s="193"/>
      <c r="L521" s="191"/>
      <c r="M521" s="119"/>
      <c r="N521" s="115" t="str">
        <f>IF(B521="","",IF(B521&lt;'Tab4 ACA 5506 Cap Award Summary'!$B$3,C521,""))</f>
        <v/>
      </c>
      <c r="O521" s="115" t="str">
        <f>IF(E521="","",IF(E521&lt;'Tab4 ACA 5506 Cap Award Summary'!$B$3,F521,IF(E521&lt;='Tab4 ACA 5506 Cap Award Summary'!$B$4,('Tab4 ACA 5506 Cap Award Summary'!$B$4-(E521-1))/('Tab4 ACA 5506 Cap Award Summary'!$B$4-('Tab4 ACA 5506 Cap Award Summary'!$B$3-1))*F521,"")))</f>
        <v/>
      </c>
      <c r="P521" s="120"/>
      <c r="Q521" s="115" t="str">
        <f>IF(H521="","",IF(H521&lt;'Tab4 ACA 5506 Cap Award Summary'!$B$3,I521,""))</f>
        <v/>
      </c>
      <c r="R521" s="130" t="str">
        <f>IF(K521="","",IF(K521&lt;'Tab4 ACA 5506 Cap Award Summary'!$B$3,L521,IF(K521&lt;='Tab4 ACA 5506 Cap Award Summary'!$B$4,('Tab4 ACA 5506 Cap Award Summary'!$B$4-(K521-1))/('Tab4 ACA 5506 Cap Award Summary'!$B$4-('Tab4 ACA 5506 Cap Award Summary'!$B$3-1))*L521,"")))</f>
        <v/>
      </c>
    </row>
    <row r="522" spans="2:18" x14ac:dyDescent="0.25">
      <c r="B522" s="190"/>
      <c r="C522" s="191"/>
      <c r="D522" s="192"/>
      <c r="E522" s="193"/>
      <c r="F522" s="191"/>
      <c r="G522" s="194"/>
      <c r="H522" s="193"/>
      <c r="I522" s="191"/>
      <c r="J522" s="195"/>
      <c r="K522" s="193"/>
      <c r="L522" s="191"/>
      <c r="M522" s="119"/>
      <c r="N522" s="115" t="str">
        <f>IF(B522="","",IF(B522&lt;'Tab4 ACA 5506 Cap Award Summary'!$B$3,C522,""))</f>
        <v/>
      </c>
      <c r="O522" s="115" t="str">
        <f>IF(E522="","",IF(E522&lt;'Tab4 ACA 5506 Cap Award Summary'!$B$3,F522,IF(E522&lt;='Tab4 ACA 5506 Cap Award Summary'!$B$4,('Tab4 ACA 5506 Cap Award Summary'!$B$4-(E522-1))/('Tab4 ACA 5506 Cap Award Summary'!$B$4-('Tab4 ACA 5506 Cap Award Summary'!$B$3-1))*F522,"")))</f>
        <v/>
      </c>
      <c r="P522" s="120"/>
      <c r="Q522" s="115" t="str">
        <f>IF(H522="","",IF(H522&lt;'Tab4 ACA 5506 Cap Award Summary'!$B$3,I522,""))</f>
        <v/>
      </c>
      <c r="R522" s="130" t="str">
        <f>IF(K522="","",IF(K522&lt;'Tab4 ACA 5506 Cap Award Summary'!$B$3,L522,IF(K522&lt;='Tab4 ACA 5506 Cap Award Summary'!$B$4,('Tab4 ACA 5506 Cap Award Summary'!$B$4-(K522-1))/('Tab4 ACA 5506 Cap Award Summary'!$B$4-('Tab4 ACA 5506 Cap Award Summary'!$B$3-1))*L522,"")))</f>
        <v/>
      </c>
    </row>
    <row r="523" spans="2:18" x14ac:dyDescent="0.25">
      <c r="B523" s="190"/>
      <c r="C523" s="191"/>
      <c r="D523" s="192"/>
      <c r="E523" s="193"/>
      <c r="F523" s="191"/>
      <c r="G523" s="194"/>
      <c r="H523" s="193"/>
      <c r="I523" s="191"/>
      <c r="J523" s="195"/>
      <c r="K523" s="193"/>
      <c r="L523" s="191"/>
      <c r="M523" s="119"/>
      <c r="N523" s="115" t="str">
        <f>IF(B523="","",IF(B523&lt;'Tab4 ACA 5506 Cap Award Summary'!$B$3,C523,""))</f>
        <v/>
      </c>
      <c r="O523" s="115" t="str">
        <f>IF(E523="","",IF(E523&lt;'Tab4 ACA 5506 Cap Award Summary'!$B$3,F523,IF(E523&lt;='Tab4 ACA 5506 Cap Award Summary'!$B$4,('Tab4 ACA 5506 Cap Award Summary'!$B$4-(E523-1))/('Tab4 ACA 5506 Cap Award Summary'!$B$4-('Tab4 ACA 5506 Cap Award Summary'!$B$3-1))*F523,"")))</f>
        <v/>
      </c>
      <c r="P523" s="120"/>
      <c r="Q523" s="115" t="str">
        <f>IF(H523="","",IF(H523&lt;'Tab4 ACA 5506 Cap Award Summary'!$B$3,I523,""))</f>
        <v/>
      </c>
      <c r="R523" s="130" t="str">
        <f>IF(K523="","",IF(K523&lt;'Tab4 ACA 5506 Cap Award Summary'!$B$3,L523,IF(K523&lt;='Tab4 ACA 5506 Cap Award Summary'!$B$4,('Tab4 ACA 5506 Cap Award Summary'!$B$4-(K523-1))/('Tab4 ACA 5506 Cap Award Summary'!$B$4-('Tab4 ACA 5506 Cap Award Summary'!$B$3-1))*L523,"")))</f>
        <v/>
      </c>
    </row>
    <row r="524" spans="2:18" x14ac:dyDescent="0.25">
      <c r="B524" s="190"/>
      <c r="C524" s="191"/>
      <c r="D524" s="192"/>
      <c r="E524" s="193"/>
      <c r="F524" s="191"/>
      <c r="G524" s="194"/>
      <c r="H524" s="193"/>
      <c r="I524" s="191"/>
      <c r="J524" s="195"/>
      <c r="K524" s="193"/>
      <c r="L524" s="191"/>
      <c r="M524" s="119"/>
      <c r="N524" s="115" t="str">
        <f>IF(B524="","",IF(B524&lt;'Tab4 ACA 5506 Cap Award Summary'!$B$3,C524,""))</f>
        <v/>
      </c>
      <c r="O524" s="115" t="str">
        <f>IF(E524="","",IF(E524&lt;'Tab4 ACA 5506 Cap Award Summary'!$B$3,F524,IF(E524&lt;='Tab4 ACA 5506 Cap Award Summary'!$B$4,('Tab4 ACA 5506 Cap Award Summary'!$B$4-(E524-1))/('Tab4 ACA 5506 Cap Award Summary'!$B$4-('Tab4 ACA 5506 Cap Award Summary'!$B$3-1))*F524,"")))</f>
        <v/>
      </c>
      <c r="P524" s="120"/>
      <c r="Q524" s="115" t="str">
        <f>IF(H524="","",IF(H524&lt;'Tab4 ACA 5506 Cap Award Summary'!$B$3,I524,""))</f>
        <v/>
      </c>
      <c r="R524" s="130" t="str">
        <f>IF(K524="","",IF(K524&lt;'Tab4 ACA 5506 Cap Award Summary'!$B$3,L524,IF(K524&lt;='Tab4 ACA 5506 Cap Award Summary'!$B$4,('Tab4 ACA 5506 Cap Award Summary'!$B$4-(K524-1))/('Tab4 ACA 5506 Cap Award Summary'!$B$4-('Tab4 ACA 5506 Cap Award Summary'!$B$3-1))*L524,"")))</f>
        <v/>
      </c>
    </row>
    <row r="525" spans="2:18" x14ac:dyDescent="0.25">
      <c r="B525" s="190"/>
      <c r="C525" s="191"/>
      <c r="D525" s="192"/>
      <c r="E525" s="193"/>
      <c r="F525" s="191"/>
      <c r="G525" s="194"/>
      <c r="H525" s="193"/>
      <c r="I525" s="191"/>
      <c r="J525" s="195"/>
      <c r="K525" s="193"/>
      <c r="L525" s="191"/>
      <c r="M525" s="119"/>
      <c r="N525" s="115" t="str">
        <f>IF(B525="","",IF(B525&lt;'Tab4 ACA 5506 Cap Award Summary'!$B$3,C525,""))</f>
        <v/>
      </c>
      <c r="O525" s="115" t="str">
        <f>IF(E525="","",IF(E525&lt;'Tab4 ACA 5506 Cap Award Summary'!$B$3,F525,IF(E525&lt;='Tab4 ACA 5506 Cap Award Summary'!$B$4,('Tab4 ACA 5506 Cap Award Summary'!$B$4-(E525-1))/('Tab4 ACA 5506 Cap Award Summary'!$B$4-('Tab4 ACA 5506 Cap Award Summary'!$B$3-1))*F525,"")))</f>
        <v/>
      </c>
      <c r="P525" s="120"/>
      <c r="Q525" s="115" t="str">
        <f>IF(H525="","",IF(H525&lt;'Tab4 ACA 5506 Cap Award Summary'!$B$3,I525,""))</f>
        <v/>
      </c>
      <c r="R525" s="130" t="str">
        <f>IF(K525="","",IF(K525&lt;'Tab4 ACA 5506 Cap Award Summary'!$B$3,L525,IF(K525&lt;='Tab4 ACA 5506 Cap Award Summary'!$B$4,('Tab4 ACA 5506 Cap Award Summary'!$B$4-(K525-1))/('Tab4 ACA 5506 Cap Award Summary'!$B$4-('Tab4 ACA 5506 Cap Award Summary'!$B$3-1))*L525,"")))</f>
        <v/>
      </c>
    </row>
    <row r="526" spans="2:18" x14ac:dyDescent="0.25">
      <c r="B526" s="190"/>
      <c r="C526" s="191"/>
      <c r="D526" s="192"/>
      <c r="E526" s="193"/>
      <c r="F526" s="191"/>
      <c r="G526" s="194"/>
      <c r="H526" s="193"/>
      <c r="I526" s="191"/>
      <c r="J526" s="195"/>
      <c r="K526" s="193"/>
      <c r="L526" s="191"/>
      <c r="M526" s="119"/>
      <c r="N526" s="115" t="str">
        <f>IF(B526="","",IF(B526&lt;'Tab4 ACA 5506 Cap Award Summary'!$B$3,C526,""))</f>
        <v/>
      </c>
      <c r="O526" s="115" t="str">
        <f>IF(E526="","",IF(E526&lt;'Tab4 ACA 5506 Cap Award Summary'!$B$3,F526,IF(E526&lt;='Tab4 ACA 5506 Cap Award Summary'!$B$4,('Tab4 ACA 5506 Cap Award Summary'!$B$4-(E526-1))/('Tab4 ACA 5506 Cap Award Summary'!$B$4-('Tab4 ACA 5506 Cap Award Summary'!$B$3-1))*F526,"")))</f>
        <v/>
      </c>
      <c r="P526" s="120"/>
      <c r="Q526" s="115" t="str">
        <f>IF(H526="","",IF(H526&lt;'Tab4 ACA 5506 Cap Award Summary'!$B$3,I526,""))</f>
        <v/>
      </c>
      <c r="R526" s="130" t="str">
        <f>IF(K526="","",IF(K526&lt;'Tab4 ACA 5506 Cap Award Summary'!$B$3,L526,IF(K526&lt;='Tab4 ACA 5506 Cap Award Summary'!$B$4,('Tab4 ACA 5506 Cap Award Summary'!$B$4-(K526-1))/('Tab4 ACA 5506 Cap Award Summary'!$B$4-('Tab4 ACA 5506 Cap Award Summary'!$B$3-1))*L526,"")))</f>
        <v/>
      </c>
    </row>
    <row r="527" spans="2:18" x14ac:dyDescent="0.25">
      <c r="B527" s="190"/>
      <c r="C527" s="191"/>
      <c r="D527" s="192"/>
      <c r="E527" s="193"/>
      <c r="F527" s="191"/>
      <c r="G527" s="194"/>
      <c r="H527" s="193"/>
      <c r="I527" s="191"/>
      <c r="J527" s="195"/>
      <c r="K527" s="193"/>
      <c r="L527" s="191"/>
      <c r="M527" s="119"/>
      <c r="N527" s="115" t="str">
        <f>IF(B527="","",IF(B527&lt;'Tab4 ACA 5506 Cap Award Summary'!$B$3,C527,""))</f>
        <v/>
      </c>
      <c r="O527" s="115" t="str">
        <f>IF(E527="","",IF(E527&lt;'Tab4 ACA 5506 Cap Award Summary'!$B$3,F527,IF(E527&lt;='Tab4 ACA 5506 Cap Award Summary'!$B$4,('Tab4 ACA 5506 Cap Award Summary'!$B$4-(E527-1))/('Tab4 ACA 5506 Cap Award Summary'!$B$4-('Tab4 ACA 5506 Cap Award Summary'!$B$3-1))*F527,"")))</f>
        <v/>
      </c>
      <c r="P527" s="120"/>
      <c r="Q527" s="115" t="str">
        <f>IF(H527="","",IF(H527&lt;'Tab4 ACA 5506 Cap Award Summary'!$B$3,I527,""))</f>
        <v/>
      </c>
      <c r="R527" s="130" t="str">
        <f>IF(K527="","",IF(K527&lt;'Tab4 ACA 5506 Cap Award Summary'!$B$3,L527,IF(K527&lt;='Tab4 ACA 5506 Cap Award Summary'!$B$4,('Tab4 ACA 5506 Cap Award Summary'!$B$4-(K527-1))/('Tab4 ACA 5506 Cap Award Summary'!$B$4-('Tab4 ACA 5506 Cap Award Summary'!$B$3-1))*L527,"")))</f>
        <v/>
      </c>
    </row>
    <row r="528" spans="2:18" x14ac:dyDescent="0.25">
      <c r="B528" s="190"/>
      <c r="C528" s="191"/>
      <c r="D528" s="192"/>
      <c r="E528" s="193"/>
      <c r="F528" s="191"/>
      <c r="G528" s="194"/>
      <c r="H528" s="193"/>
      <c r="I528" s="191"/>
      <c r="J528" s="195"/>
      <c r="K528" s="193"/>
      <c r="L528" s="191"/>
      <c r="M528" s="119"/>
      <c r="N528" s="115" t="str">
        <f>IF(B528="","",IF(B528&lt;'Tab4 ACA 5506 Cap Award Summary'!$B$3,C528,""))</f>
        <v/>
      </c>
      <c r="O528" s="115" t="str">
        <f>IF(E528="","",IF(E528&lt;'Tab4 ACA 5506 Cap Award Summary'!$B$3,F528,IF(E528&lt;='Tab4 ACA 5506 Cap Award Summary'!$B$4,('Tab4 ACA 5506 Cap Award Summary'!$B$4-(E528-1))/('Tab4 ACA 5506 Cap Award Summary'!$B$4-('Tab4 ACA 5506 Cap Award Summary'!$B$3-1))*F528,"")))</f>
        <v/>
      </c>
      <c r="P528" s="120"/>
      <c r="Q528" s="115" t="str">
        <f>IF(H528="","",IF(H528&lt;'Tab4 ACA 5506 Cap Award Summary'!$B$3,I528,""))</f>
        <v/>
      </c>
      <c r="R528" s="130" t="str">
        <f>IF(K528="","",IF(K528&lt;'Tab4 ACA 5506 Cap Award Summary'!$B$3,L528,IF(K528&lt;='Tab4 ACA 5506 Cap Award Summary'!$B$4,('Tab4 ACA 5506 Cap Award Summary'!$B$4-(K528-1))/('Tab4 ACA 5506 Cap Award Summary'!$B$4-('Tab4 ACA 5506 Cap Award Summary'!$B$3-1))*L528,"")))</f>
        <v/>
      </c>
    </row>
    <row r="529" spans="2:18" x14ac:dyDescent="0.25">
      <c r="B529" s="190"/>
      <c r="C529" s="191"/>
      <c r="D529" s="192"/>
      <c r="E529" s="193"/>
      <c r="F529" s="191"/>
      <c r="G529" s="194"/>
      <c r="H529" s="193"/>
      <c r="I529" s="191"/>
      <c r="J529" s="195"/>
      <c r="K529" s="193"/>
      <c r="L529" s="191"/>
      <c r="M529" s="119"/>
      <c r="N529" s="115" t="str">
        <f>IF(B529="","",IF(B529&lt;'Tab4 ACA 5506 Cap Award Summary'!$B$3,C529,""))</f>
        <v/>
      </c>
      <c r="O529" s="115" t="str">
        <f>IF(E529="","",IF(E529&lt;'Tab4 ACA 5506 Cap Award Summary'!$B$3,F529,IF(E529&lt;='Tab4 ACA 5506 Cap Award Summary'!$B$4,('Tab4 ACA 5506 Cap Award Summary'!$B$4-(E529-1))/('Tab4 ACA 5506 Cap Award Summary'!$B$4-('Tab4 ACA 5506 Cap Award Summary'!$B$3-1))*F529,"")))</f>
        <v/>
      </c>
      <c r="P529" s="120"/>
      <c r="Q529" s="115" t="str">
        <f>IF(H529="","",IF(H529&lt;'Tab4 ACA 5506 Cap Award Summary'!$B$3,I529,""))</f>
        <v/>
      </c>
      <c r="R529" s="130" t="str">
        <f>IF(K529="","",IF(K529&lt;'Tab4 ACA 5506 Cap Award Summary'!$B$3,L529,IF(K529&lt;='Tab4 ACA 5506 Cap Award Summary'!$B$4,('Tab4 ACA 5506 Cap Award Summary'!$B$4-(K529-1))/('Tab4 ACA 5506 Cap Award Summary'!$B$4-('Tab4 ACA 5506 Cap Award Summary'!$B$3-1))*L529,"")))</f>
        <v/>
      </c>
    </row>
    <row r="530" spans="2:18" x14ac:dyDescent="0.25">
      <c r="B530" s="190"/>
      <c r="C530" s="191"/>
      <c r="D530" s="192"/>
      <c r="E530" s="193"/>
      <c r="F530" s="191"/>
      <c r="G530" s="194"/>
      <c r="H530" s="193"/>
      <c r="I530" s="191"/>
      <c r="J530" s="195"/>
      <c r="K530" s="193"/>
      <c r="L530" s="191"/>
      <c r="M530" s="119"/>
      <c r="N530" s="115" t="str">
        <f>IF(B530="","",IF(B530&lt;'Tab4 ACA 5506 Cap Award Summary'!$B$3,C530,""))</f>
        <v/>
      </c>
      <c r="O530" s="115" t="str">
        <f>IF(E530="","",IF(E530&lt;'Tab4 ACA 5506 Cap Award Summary'!$B$3,F530,IF(E530&lt;='Tab4 ACA 5506 Cap Award Summary'!$B$4,('Tab4 ACA 5506 Cap Award Summary'!$B$4-(E530-1))/('Tab4 ACA 5506 Cap Award Summary'!$B$4-('Tab4 ACA 5506 Cap Award Summary'!$B$3-1))*F530,"")))</f>
        <v/>
      </c>
      <c r="P530" s="120"/>
      <c r="Q530" s="115" t="str">
        <f>IF(H530="","",IF(H530&lt;'Tab4 ACA 5506 Cap Award Summary'!$B$3,I530,""))</f>
        <v/>
      </c>
      <c r="R530" s="130" t="str">
        <f>IF(K530="","",IF(K530&lt;'Tab4 ACA 5506 Cap Award Summary'!$B$3,L530,IF(K530&lt;='Tab4 ACA 5506 Cap Award Summary'!$B$4,('Tab4 ACA 5506 Cap Award Summary'!$B$4-(K530-1))/('Tab4 ACA 5506 Cap Award Summary'!$B$4-('Tab4 ACA 5506 Cap Award Summary'!$B$3-1))*L530,"")))</f>
        <v/>
      </c>
    </row>
    <row r="531" spans="2:18" x14ac:dyDescent="0.25">
      <c r="B531" s="190"/>
      <c r="C531" s="191"/>
      <c r="D531" s="192"/>
      <c r="E531" s="193"/>
      <c r="F531" s="191"/>
      <c r="G531" s="194"/>
      <c r="H531" s="193"/>
      <c r="I531" s="191"/>
      <c r="J531" s="195"/>
      <c r="K531" s="193"/>
      <c r="L531" s="191"/>
      <c r="M531" s="119"/>
      <c r="N531" s="115" t="str">
        <f>IF(B531="","",IF(B531&lt;'Tab4 ACA 5506 Cap Award Summary'!$B$3,C531,""))</f>
        <v/>
      </c>
      <c r="O531" s="115" t="str">
        <f>IF(E531="","",IF(E531&lt;'Tab4 ACA 5506 Cap Award Summary'!$B$3,F531,IF(E531&lt;='Tab4 ACA 5506 Cap Award Summary'!$B$4,('Tab4 ACA 5506 Cap Award Summary'!$B$4-(E531-1))/('Tab4 ACA 5506 Cap Award Summary'!$B$4-('Tab4 ACA 5506 Cap Award Summary'!$B$3-1))*F531,"")))</f>
        <v/>
      </c>
      <c r="P531" s="120"/>
      <c r="Q531" s="115" t="str">
        <f>IF(H531="","",IF(H531&lt;'Tab4 ACA 5506 Cap Award Summary'!$B$3,I531,""))</f>
        <v/>
      </c>
      <c r="R531" s="130" t="str">
        <f>IF(K531="","",IF(K531&lt;'Tab4 ACA 5506 Cap Award Summary'!$B$3,L531,IF(K531&lt;='Tab4 ACA 5506 Cap Award Summary'!$B$4,('Tab4 ACA 5506 Cap Award Summary'!$B$4-(K531-1))/('Tab4 ACA 5506 Cap Award Summary'!$B$4-('Tab4 ACA 5506 Cap Award Summary'!$B$3-1))*L531,"")))</f>
        <v/>
      </c>
    </row>
    <row r="532" spans="2:18" x14ac:dyDescent="0.25">
      <c r="B532" s="190"/>
      <c r="C532" s="191"/>
      <c r="D532" s="192"/>
      <c r="E532" s="193"/>
      <c r="F532" s="191"/>
      <c r="G532" s="194"/>
      <c r="H532" s="193"/>
      <c r="I532" s="191"/>
      <c r="J532" s="195"/>
      <c r="K532" s="193"/>
      <c r="L532" s="191"/>
      <c r="M532" s="119"/>
      <c r="N532" s="115" t="str">
        <f>IF(B532="","",IF(B532&lt;'Tab4 ACA 5506 Cap Award Summary'!$B$3,C532,""))</f>
        <v/>
      </c>
      <c r="O532" s="115" t="str">
        <f>IF(E532="","",IF(E532&lt;'Tab4 ACA 5506 Cap Award Summary'!$B$3,F532,IF(E532&lt;='Tab4 ACA 5506 Cap Award Summary'!$B$4,('Tab4 ACA 5506 Cap Award Summary'!$B$4-(E532-1))/('Tab4 ACA 5506 Cap Award Summary'!$B$4-('Tab4 ACA 5506 Cap Award Summary'!$B$3-1))*F532,"")))</f>
        <v/>
      </c>
      <c r="P532" s="120"/>
      <c r="Q532" s="115" t="str">
        <f>IF(H532="","",IF(H532&lt;'Tab4 ACA 5506 Cap Award Summary'!$B$3,I532,""))</f>
        <v/>
      </c>
      <c r="R532" s="130" t="str">
        <f>IF(K532="","",IF(K532&lt;'Tab4 ACA 5506 Cap Award Summary'!$B$3,L532,IF(K532&lt;='Tab4 ACA 5506 Cap Award Summary'!$B$4,('Tab4 ACA 5506 Cap Award Summary'!$B$4-(K532-1))/('Tab4 ACA 5506 Cap Award Summary'!$B$4-('Tab4 ACA 5506 Cap Award Summary'!$B$3-1))*L532,"")))</f>
        <v/>
      </c>
    </row>
    <row r="533" spans="2:18" x14ac:dyDescent="0.25">
      <c r="B533" s="190"/>
      <c r="C533" s="191"/>
      <c r="D533" s="192"/>
      <c r="E533" s="193"/>
      <c r="F533" s="191"/>
      <c r="G533" s="194"/>
      <c r="H533" s="193"/>
      <c r="I533" s="191"/>
      <c r="J533" s="195"/>
      <c r="K533" s="193"/>
      <c r="L533" s="191"/>
      <c r="M533" s="119"/>
      <c r="N533" s="115" t="str">
        <f>IF(B533="","",IF(B533&lt;'Tab4 ACA 5506 Cap Award Summary'!$B$3,C533,""))</f>
        <v/>
      </c>
      <c r="O533" s="115" t="str">
        <f>IF(E533="","",IF(E533&lt;'Tab4 ACA 5506 Cap Award Summary'!$B$3,F533,IF(E533&lt;='Tab4 ACA 5506 Cap Award Summary'!$B$4,('Tab4 ACA 5506 Cap Award Summary'!$B$4-(E533-1))/('Tab4 ACA 5506 Cap Award Summary'!$B$4-('Tab4 ACA 5506 Cap Award Summary'!$B$3-1))*F533,"")))</f>
        <v/>
      </c>
      <c r="P533" s="120"/>
      <c r="Q533" s="115" t="str">
        <f>IF(H533="","",IF(H533&lt;'Tab4 ACA 5506 Cap Award Summary'!$B$3,I533,""))</f>
        <v/>
      </c>
      <c r="R533" s="130" t="str">
        <f>IF(K533="","",IF(K533&lt;'Tab4 ACA 5506 Cap Award Summary'!$B$3,L533,IF(K533&lt;='Tab4 ACA 5506 Cap Award Summary'!$B$4,('Tab4 ACA 5506 Cap Award Summary'!$B$4-(K533-1))/('Tab4 ACA 5506 Cap Award Summary'!$B$4-('Tab4 ACA 5506 Cap Award Summary'!$B$3-1))*L533,"")))</f>
        <v/>
      </c>
    </row>
    <row r="534" spans="2:18" x14ac:dyDescent="0.25">
      <c r="B534" s="190"/>
      <c r="C534" s="191"/>
      <c r="D534" s="192"/>
      <c r="E534" s="193"/>
      <c r="F534" s="191"/>
      <c r="G534" s="194"/>
      <c r="H534" s="193"/>
      <c r="I534" s="191"/>
      <c r="J534" s="195"/>
      <c r="K534" s="193"/>
      <c r="L534" s="191"/>
      <c r="M534" s="119"/>
      <c r="N534" s="115" t="str">
        <f>IF(B534="","",IF(B534&lt;'Tab4 ACA 5506 Cap Award Summary'!$B$3,C534,""))</f>
        <v/>
      </c>
      <c r="O534" s="115" t="str">
        <f>IF(E534="","",IF(E534&lt;'Tab4 ACA 5506 Cap Award Summary'!$B$3,F534,IF(E534&lt;='Tab4 ACA 5506 Cap Award Summary'!$B$4,('Tab4 ACA 5506 Cap Award Summary'!$B$4-(E534-1))/('Tab4 ACA 5506 Cap Award Summary'!$B$4-('Tab4 ACA 5506 Cap Award Summary'!$B$3-1))*F534,"")))</f>
        <v/>
      </c>
      <c r="P534" s="120"/>
      <c r="Q534" s="115" t="str">
        <f>IF(H534="","",IF(H534&lt;'Tab4 ACA 5506 Cap Award Summary'!$B$3,I534,""))</f>
        <v/>
      </c>
      <c r="R534" s="130" t="str">
        <f>IF(K534="","",IF(K534&lt;'Tab4 ACA 5506 Cap Award Summary'!$B$3,L534,IF(K534&lt;='Tab4 ACA 5506 Cap Award Summary'!$B$4,('Tab4 ACA 5506 Cap Award Summary'!$B$4-(K534-1))/('Tab4 ACA 5506 Cap Award Summary'!$B$4-('Tab4 ACA 5506 Cap Award Summary'!$B$3-1))*L534,"")))</f>
        <v/>
      </c>
    </row>
    <row r="535" spans="2:18" x14ac:dyDescent="0.25">
      <c r="B535" s="190"/>
      <c r="C535" s="191"/>
      <c r="D535" s="192"/>
      <c r="E535" s="193"/>
      <c r="F535" s="191"/>
      <c r="G535" s="194"/>
      <c r="H535" s="193"/>
      <c r="I535" s="191"/>
      <c r="J535" s="195"/>
      <c r="K535" s="193"/>
      <c r="L535" s="191"/>
      <c r="M535" s="119"/>
      <c r="N535" s="115" t="str">
        <f>IF(B535="","",IF(B535&lt;'Tab4 ACA 5506 Cap Award Summary'!$B$3,C535,""))</f>
        <v/>
      </c>
      <c r="O535" s="115" t="str">
        <f>IF(E535="","",IF(E535&lt;'Tab4 ACA 5506 Cap Award Summary'!$B$3,F535,IF(E535&lt;='Tab4 ACA 5506 Cap Award Summary'!$B$4,('Tab4 ACA 5506 Cap Award Summary'!$B$4-(E535-1))/('Tab4 ACA 5506 Cap Award Summary'!$B$4-('Tab4 ACA 5506 Cap Award Summary'!$B$3-1))*F535,"")))</f>
        <v/>
      </c>
      <c r="P535" s="120"/>
      <c r="Q535" s="115" t="str">
        <f>IF(H535="","",IF(H535&lt;'Tab4 ACA 5506 Cap Award Summary'!$B$3,I535,""))</f>
        <v/>
      </c>
      <c r="R535" s="130" t="str">
        <f>IF(K535="","",IF(K535&lt;'Tab4 ACA 5506 Cap Award Summary'!$B$3,L535,IF(K535&lt;='Tab4 ACA 5506 Cap Award Summary'!$B$4,('Tab4 ACA 5506 Cap Award Summary'!$B$4-(K535-1))/('Tab4 ACA 5506 Cap Award Summary'!$B$4-('Tab4 ACA 5506 Cap Award Summary'!$B$3-1))*L535,"")))</f>
        <v/>
      </c>
    </row>
    <row r="536" spans="2:18" x14ac:dyDescent="0.25">
      <c r="B536" s="190"/>
      <c r="C536" s="191"/>
      <c r="D536" s="192"/>
      <c r="E536" s="193"/>
      <c r="F536" s="191"/>
      <c r="G536" s="194"/>
      <c r="H536" s="193"/>
      <c r="I536" s="191"/>
      <c r="J536" s="195"/>
      <c r="K536" s="193"/>
      <c r="L536" s="191"/>
      <c r="M536" s="119"/>
      <c r="N536" s="115" t="str">
        <f>IF(B536="","",IF(B536&lt;'Tab4 ACA 5506 Cap Award Summary'!$B$3,C536,""))</f>
        <v/>
      </c>
      <c r="O536" s="115" t="str">
        <f>IF(E536="","",IF(E536&lt;'Tab4 ACA 5506 Cap Award Summary'!$B$3,F536,IF(E536&lt;='Tab4 ACA 5506 Cap Award Summary'!$B$4,('Tab4 ACA 5506 Cap Award Summary'!$B$4-(E536-1))/('Tab4 ACA 5506 Cap Award Summary'!$B$4-('Tab4 ACA 5506 Cap Award Summary'!$B$3-1))*F536,"")))</f>
        <v/>
      </c>
      <c r="P536" s="120"/>
      <c r="Q536" s="115" t="str">
        <f>IF(H536="","",IF(H536&lt;'Tab4 ACA 5506 Cap Award Summary'!$B$3,I536,""))</f>
        <v/>
      </c>
      <c r="R536" s="130" t="str">
        <f>IF(K536="","",IF(K536&lt;'Tab4 ACA 5506 Cap Award Summary'!$B$3,L536,IF(K536&lt;='Tab4 ACA 5506 Cap Award Summary'!$B$4,('Tab4 ACA 5506 Cap Award Summary'!$B$4-(K536-1))/('Tab4 ACA 5506 Cap Award Summary'!$B$4-('Tab4 ACA 5506 Cap Award Summary'!$B$3-1))*L536,"")))</f>
        <v/>
      </c>
    </row>
    <row r="537" spans="2:18" x14ac:dyDescent="0.25">
      <c r="B537" s="190"/>
      <c r="C537" s="191"/>
      <c r="D537" s="192"/>
      <c r="E537" s="193"/>
      <c r="F537" s="191"/>
      <c r="G537" s="194"/>
      <c r="H537" s="193"/>
      <c r="I537" s="191"/>
      <c r="J537" s="195"/>
      <c r="K537" s="193"/>
      <c r="L537" s="191"/>
      <c r="M537" s="119"/>
      <c r="N537" s="115" t="str">
        <f>IF(B537="","",IF(B537&lt;'Tab4 ACA 5506 Cap Award Summary'!$B$3,C537,""))</f>
        <v/>
      </c>
      <c r="O537" s="115" t="str">
        <f>IF(E537="","",IF(E537&lt;'Tab4 ACA 5506 Cap Award Summary'!$B$3,F537,IF(E537&lt;='Tab4 ACA 5506 Cap Award Summary'!$B$4,('Tab4 ACA 5506 Cap Award Summary'!$B$4-(E537-1))/('Tab4 ACA 5506 Cap Award Summary'!$B$4-('Tab4 ACA 5506 Cap Award Summary'!$B$3-1))*F537,"")))</f>
        <v/>
      </c>
      <c r="P537" s="120"/>
      <c r="Q537" s="115" t="str">
        <f>IF(H537="","",IF(H537&lt;'Tab4 ACA 5506 Cap Award Summary'!$B$3,I537,""))</f>
        <v/>
      </c>
      <c r="R537" s="130" t="str">
        <f>IF(K537="","",IF(K537&lt;'Tab4 ACA 5506 Cap Award Summary'!$B$3,L537,IF(K537&lt;='Tab4 ACA 5506 Cap Award Summary'!$B$4,('Tab4 ACA 5506 Cap Award Summary'!$B$4-(K537-1))/('Tab4 ACA 5506 Cap Award Summary'!$B$4-('Tab4 ACA 5506 Cap Award Summary'!$B$3-1))*L537,"")))</f>
        <v/>
      </c>
    </row>
    <row r="538" spans="2:18" x14ac:dyDescent="0.25">
      <c r="B538" s="190"/>
      <c r="C538" s="191"/>
      <c r="D538" s="192"/>
      <c r="E538" s="193"/>
      <c r="F538" s="191"/>
      <c r="G538" s="194"/>
      <c r="H538" s="193"/>
      <c r="I538" s="191"/>
      <c r="J538" s="195"/>
      <c r="K538" s="193"/>
      <c r="L538" s="191"/>
      <c r="M538" s="119"/>
      <c r="N538" s="115" t="str">
        <f>IF(B538="","",IF(B538&lt;'Tab4 ACA 5506 Cap Award Summary'!$B$3,C538,""))</f>
        <v/>
      </c>
      <c r="O538" s="115" t="str">
        <f>IF(E538="","",IF(E538&lt;'Tab4 ACA 5506 Cap Award Summary'!$B$3,F538,IF(E538&lt;='Tab4 ACA 5506 Cap Award Summary'!$B$4,('Tab4 ACA 5506 Cap Award Summary'!$B$4-(E538-1))/('Tab4 ACA 5506 Cap Award Summary'!$B$4-('Tab4 ACA 5506 Cap Award Summary'!$B$3-1))*F538,"")))</f>
        <v/>
      </c>
      <c r="P538" s="120"/>
      <c r="Q538" s="115" t="str">
        <f>IF(H538="","",IF(H538&lt;'Tab4 ACA 5506 Cap Award Summary'!$B$3,I538,""))</f>
        <v/>
      </c>
      <c r="R538" s="130" t="str">
        <f>IF(K538="","",IF(K538&lt;'Tab4 ACA 5506 Cap Award Summary'!$B$3,L538,IF(K538&lt;='Tab4 ACA 5506 Cap Award Summary'!$B$4,('Tab4 ACA 5506 Cap Award Summary'!$B$4-(K538-1))/('Tab4 ACA 5506 Cap Award Summary'!$B$4-('Tab4 ACA 5506 Cap Award Summary'!$B$3-1))*L538,"")))</f>
        <v/>
      </c>
    </row>
    <row r="539" spans="2:18" x14ac:dyDescent="0.25">
      <c r="B539" s="190"/>
      <c r="C539" s="191"/>
      <c r="D539" s="192"/>
      <c r="E539" s="193"/>
      <c r="F539" s="191"/>
      <c r="G539" s="194"/>
      <c r="H539" s="193"/>
      <c r="I539" s="191"/>
      <c r="J539" s="195"/>
      <c r="K539" s="193"/>
      <c r="L539" s="191"/>
      <c r="M539" s="119"/>
      <c r="N539" s="115" t="str">
        <f>IF(B539="","",IF(B539&lt;'Tab4 ACA 5506 Cap Award Summary'!$B$3,C539,""))</f>
        <v/>
      </c>
      <c r="O539" s="115" t="str">
        <f>IF(E539="","",IF(E539&lt;'Tab4 ACA 5506 Cap Award Summary'!$B$3,F539,IF(E539&lt;='Tab4 ACA 5506 Cap Award Summary'!$B$4,('Tab4 ACA 5506 Cap Award Summary'!$B$4-(E539-1))/('Tab4 ACA 5506 Cap Award Summary'!$B$4-('Tab4 ACA 5506 Cap Award Summary'!$B$3-1))*F539,"")))</f>
        <v/>
      </c>
      <c r="P539" s="120"/>
      <c r="Q539" s="115" t="str">
        <f>IF(H539="","",IF(H539&lt;'Tab4 ACA 5506 Cap Award Summary'!$B$3,I539,""))</f>
        <v/>
      </c>
      <c r="R539" s="130" t="str">
        <f>IF(K539="","",IF(K539&lt;'Tab4 ACA 5506 Cap Award Summary'!$B$3,L539,IF(K539&lt;='Tab4 ACA 5506 Cap Award Summary'!$B$4,('Tab4 ACA 5506 Cap Award Summary'!$B$4-(K539-1))/('Tab4 ACA 5506 Cap Award Summary'!$B$4-('Tab4 ACA 5506 Cap Award Summary'!$B$3-1))*L539,"")))</f>
        <v/>
      </c>
    </row>
    <row r="540" spans="2:18" x14ac:dyDescent="0.25">
      <c r="B540" s="190"/>
      <c r="C540" s="191"/>
      <c r="D540" s="192"/>
      <c r="E540" s="193"/>
      <c r="F540" s="191"/>
      <c r="G540" s="194"/>
      <c r="H540" s="193"/>
      <c r="I540" s="191"/>
      <c r="J540" s="195"/>
      <c r="K540" s="193"/>
      <c r="L540" s="191"/>
      <c r="M540" s="119"/>
      <c r="N540" s="115" t="str">
        <f>IF(B540="","",IF(B540&lt;'Tab4 ACA 5506 Cap Award Summary'!$B$3,C540,""))</f>
        <v/>
      </c>
      <c r="O540" s="115" t="str">
        <f>IF(E540="","",IF(E540&lt;'Tab4 ACA 5506 Cap Award Summary'!$B$3,F540,IF(E540&lt;='Tab4 ACA 5506 Cap Award Summary'!$B$4,('Tab4 ACA 5506 Cap Award Summary'!$B$4-(E540-1))/('Tab4 ACA 5506 Cap Award Summary'!$B$4-('Tab4 ACA 5506 Cap Award Summary'!$B$3-1))*F540,"")))</f>
        <v/>
      </c>
      <c r="P540" s="120"/>
      <c r="Q540" s="115" t="str">
        <f>IF(H540="","",IF(H540&lt;'Tab4 ACA 5506 Cap Award Summary'!$B$3,I540,""))</f>
        <v/>
      </c>
      <c r="R540" s="130" t="str">
        <f>IF(K540="","",IF(K540&lt;'Tab4 ACA 5506 Cap Award Summary'!$B$3,L540,IF(K540&lt;='Tab4 ACA 5506 Cap Award Summary'!$B$4,('Tab4 ACA 5506 Cap Award Summary'!$B$4-(K540-1))/('Tab4 ACA 5506 Cap Award Summary'!$B$4-('Tab4 ACA 5506 Cap Award Summary'!$B$3-1))*L540,"")))</f>
        <v/>
      </c>
    </row>
    <row r="541" spans="2:18" x14ac:dyDescent="0.25">
      <c r="B541" s="190"/>
      <c r="C541" s="191"/>
      <c r="D541" s="192"/>
      <c r="E541" s="193"/>
      <c r="F541" s="191"/>
      <c r="G541" s="194"/>
      <c r="H541" s="193"/>
      <c r="I541" s="191"/>
      <c r="J541" s="195"/>
      <c r="K541" s="193"/>
      <c r="L541" s="191"/>
      <c r="M541" s="119"/>
      <c r="N541" s="115" t="str">
        <f>IF(B541="","",IF(B541&lt;'Tab4 ACA 5506 Cap Award Summary'!$B$3,C541,""))</f>
        <v/>
      </c>
      <c r="O541" s="115" t="str">
        <f>IF(E541="","",IF(E541&lt;'Tab4 ACA 5506 Cap Award Summary'!$B$3,F541,IF(E541&lt;='Tab4 ACA 5506 Cap Award Summary'!$B$4,('Tab4 ACA 5506 Cap Award Summary'!$B$4-(E541-1))/('Tab4 ACA 5506 Cap Award Summary'!$B$4-('Tab4 ACA 5506 Cap Award Summary'!$B$3-1))*F541,"")))</f>
        <v/>
      </c>
      <c r="P541" s="120"/>
      <c r="Q541" s="115" t="str">
        <f>IF(H541="","",IF(H541&lt;'Tab4 ACA 5506 Cap Award Summary'!$B$3,I541,""))</f>
        <v/>
      </c>
      <c r="R541" s="130" t="str">
        <f>IF(K541="","",IF(K541&lt;'Tab4 ACA 5506 Cap Award Summary'!$B$3,L541,IF(K541&lt;='Tab4 ACA 5506 Cap Award Summary'!$B$4,('Tab4 ACA 5506 Cap Award Summary'!$B$4-(K541-1))/('Tab4 ACA 5506 Cap Award Summary'!$B$4-('Tab4 ACA 5506 Cap Award Summary'!$B$3-1))*L541,"")))</f>
        <v/>
      </c>
    </row>
    <row r="542" spans="2:18" x14ac:dyDescent="0.25">
      <c r="B542" s="190"/>
      <c r="C542" s="191"/>
      <c r="D542" s="192"/>
      <c r="E542" s="193"/>
      <c r="F542" s="191"/>
      <c r="G542" s="194"/>
      <c r="H542" s="193"/>
      <c r="I542" s="191"/>
      <c r="J542" s="195"/>
      <c r="K542" s="193"/>
      <c r="L542" s="191"/>
      <c r="M542" s="119"/>
      <c r="N542" s="115" t="str">
        <f>IF(B542="","",IF(B542&lt;'Tab4 ACA 5506 Cap Award Summary'!$B$3,C542,""))</f>
        <v/>
      </c>
      <c r="O542" s="115" t="str">
        <f>IF(E542="","",IF(E542&lt;'Tab4 ACA 5506 Cap Award Summary'!$B$3,F542,IF(E542&lt;='Tab4 ACA 5506 Cap Award Summary'!$B$4,('Tab4 ACA 5506 Cap Award Summary'!$B$4-(E542-1))/('Tab4 ACA 5506 Cap Award Summary'!$B$4-('Tab4 ACA 5506 Cap Award Summary'!$B$3-1))*F542,"")))</f>
        <v/>
      </c>
      <c r="P542" s="120"/>
      <c r="Q542" s="115" t="str">
        <f>IF(H542="","",IF(H542&lt;'Tab4 ACA 5506 Cap Award Summary'!$B$3,I542,""))</f>
        <v/>
      </c>
      <c r="R542" s="130" t="str">
        <f>IF(K542="","",IF(K542&lt;'Tab4 ACA 5506 Cap Award Summary'!$B$3,L542,IF(K542&lt;='Tab4 ACA 5506 Cap Award Summary'!$B$4,('Tab4 ACA 5506 Cap Award Summary'!$B$4-(K542-1))/('Tab4 ACA 5506 Cap Award Summary'!$B$4-('Tab4 ACA 5506 Cap Award Summary'!$B$3-1))*L542,"")))</f>
        <v/>
      </c>
    </row>
    <row r="543" spans="2:18" x14ac:dyDescent="0.25">
      <c r="B543" s="190"/>
      <c r="C543" s="191"/>
      <c r="D543" s="192"/>
      <c r="E543" s="193"/>
      <c r="F543" s="191"/>
      <c r="G543" s="194"/>
      <c r="H543" s="193"/>
      <c r="I543" s="191"/>
      <c r="J543" s="195"/>
      <c r="K543" s="193"/>
      <c r="L543" s="191"/>
      <c r="M543" s="119"/>
      <c r="N543" s="115" t="str">
        <f>IF(B543="","",IF(B543&lt;'Tab4 ACA 5506 Cap Award Summary'!$B$3,C543,""))</f>
        <v/>
      </c>
      <c r="O543" s="115" t="str">
        <f>IF(E543="","",IF(E543&lt;'Tab4 ACA 5506 Cap Award Summary'!$B$3,F543,IF(E543&lt;='Tab4 ACA 5506 Cap Award Summary'!$B$4,('Tab4 ACA 5506 Cap Award Summary'!$B$4-(E543-1))/('Tab4 ACA 5506 Cap Award Summary'!$B$4-('Tab4 ACA 5506 Cap Award Summary'!$B$3-1))*F543,"")))</f>
        <v/>
      </c>
      <c r="P543" s="120"/>
      <c r="Q543" s="115" t="str">
        <f>IF(H543="","",IF(H543&lt;'Tab4 ACA 5506 Cap Award Summary'!$B$3,I543,""))</f>
        <v/>
      </c>
      <c r="R543" s="130" t="str">
        <f>IF(K543="","",IF(K543&lt;'Tab4 ACA 5506 Cap Award Summary'!$B$3,L543,IF(K543&lt;='Tab4 ACA 5506 Cap Award Summary'!$B$4,('Tab4 ACA 5506 Cap Award Summary'!$B$4-(K543-1))/('Tab4 ACA 5506 Cap Award Summary'!$B$4-('Tab4 ACA 5506 Cap Award Summary'!$B$3-1))*L543,"")))</f>
        <v/>
      </c>
    </row>
    <row r="544" spans="2:18" ht="13" x14ac:dyDescent="0.3">
      <c r="B544" s="131" t="s">
        <v>86</v>
      </c>
      <c r="C544" s="132"/>
      <c r="D544" s="109"/>
      <c r="E544" s="112"/>
      <c r="F544" s="114">
        <f>SUM(C514:C543)+SUM(F514:F543)</f>
        <v>0</v>
      </c>
      <c r="G544" s="132"/>
      <c r="H544" s="112"/>
      <c r="I544" s="109"/>
      <c r="J544" s="109"/>
      <c r="K544" s="112"/>
      <c r="L544" s="109"/>
      <c r="M544" s="132"/>
      <c r="N544" s="120"/>
      <c r="O544" s="120"/>
      <c r="P544" s="120"/>
      <c r="Q544" s="120"/>
      <c r="R544" s="133"/>
    </row>
    <row r="545" spans="2:18" ht="13" x14ac:dyDescent="0.3">
      <c r="B545" s="131" t="s">
        <v>87</v>
      </c>
      <c r="C545" s="109"/>
      <c r="D545" s="109"/>
      <c r="E545" s="112"/>
      <c r="F545" s="109"/>
      <c r="G545" s="132"/>
      <c r="H545" s="112"/>
      <c r="I545" s="109"/>
      <c r="J545" s="109"/>
      <c r="K545" s="112"/>
      <c r="L545" s="114">
        <f>SUM(I514:I543)+SUM(L514:L543)</f>
        <v>0</v>
      </c>
      <c r="M545" s="132"/>
      <c r="N545" s="120"/>
      <c r="O545" s="120"/>
      <c r="P545" s="120"/>
      <c r="Q545" s="120"/>
      <c r="R545" s="133"/>
    </row>
    <row r="546" spans="2:18" ht="13" x14ac:dyDescent="0.3">
      <c r="B546" s="134" t="s">
        <v>88</v>
      </c>
      <c r="C546" s="132"/>
      <c r="D546" s="132"/>
      <c r="E546" s="132"/>
      <c r="F546" s="132"/>
      <c r="G546" s="132"/>
      <c r="H546" s="113"/>
      <c r="I546" s="109"/>
      <c r="J546" s="109"/>
      <c r="K546" s="112"/>
      <c r="L546" s="109"/>
      <c r="M546" s="132"/>
      <c r="N546" s="135"/>
      <c r="O546" s="136" t="str">
        <f>IF(SUM(N514:N543)+SUM(O514:O543)&gt;0,SUM(N514:N543)+SUM(O514:O543),"N/A")</f>
        <v>N/A</v>
      </c>
      <c r="P546" s="135"/>
      <c r="Q546" s="132"/>
      <c r="R546" s="137"/>
    </row>
    <row r="547" spans="2:18" ht="13.5" thickBot="1" x14ac:dyDescent="0.35">
      <c r="B547" s="138" t="s">
        <v>89</v>
      </c>
      <c r="C547" s="139"/>
      <c r="D547" s="139"/>
      <c r="E547" s="139"/>
      <c r="F547" s="139"/>
      <c r="G547" s="139"/>
      <c r="H547" s="140"/>
      <c r="I547" s="141"/>
      <c r="J547" s="141"/>
      <c r="K547" s="142"/>
      <c r="L547" s="141"/>
      <c r="M547" s="139"/>
      <c r="N547" s="143"/>
      <c r="O547" s="143"/>
      <c r="P547" s="143"/>
      <c r="Q547" s="139"/>
      <c r="R547" s="144" t="str">
        <f>IF(SUM(Q514:Q543)+SUM(R514:R543)&gt;0,SUM(Q514:Q543)+SUM(R514:R543),"N/A")</f>
        <v>N/A</v>
      </c>
    </row>
    <row r="548" spans="2:18" ht="13" thickBot="1" x14ac:dyDescent="0.3"/>
    <row r="549" spans="2:18" ht="13.5" thickBot="1" x14ac:dyDescent="0.35">
      <c r="B549" s="227" t="s">
        <v>105</v>
      </c>
      <c r="C549" s="230"/>
      <c r="D549" s="230"/>
      <c r="E549" s="230"/>
      <c r="F549" s="230"/>
      <c r="G549" s="230"/>
      <c r="H549" s="230"/>
      <c r="I549" s="230"/>
      <c r="J549" s="230"/>
      <c r="K549" s="230"/>
      <c r="L549" s="230"/>
      <c r="M549" s="230"/>
      <c r="N549" s="230"/>
      <c r="O549" s="230"/>
      <c r="P549" s="230"/>
      <c r="Q549" s="230"/>
      <c r="R549" s="231"/>
    </row>
    <row r="550" spans="2:18" ht="13" thickBot="1" x14ac:dyDescent="0.3">
      <c r="B550" s="116"/>
      <c r="C550" s="117"/>
      <c r="D550" s="109"/>
      <c r="E550" s="118"/>
      <c r="F550" s="117"/>
      <c r="G550" s="119"/>
      <c r="H550" s="118"/>
      <c r="I550" s="117"/>
      <c r="J550" s="117"/>
      <c r="K550" s="118"/>
      <c r="L550" s="117"/>
      <c r="M550" s="119"/>
      <c r="N550" s="219" t="s">
        <v>85</v>
      </c>
      <c r="O550" s="220"/>
      <c r="P550" s="220"/>
      <c r="Q550" s="220"/>
      <c r="R550" s="221"/>
    </row>
    <row r="551" spans="2:18" ht="13" thickBot="1" x14ac:dyDescent="0.3">
      <c r="B551" s="222" t="s">
        <v>29</v>
      </c>
      <c r="C551" s="220"/>
      <c r="D551" s="220"/>
      <c r="E551" s="220"/>
      <c r="F551" s="221"/>
      <c r="G551" s="119"/>
      <c r="H551" s="222" t="s">
        <v>5</v>
      </c>
      <c r="I551" s="220"/>
      <c r="J551" s="220"/>
      <c r="K551" s="220"/>
      <c r="L551" s="221"/>
      <c r="M551" s="119"/>
      <c r="N551" s="225" t="s">
        <v>29</v>
      </c>
      <c r="O551" s="221"/>
      <c r="P551" s="120"/>
      <c r="Q551" s="225" t="s">
        <v>5</v>
      </c>
      <c r="R551" s="221"/>
    </row>
    <row r="552" spans="2:18" x14ac:dyDescent="0.25">
      <c r="B552" s="121" t="s">
        <v>96</v>
      </c>
      <c r="C552" s="117"/>
      <c r="D552" s="109"/>
      <c r="E552" s="118"/>
      <c r="F552" s="117"/>
      <c r="G552" s="119"/>
      <c r="H552" s="122" t="s">
        <v>96</v>
      </c>
      <c r="I552" s="117"/>
      <c r="J552" s="117"/>
      <c r="K552" s="118"/>
      <c r="L552" s="117"/>
      <c r="M552" s="119"/>
      <c r="N552" s="123" t="s">
        <v>90</v>
      </c>
      <c r="O552" s="123" t="s">
        <v>77</v>
      </c>
      <c r="P552" s="124"/>
      <c r="Q552" s="123" t="s">
        <v>90</v>
      </c>
      <c r="R552" s="125" t="s">
        <v>77</v>
      </c>
    </row>
    <row r="553" spans="2:18" x14ac:dyDescent="0.25">
      <c r="B553" s="121" t="s">
        <v>97</v>
      </c>
      <c r="C553" s="117"/>
      <c r="D553" s="109"/>
      <c r="E553" s="122" t="s">
        <v>77</v>
      </c>
      <c r="F553" s="117"/>
      <c r="G553" s="119"/>
      <c r="H553" s="122" t="s">
        <v>97</v>
      </c>
      <c r="I553" s="117"/>
      <c r="J553" s="117"/>
      <c r="K553" s="122" t="s">
        <v>77</v>
      </c>
      <c r="L553" s="117"/>
      <c r="M553" s="119"/>
      <c r="N553" s="126" t="s">
        <v>91</v>
      </c>
      <c r="O553" s="126" t="s">
        <v>93</v>
      </c>
      <c r="P553" s="120"/>
      <c r="Q553" s="126" t="s">
        <v>91</v>
      </c>
      <c r="R553" s="127" t="s">
        <v>93</v>
      </c>
    </row>
    <row r="554" spans="2:18" x14ac:dyDescent="0.25">
      <c r="B554" s="121" t="s">
        <v>98</v>
      </c>
      <c r="C554" s="128" t="s">
        <v>77</v>
      </c>
      <c r="D554" s="129"/>
      <c r="E554" s="122" t="s">
        <v>81</v>
      </c>
      <c r="F554" s="128" t="s">
        <v>77</v>
      </c>
      <c r="G554" s="119"/>
      <c r="H554" s="122" t="s">
        <v>98</v>
      </c>
      <c r="I554" s="128" t="s">
        <v>77</v>
      </c>
      <c r="J554" s="128"/>
      <c r="K554" s="122" t="s">
        <v>81</v>
      </c>
      <c r="L554" s="128" t="s">
        <v>77</v>
      </c>
      <c r="M554" s="119"/>
      <c r="N554" s="126" t="s">
        <v>92</v>
      </c>
      <c r="O554" s="126" t="s">
        <v>74</v>
      </c>
      <c r="P554" s="120"/>
      <c r="Q554" s="126" t="s">
        <v>92</v>
      </c>
      <c r="R554" s="127" t="s">
        <v>74</v>
      </c>
    </row>
    <row r="555" spans="2:18" x14ac:dyDescent="0.25">
      <c r="B555" s="190"/>
      <c r="C555" s="191"/>
      <c r="D555" s="192"/>
      <c r="E555" s="193"/>
      <c r="F555" s="191"/>
      <c r="G555" s="194"/>
      <c r="H555" s="193"/>
      <c r="I555" s="191"/>
      <c r="J555" s="195"/>
      <c r="K555" s="193"/>
      <c r="L555" s="191"/>
      <c r="M555" s="119"/>
      <c r="N555" s="115" t="str">
        <f>IF(B555="","",IF(B555&lt;'Tab4 ACA 5506 Cap Award Summary'!$B$3,C555,""))</f>
        <v/>
      </c>
      <c r="O555" s="115" t="str">
        <f>IF(E555="","",IF(E555&lt;'Tab4 ACA 5506 Cap Award Summary'!$B$3,F555,IF(E555&lt;='Tab4 ACA 5506 Cap Award Summary'!$B$4,('Tab4 ACA 5506 Cap Award Summary'!$B$4-(E555-1))/('Tab4 ACA 5506 Cap Award Summary'!$B$4-('Tab4 ACA 5506 Cap Award Summary'!$B$3-1))*F555,"")))</f>
        <v/>
      </c>
      <c r="P555" s="120"/>
      <c r="Q555" s="115" t="str">
        <f>IF(H555="","",IF(H555&lt;'Tab4 ACA 5506 Cap Award Summary'!$B$3,I555,""))</f>
        <v/>
      </c>
      <c r="R555" s="130" t="str">
        <f>IF(K555="","",IF(K555&lt;'Tab4 ACA 5506 Cap Award Summary'!$B$3,L555,IF(K555&lt;='Tab4 ACA 5506 Cap Award Summary'!$B$4,('Tab4 ACA 5506 Cap Award Summary'!$B$4-(K555-1))/('Tab4 ACA 5506 Cap Award Summary'!$B$4-('Tab4 ACA 5506 Cap Award Summary'!$B$3-1))*L555,"")))</f>
        <v/>
      </c>
    </row>
    <row r="556" spans="2:18" x14ac:dyDescent="0.25">
      <c r="B556" s="190"/>
      <c r="C556" s="191"/>
      <c r="D556" s="192"/>
      <c r="E556" s="193"/>
      <c r="F556" s="191"/>
      <c r="G556" s="194"/>
      <c r="H556" s="193"/>
      <c r="I556" s="191"/>
      <c r="J556" s="195"/>
      <c r="K556" s="193"/>
      <c r="L556" s="191"/>
      <c r="M556" s="119"/>
      <c r="N556" s="115" t="str">
        <f>IF(B556="","",IF(B556&lt;'Tab4 ACA 5506 Cap Award Summary'!$B$3,C556,""))</f>
        <v/>
      </c>
      <c r="O556" s="115" t="str">
        <f>IF(E556="","",IF(E556&lt;'Tab4 ACA 5506 Cap Award Summary'!$B$3,F556,IF(E556&lt;='Tab4 ACA 5506 Cap Award Summary'!$B$4,('Tab4 ACA 5506 Cap Award Summary'!$B$4-(E556-1))/('Tab4 ACA 5506 Cap Award Summary'!$B$4-('Tab4 ACA 5506 Cap Award Summary'!$B$3-1))*F556,"")))</f>
        <v/>
      </c>
      <c r="P556" s="120"/>
      <c r="Q556" s="115" t="str">
        <f>IF(H556="","",IF(H556&lt;'Tab4 ACA 5506 Cap Award Summary'!$B$3,I556,""))</f>
        <v/>
      </c>
      <c r="R556" s="130" t="str">
        <f>IF(K556="","",IF(K556&lt;'Tab4 ACA 5506 Cap Award Summary'!$B$3,L556,IF(K556&lt;='Tab4 ACA 5506 Cap Award Summary'!$B$4,('Tab4 ACA 5506 Cap Award Summary'!$B$4-(K556-1))/('Tab4 ACA 5506 Cap Award Summary'!$B$4-('Tab4 ACA 5506 Cap Award Summary'!$B$3-1))*L556,"")))</f>
        <v/>
      </c>
    </row>
    <row r="557" spans="2:18" x14ac:dyDescent="0.25">
      <c r="B557" s="190"/>
      <c r="C557" s="191"/>
      <c r="D557" s="192"/>
      <c r="E557" s="193"/>
      <c r="F557" s="191"/>
      <c r="G557" s="194"/>
      <c r="H557" s="193"/>
      <c r="I557" s="191"/>
      <c r="J557" s="195"/>
      <c r="K557" s="193"/>
      <c r="L557" s="191"/>
      <c r="M557" s="119"/>
      <c r="N557" s="115" t="str">
        <f>IF(B557="","",IF(B557&lt;'Tab4 ACA 5506 Cap Award Summary'!$B$3,C557,""))</f>
        <v/>
      </c>
      <c r="O557" s="115" t="str">
        <f>IF(E557="","",IF(E557&lt;'Tab4 ACA 5506 Cap Award Summary'!$B$3,F557,IF(E557&lt;='Tab4 ACA 5506 Cap Award Summary'!$B$4,('Tab4 ACA 5506 Cap Award Summary'!$B$4-(E557-1))/('Tab4 ACA 5506 Cap Award Summary'!$B$4-('Tab4 ACA 5506 Cap Award Summary'!$B$3-1))*F557,"")))</f>
        <v/>
      </c>
      <c r="P557" s="120"/>
      <c r="Q557" s="115" t="str">
        <f>IF(H557="","",IF(H557&lt;'Tab4 ACA 5506 Cap Award Summary'!$B$3,I557,""))</f>
        <v/>
      </c>
      <c r="R557" s="130" t="str">
        <f>IF(K557="","",IF(K557&lt;'Tab4 ACA 5506 Cap Award Summary'!$B$3,L557,IF(K557&lt;='Tab4 ACA 5506 Cap Award Summary'!$B$4,('Tab4 ACA 5506 Cap Award Summary'!$B$4-(K557-1))/('Tab4 ACA 5506 Cap Award Summary'!$B$4-('Tab4 ACA 5506 Cap Award Summary'!$B$3-1))*L557,"")))</f>
        <v/>
      </c>
    </row>
    <row r="558" spans="2:18" x14ac:dyDescent="0.25">
      <c r="B558" s="190"/>
      <c r="C558" s="191"/>
      <c r="D558" s="192"/>
      <c r="E558" s="193"/>
      <c r="F558" s="191"/>
      <c r="G558" s="194"/>
      <c r="H558" s="193"/>
      <c r="I558" s="191"/>
      <c r="J558" s="195"/>
      <c r="K558" s="193"/>
      <c r="L558" s="191"/>
      <c r="M558" s="119"/>
      <c r="N558" s="115" t="str">
        <f>IF(B558="","",IF(B558&lt;'Tab4 ACA 5506 Cap Award Summary'!$B$3,C558,""))</f>
        <v/>
      </c>
      <c r="O558" s="115" t="str">
        <f>IF(E558="","",IF(E558&lt;'Tab4 ACA 5506 Cap Award Summary'!$B$3,F558,IF(E558&lt;='Tab4 ACA 5506 Cap Award Summary'!$B$4,('Tab4 ACA 5506 Cap Award Summary'!$B$4-(E558-1))/('Tab4 ACA 5506 Cap Award Summary'!$B$4-('Tab4 ACA 5506 Cap Award Summary'!$B$3-1))*F558,"")))</f>
        <v/>
      </c>
      <c r="P558" s="120"/>
      <c r="Q558" s="115" t="str">
        <f>IF(H558="","",IF(H558&lt;'Tab4 ACA 5506 Cap Award Summary'!$B$3,I558,""))</f>
        <v/>
      </c>
      <c r="R558" s="130" t="str">
        <f>IF(K558="","",IF(K558&lt;'Tab4 ACA 5506 Cap Award Summary'!$B$3,L558,IF(K558&lt;='Tab4 ACA 5506 Cap Award Summary'!$B$4,('Tab4 ACA 5506 Cap Award Summary'!$B$4-(K558-1))/('Tab4 ACA 5506 Cap Award Summary'!$B$4-('Tab4 ACA 5506 Cap Award Summary'!$B$3-1))*L558,"")))</f>
        <v/>
      </c>
    </row>
    <row r="559" spans="2:18" x14ac:dyDescent="0.25">
      <c r="B559" s="190"/>
      <c r="C559" s="191"/>
      <c r="D559" s="192"/>
      <c r="E559" s="193"/>
      <c r="F559" s="191"/>
      <c r="G559" s="194"/>
      <c r="H559" s="193"/>
      <c r="I559" s="191"/>
      <c r="J559" s="195"/>
      <c r="K559" s="193"/>
      <c r="L559" s="191"/>
      <c r="M559" s="119"/>
      <c r="N559" s="115" t="str">
        <f>IF(B559="","",IF(B559&lt;'Tab4 ACA 5506 Cap Award Summary'!$B$3,C559,""))</f>
        <v/>
      </c>
      <c r="O559" s="115" t="str">
        <f>IF(E559="","",IF(E559&lt;'Tab4 ACA 5506 Cap Award Summary'!$B$3,F559,IF(E559&lt;='Tab4 ACA 5506 Cap Award Summary'!$B$4,('Tab4 ACA 5506 Cap Award Summary'!$B$4-(E559-1))/('Tab4 ACA 5506 Cap Award Summary'!$B$4-('Tab4 ACA 5506 Cap Award Summary'!$B$3-1))*F559,"")))</f>
        <v/>
      </c>
      <c r="P559" s="120"/>
      <c r="Q559" s="115" t="str">
        <f>IF(H559="","",IF(H559&lt;'Tab4 ACA 5506 Cap Award Summary'!$B$3,I559,""))</f>
        <v/>
      </c>
      <c r="R559" s="130" t="str">
        <f>IF(K559="","",IF(K559&lt;'Tab4 ACA 5506 Cap Award Summary'!$B$3,L559,IF(K559&lt;='Tab4 ACA 5506 Cap Award Summary'!$B$4,('Tab4 ACA 5506 Cap Award Summary'!$B$4-(K559-1))/('Tab4 ACA 5506 Cap Award Summary'!$B$4-('Tab4 ACA 5506 Cap Award Summary'!$B$3-1))*L559,"")))</f>
        <v/>
      </c>
    </row>
    <row r="560" spans="2:18" x14ac:dyDescent="0.25">
      <c r="B560" s="190"/>
      <c r="C560" s="191"/>
      <c r="D560" s="192"/>
      <c r="E560" s="193"/>
      <c r="F560" s="191"/>
      <c r="G560" s="194"/>
      <c r="H560" s="193"/>
      <c r="I560" s="191"/>
      <c r="J560" s="195"/>
      <c r="K560" s="193"/>
      <c r="L560" s="191"/>
      <c r="M560" s="119"/>
      <c r="N560" s="115" t="str">
        <f>IF(B560="","",IF(B560&lt;'Tab4 ACA 5506 Cap Award Summary'!$B$3,C560,""))</f>
        <v/>
      </c>
      <c r="O560" s="115" t="str">
        <f>IF(E560="","",IF(E560&lt;'Tab4 ACA 5506 Cap Award Summary'!$B$3,F560,IF(E560&lt;='Tab4 ACA 5506 Cap Award Summary'!$B$4,('Tab4 ACA 5506 Cap Award Summary'!$B$4-(E560-1))/('Tab4 ACA 5506 Cap Award Summary'!$B$4-('Tab4 ACA 5506 Cap Award Summary'!$B$3-1))*F560,"")))</f>
        <v/>
      </c>
      <c r="P560" s="120"/>
      <c r="Q560" s="115" t="str">
        <f>IF(H560="","",IF(H560&lt;'Tab4 ACA 5506 Cap Award Summary'!$B$3,I560,""))</f>
        <v/>
      </c>
      <c r="R560" s="130" t="str">
        <f>IF(K560="","",IF(K560&lt;'Tab4 ACA 5506 Cap Award Summary'!$B$3,L560,IF(K560&lt;='Tab4 ACA 5506 Cap Award Summary'!$B$4,('Tab4 ACA 5506 Cap Award Summary'!$B$4-(K560-1))/('Tab4 ACA 5506 Cap Award Summary'!$B$4-('Tab4 ACA 5506 Cap Award Summary'!$B$3-1))*L560,"")))</f>
        <v/>
      </c>
    </row>
    <row r="561" spans="2:18" x14ac:dyDescent="0.25">
      <c r="B561" s="190"/>
      <c r="C561" s="191"/>
      <c r="D561" s="192"/>
      <c r="E561" s="193"/>
      <c r="F561" s="191"/>
      <c r="G561" s="194"/>
      <c r="H561" s="193"/>
      <c r="I561" s="191"/>
      <c r="J561" s="195"/>
      <c r="K561" s="193"/>
      <c r="L561" s="191"/>
      <c r="M561" s="119"/>
      <c r="N561" s="115" t="str">
        <f>IF(B561="","",IF(B561&lt;'Tab4 ACA 5506 Cap Award Summary'!$B$3,C561,""))</f>
        <v/>
      </c>
      <c r="O561" s="115" t="str">
        <f>IF(E561="","",IF(E561&lt;'Tab4 ACA 5506 Cap Award Summary'!$B$3,F561,IF(E561&lt;='Tab4 ACA 5506 Cap Award Summary'!$B$4,('Tab4 ACA 5506 Cap Award Summary'!$B$4-(E561-1))/('Tab4 ACA 5506 Cap Award Summary'!$B$4-('Tab4 ACA 5506 Cap Award Summary'!$B$3-1))*F561,"")))</f>
        <v/>
      </c>
      <c r="P561" s="120"/>
      <c r="Q561" s="115" t="str">
        <f>IF(H561="","",IF(H561&lt;'Tab4 ACA 5506 Cap Award Summary'!$B$3,I561,""))</f>
        <v/>
      </c>
      <c r="R561" s="130" t="str">
        <f>IF(K561="","",IF(K561&lt;'Tab4 ACA 5506 Cap Award Summary'!$B$3,L561,IF(K561&lt;='Tab4 ACA 5506 Cap Award Summary'!$B$4,('Tab4 ACA 5506 Cap Award Summary'!$B$4-(K561-1))/('Tab4 ACA 5506 Cap Award Summary'!$B$4-('Tab4 ACA 5506 Cap Award Summary'!$B$3-1))*L561,"")))</f>
        <v/>
      </c>
    </row>
    <row r="562" spans="2:18" x14ac:dyDescent="0.25">
      <c r="B562" s="190"/>
      <c r="C562" s="191"/>
      <c r="D562" s="192"/>
      <c r="E562" s="193"/>
      <c r="F562" s="191"/>
      <c r="G562" s="194"/>
      <c r="H562" s="193"/>
      <c r="I562" s="191"/>
      <c r="J562" s="195"/>
      <c r="K562" s="193"/>
      <c r="L562" s="191"/>
      <c r="M562" s="119"/>
      <c r="N562" s="115" t="str">
        <f>IF(B562="","",IF(B562&lt;'Tab4 ACA 5506 Cap Award Summary'!$B$3,C562,""))</f>
        <v/>
      </c>
      <c r="O562" s="115" t="str">
        <f>IF(E562="","",IF(E562&lt;'Tab4 ACA 5506 Cap Award Summary'!$B$3,F562,IF(E562&lt;='Tab4 ACA 5506 Cap Award Summary'!$B$4,('Tab4 ACA 5506 Cap Award Summary'!$B$4-(E562-1))/('Tab4 ACA 5506 Cap Award Summary'!$B$4-('Tab4 ACA 5506 Cap Award Summary'!$B$3-1))*F562,"")))</f>
        <v/>
      </c>
      <c r="P562" s="120"/>
      <c r="Q562" s="115" t="str">
        <f>IF(H562="","",IF(H562&lt;'Tab4 ACA 5506 Cap Award Summary'!$B$3,I562,""))</f>
        <v/>
      </c>
      <c r="R562" s="130" t="str">
        <f>IF(K562="","",IF(K562&lt;'Tab4 ACA 5506 Cap Award Summary'!$B$3,L562,IF(K562&lt;='Tab4 ACA 5506 Cap Award Summary'!$B$4,('Tab4 ACA 5506 Cap Award Summary'!$B$4-(K562-1))/('Tab4 ACA 5506 Cap Award Summary'!$B$4-('Tab4 ACA 5506 Cap Award Summary'!$B$3-1))*L562,"")))</f>
        <v/>
      </c>
    </row>
    <row r="563" spans="2:18" x14ac:dyDescent="0.25">
      <c r="B563" s="190"/>
      <c r="C563" s="191"/>
      <c r="D563" s="192"/>
      <c r="E563" s="193"/>
      <c r="F563" s="191"/>
      <c r="G563" s="194"/>
      <c r="H563" s="193"/>
      <c r="I563" s="191"/>
      <c r="J563" s="195"/>
      <c r="K563" s="193"/>
      <c r="L563" s="191"/>
      <c r="M563" s="119"/>
      <c r="N563" s="115" t="str">
        <f>IF(B563="","",IF(B563&lt;'Tab4 ACA 5506 Cap Award Summary'!$B$3,C563,""))</f>
        <v/>
      </c>
      <c r="O563" s="115" t="str">
        <f>IF(E563="","",IF(E563&lt;'Tab4 ACA 5506 Cap Award Summary'!$B$3,F563,IF(E563&lt;='Tab4 ACA 5506 Cap Award Summary'!$B$4,('Tab4 ACA 5506 Cap Award Summary'!$B$4-(E563-1))/('Tab4 ACA 5506 Cap Award Summary'!$B$4-('Tab4 ACA 5506 Cap Award Summary'!$B$3-1))*F563,"")))</f>
        <v/>
      </c>
      <c r="P563" s="120"/>
      <c r="Q563" s="115" t="str">
        <f>IF(H563="","",IF(H563&lt;'Tab4 ACA 5506 Cap Award Summary'!$B$3,I563,""))</f>
        <v/>
      </c>
      <c r="R563" s="130" t="str">
        <f>IF(K563="","",IF(K563&lt;'Tab4 ACA 5506 Cap Award Summary'!$B$3,L563,IF(K563&lt;='Tab4 ACA 5506 Cap Award Summary'!$B$4,('Tab4 ACA 5506 Cap Award Summary'!$B$4-(K563-1))/('Tab4 ACA 5506 Cap Award Summary'!$B$4-('Tab4 ACA 5506 Cap Award Summary'!$B$3-1))*L563,"")))</f>
        <v/>
      </c>
    </row>
    <row r="564" spans="2:18" x14ac:dyDescent="0.25">
      <c r="B564" s="190"/>
      <c r="C564" s="191"/>
      <c r="D564" s="192"/>
      <c r="E564" s="193"/>
      <c r="F564" s="191"/>
      <c r="G564" s="194"/>
      <c r="H564" s="193"/>
      <c r="I564" s="191"/>
      <c r="J564" s="195"/>
      <c r="K564" s="193"/>
      <c r="L564" s="191"/>
      <c r="M564" s="119"/>
      <c r="N564" s="115" t="str">
        <f>IF(B564="","",IF(B564&lt;'Tab4 ACA 5506 Cap Award Summary'!$B$3,C564,""))</f>
        <v/>
      </c>
      <c r="O564" s="115" t="str">
        <f>IF(E564="","",IF(E564&lt;'Tab4 ACA 5506 Cap Award Summary'!$B$3,F564,IF(E564&lt;='Tab4 ACA 5506 Cap Award Summary'!$B$4,('Tab4 ACA 5506 Cap Award Summary'!$B$4-(E564-1))/('Tab4 ACA 5506 Cap Award Summary'!$B$4-('Tab4 ACA 5506 Cap Award Summary'!$B$3-1))*F564,"")))</f>
        <v/>
      </c>
      <c r="P564" s="120"/>
      <c r="Q564" s="115" t="str">
        <f>IF(H564="","",IF(H564&lt;'Tab4 ACA 5506 Cap Award Summary'!$B$3,I564,""))</f>
        <v/>
      </c>
      <c r="R564" s="130" t="str">
        <f>IF(K564="","",IF(K564&lt;'Tab4 ACA 5506 Cap Award Summary'!$B$3,L564,IF(K564&lt;='Tab4 ACA 5506 Cap Award Summary'!$B$4,('Tab4 ACA 5506 Cap Award Summary'!$B$4-(K564-1))/('Tab4 ACA 5506 Cap Award Summary'!$B$4-('Tab4 ACA 5506 Cap Award Summary'!$B$3-1))*L564,"")))</f>
        <v/>
      </c>
    </row>
    <row r="565" spans="2:18" x14ac:dyDescent="0.25">
      <c r="B565" s="190"/>
      <c r="C565" s="191"/>
      <c r="D565" s="192"/>
      <c r="E565" s="193"/>
      <c r="F565" s="191"/>
      <c r="G565" s="194"/>
      <c r="H565" s="193"/>
      <c r="I565" s="191"/>
      <c r="J565" s="195"/>
      <c r="K565" s="193"/>
      <c r="L565" s="191"/>
      <c r="M565" s="119"/>
      <c r="N565" s="115" t="str">
        <f>IF(B565="","",IF(B565&lt;'Tab4 ACA 5506 Cap Award Summary'!$B$3,C565,""))</f>
        <v/>
      </c>
      <c r="O565" s="115" t="str">
        <f>IF(E565="","",IF(E565&lt;'Tab4 ACA 5506 Cap Award Summary'!$B$3,F565,IF(E565&lt;='Tab4 ACA 5506 Cap Award Summary'!$B$4,('Tab4 ACA 5506 Cap Award Summary'!$B$4-(E565-1))/('Tab4 ACA 5506 Cap Award Summary'!$B$4-('Tab4 ACA 5506 Cap Award Summary'!$B$3-1))*F565,"")))</f>
        <v/>
      </c>
      <c r="P565" s="120"/>
      <c r="Q565" s="115" t="str">
        <f>IF(H565="","",IF(H565&lt;'Tab4 ACA 5506 Cap Award Summary'!$B$3,I565,""))</f>
        <v/>
      </c>
      <c r="R565" s="130" t="str">
        <f>IF(K565="","",IF(K565&lt;'Tab4 ACA 5506 Cap Award Summary'!$B$3,L565,IF(K565&lt;='Tab4 ACA 5506 Cap Award Summary'!$B$4,('Tab4 ACA 5506 Cap Award Summary'!$B$4-(K565-1))/('Tab4 ACA 5506 Cap Award Summary'!$B$4-('Tab4 ACA 5506 Cap Award Summary'!$B$3-1))*L565,"")))</f>
        <v/>
      </c>
    </row>
    <row r="566" spans="2:18" x14ac:dyDescent="0.25">
      <c r="B566" s="190"/>
      <c r="C566" s="191"/>
      <c r="D566" s="192"/>
      <c r="E566" s="193"/>
      <c r="F566" s="191"/>
      <c r="G566" s="194"/>
      <c r="H566" s="193"/>
      <c r="I566" s="191"/>
      <c r="J566" s="195"/>
      <c r="K566" s="193"/>
      <c r="L566" s="191"/>
      <c r="M566" s="119"/>
      <c r="N566" s="115" t="str">
        <f>IF(B566="","",IF(B566&lt;'Tab4 ACA 5506 Cap Award Summary'!$B$3,C566,""))</f>
        <v/>
      </c>
      <c r="O566" s="115" t="str">
        <f>IF(E566="","",IF(E566&lt;'Tab4 ACA 5506 Cap Award Summary'!$B$3,F566,IF(E566&lt;='Tab4 ACA 5506 Cap Award Summary'!$B$4,('Tab4 ACA 5506 Cap Award Summary'!$B$4-(E566-1))/('Tab4 ACA 5506 Cap Award Summary'!$B$4-('Tab4 ACA 5506 Cap Award Summary'!$B$3-1))*F566,"")))</f>
        <v/>
      </c>
      <c r="P566" s="120"/>
      <c r="Q566" s="115" t="str">
        <f>IF(H566="","",IF(H566&lt;'Tab4 ACA 5506 Cap Award Summary'!$B$3,I566,""))</f>
        <v/>
      </c>
      <c r="R566" s="130" t="str">
        <f>IF(K566="","",IF(K566&lt;'Tab4 ACA 5506 Cap Award Summary'!$B$3,L566,IF(K566&lt;='Tab4 ACA 5506 Cap Award Summary'!$B$4,('Tab4 ACA 5506 Cap Award Summary'!$B$4-(K566-1))/('Tab4 ACA 5506 Cap Award Summary'!$B$4-('Tab4 ACA 5506 Cap Award Summary'!$B$3-1))*L566,"")))</f>
        <v/>
      </c>
    </row>
    <row r="567" spans="2:18" x14ac:dyDescent="0.25">
      <c r="B567" s="190"/>
      <c r="C567" s="191"/>
      <c r="D567" s="192"/>
      <c r="E567" s="193"/>
      <c r="F567" s="191"/>
      <c r="G567" s="194"/>
      <c r="H567" s="193"/>
      <c r="I567" s="191"/>
      <c r="J567" s="195"/>
      <c r="K567" s="193"/>
      <c r="L567" s="191"/>
      <c r="M567" s="119"/>
      <c r="N567" s="115" t="str">
        <f>IF(B567="","",IF(B567&lt;'Tab4 ACA 5506 Cap Award Summary'!$B$3,C567,""))</f>
        <v/>
      </c>
      <c r="O567" s="115" t="str">
        <f>IF(E567="","",IF(E567&lt;'Tab4 ACA 5506 Cap Award Summary'!$B$3,F567,IF(E567&lt;='Tab4 ACA 5506 Cap Award Summary'!$B$4,('Tab4 ACA 5506 Cap Award Summary'!$B$4-(E567-1))/('Tab4 ACA 5506 Cap Award Summary'!$B$4-('Tab4 ACA 5506 Cap Award Summary'!$B$3-1))*F567,"")))</f>
        <v/>
      </c>
      <c r="P567" s="120"/>
      <c r="Q567" s="115" t="str">
        <f>IF(H567="","",IF(H567&lt;'Tab4 ACA 5506 Cap Award Summary'!$B$3,I567,""))</f>
        <v/>
      </c>
      <c r="R567" s="130" t="str">
        <f>IF(K567="","",IF(K567&lt;'Tab4 ACA 5506 Cap Award Summary'!$B$3,L567,IF(K567&lt;='Tab4 ACA 5506 Cap Award Summary'!$B$4,('Tab4 ACA 5506 Cap Award Summary'!$B$4-(K567-1))/('Tab4 ACA 5506 Cap Award Summary'!$B$4-('Tab4 ACA 5506 Cap Award Summary'!$B$3-1))*L567,"")))</f>
        <v/>
      </c>
    </row>
    <row r="568" spans="2:18" x14ac:dyDescent="0.25">
      <c r="B568" s="190"/>
      <c r="C568" s="191"/>
      <c r="D568" s="192"/>
      <c r="E568" s="193"/>
      <c r="F568" s="191"/>
      <c r="G568" s="194"/>
      <c r="H568" s="193"/>
      <c r="I568" s="191"/>
      <c r="J568" s="195"/>
      <c r="K568" s="193"/>
      <c r="L568" s="191"/>
      <c r="M568" s="119"/>
      <c r="N568" s="115" t="str">
        <f>IF(B568="","",IF(B568&lt;'Tab4 ACA 5506 Cap Award Summary'!$B$3,C568,""))</f>
        <v/>
      </c>
      <c r="O568" s="115" t="str">
        <f>IF(E568="","",IF(E568&lt;'Tab4 ACA 5506 Cap Award Summary'!$B$3,F568,IF(E568&lt;='Tab4 ACA 5506 Cap Award Summary'!$B$4,('Tab4 ACA 5506 Cap Award Summary'!$B$4-(E568-1))/('Tab4 ACA 5506 Cap Award Summary'!$B$4-('Tab4 ACA 5506 Cap Award Summary'!$B$3-1))*F568,"")))</f>
        <v/>
      </c>
      <c r="P568" s="120"/>
      <c r="Q568" s="115" t="str">
        <f>IF(H568="","",IF(H568&lt;'Tab4 ACA 5506 Cap Award Summary'!$B$3,I568,""))</f>
        <v/>
      </c>
      <c r="R568" s="130" t="str">
        <f>IF(K568="","",IF(K568&lt;'Tab4 ACA 5506 Cap Award Summary'!$B$3,L568,IF(K568&lt;='Tab4 ACA 5506 Cap Award Summary'!$B$4,('Tab4 ACA 5506 Cap Award Summary'!$B$4-(K568-1))/('Tab4 ACA 5506 Cap Award Summary'!$B$4-('Tab4 ACA 5506 Cap Award Summary'!$B$3-1))*L568,"")))</f>
        <v/>
      </c>
    </row>
    <row r="569" spans="2:18" x14ac:dyDescent="0.25">
      <c r="B569" s="190"/>
      <c r="C569" s="191"/>
      <c r="D569" s="192"/>
      <c r="E569" s="193"/>
      <c r="F569" s="191"/>
      <c r="G569" s="194"/>
      <c r="H569" s="193"/>
      <c r="I569" s="191"/>
      <c r="J569" s="195"/>
      <c r="K569" s="193"/>
      <c r="L569" s="191"/>
      <c r="M569" s="119"/>
      <c r="N569" s="115" t="str">
        <f>IF(B569="","",IF(B569&lt;'Tab4 ACA 5506 Cap Award Summary'!$B$3,C569,""))</f>
        <v/>
      </c>
      <c r="O569" s="115" t="str">
        <f>IF(E569="","",IF(E569&lt;'Tab4 ACA 5506 Cap Award Summary'!$B$3,F569,IF(E569&lt;='Tab4 ACA 5506 Cap Award Summary'!$B$4,('Tab4 ACA 5506 Cap Award Summary'!$B$4-(E569-1))/('Tab4 ACA 5506 Cap Award Summary'!$B$4-('Tab4 ACA 5506 Cap Award Summary'!$B$3-1))*F569,"")))</f>
        <v/>
      </c>
      <c r="P569" s="120"/>
      <c r="Q569" s="115" t="str">
        <f>IF(H569="","",IF(H569&lt;'Tab4 ACA 5506 Cap Award Summary'!$B$3,I569,""))</f>
        <v/>
      </c>
      <c r="R569" s="130" t="str">
        <f>IF(K569="","",IF(K569&lt;'Tab4 ACA 5506 Cap Award Summary'!$B$3,L569,IF(K569&lt;='Tab4 ACA 5506 Cap Award Summary'!$B$4,('Tab4 ACA 5506 Cap Award Summary'!$B$4-(K569-1))/('Tab4 ACA 5506 Cap Award Summary'!$B$4-('Tab4 ACA 5506 Cap Award Summary'!$B$3-1))*L569,"")))</f>
        <v/>
      </c>
    </row>
    <row r="570" spans="2:18" x14ac:dyDescent="0.25">
      <c r="B570" s="190"/>
      <c r="C570" s="191"/>
      <c r="D570" s="192"/>
      <c r="E570" s="193"/>
      <c r="F570" s="191"/>
      <c r="G570" s="194"/>
      <c r="H570" s="193"/>
      <c r="I570" s="191"/>
      <c r="J570" s="195"/>
      <c r="K570" s="193"/>
      <c r="L570" s="191"/>
      <c r="M570" s="119"/>
      <c r="N570" s="115" t="str">
        <f>IF(B570="","",IF(B570&lt;'Tab4 ACA 5506 Cap Award Summary'!$B$3,C570,""))</f>
        <v/>
      </c>
      <c r="O570" s="115" t="str">
        <f>IF(E570="","",IF(E570&lt;'Tab4 ACA 5506 Cap Award Summary'!$B$3,F570,IF(E570&lt;='Tab4 ACA 5506 Cap Award Summary'!$B$4,('Tab4 ACA 5506 Cap Award Summary'!$B$4-(E570-1))/('Tab4 ACA 5506 Cap Award Summary'!$B$4-('Tab4 ACA 5506 Cap Award Summary'!$B$3-1))*F570,"")))</f>
        <v/>
      </c>
      <c r="P570" s="120"/>
      <c r="Q570" s="115" t="str">
        <f>IF(H570="","",IF(H570&lt;'Tab4 ACA 5506 Cap Award Summary'!$B$3,I570,""))</f>
        <v/>
      </c>
      <c r="R570" s="130" t="str">
        <f>IF(K570="","",IF(K570&lt;'Tab4 ACA 5506 Cap Award Summary'!$B$3,L570,IF(K570&lt;='Tab4 ACA 5506 Cap Award Summary'!$B$4,('Tab4 ACA 5506 Cap Award Summary'!$B$4-(K570-1))/('Tab4 ACA 5506 Cap Award Summary'!$B$4-('Tab4 ACA 5506 Cap Award Summary'!$B$3-1))*L570,"")))</f>
        <v/>
      </c>
    </row>
    <row r="571" spans="2:18" x14ac:dyDescent="0.25">
      <c r="B571" s="190"/>
      <c r="C571" s="191"/>
      <c r="D571" s="192"/>
      <c r="E571" s="193"/>
      <c r="F571" s="191"/>
      <c r="G571" s="194"/>
      <c r="H571" s="193"/>
      <c r="I571" s="191"/>
      <c r="J571" s="195"/>
      <c r="K571" s="193"/>
      <c r="L571" s="191"/>
      <c r="M571" s="119"/>
      <c r="N571" s="115" t="str">
        <f>IF(B571="","",IF(B571&lt;'Tab4 ACA 5506 Cap Award Summary'!$B$3,C571,""))</f>
        <v/>
      </c>
      <c r="O571" s="115" t="str">
        <f>IF(E571="","",IF(E571&lt;'Tab4 ACA 5506 Cap Award Summary'!$B$3,F571,IF(E571&lt;='Tab4 ACA 5506 Cap Award Summary'!$B$4,('Tab4 ACA 5506 Cap Award Summary'!$B$4-(E571-1))/('Tab4 ACA 5506 Cap Award Summary'!$B$4-('Tab4 ACA 5506 Cap Award Summary'!$B$3-1))*F571,"")))</f>
        <v/>
      </c>
      <c r="P571" s="120"/>
      <c r="Q571" s="115" t="str">
        <f>IF(H571="","",IF(H571&lt;'Tab4 ACA 5506 Cap Award Summary'!$B$3,I571,""))</f>
        <v/>
      </c>
      <c r="R571" s="130" t="str">
        <f>IF(K571="","",IF(K571&lt;'Tab4 ACA 5506 Cap Award Summary'!$B$3,L571,IF(K571&lt;='Tab4 ACA 5506 Cap Award Summary'!$B$4,('Tab4 ACA 5506 Cap Award Summary'!$B$4-(K571-1))/('Tab4 ACA 5506 Cap Award Summary'!$B$4-('Tab4 ACA 5506 Cap Award Summary'!$B$3-1))*L571,"")))</f>
        <v/>
      </c>
    </row>
    <row r="572" spans="2:18" x14ac:dyDescent="0.25">
      <c r="B572" s="190"/>
      <c r="C572" s="191"/>
      <c r="D572" s="192"/>
      <c r="E572" s="193"/>
      <c r="F572" s="191"/>
      <c r="G572" s="194"/>
      <c r="H572" s="193"/>
      <c r="I572" s="191"/>
      <c r="J572" s="195"/>
      <c r="K572" s="193"/>
      <c r="L572" s="191"/>
      <c r="M572" s="119"/>
      <c r="N572" s="115" t="str">
        <f>IF(B572="","",IF(B572&lt;'Tab4 ACA 5506 Cap Award Summary'!$B$3,C572,""))</f>
        <v/>
      </c>
      <c r="O572" s="115" t="str">
        <f>IF(E572="","",IF(E572&lt;'Tab4 ACA 5506 Cap Award Summary'!$B$3,F572,IF(E572&lt;='Tab4 ACA 5506 Cap Award Summary'!$B$4,('Tab4 ACA 5506 Cap Award Summary'!$B$4-(E572-1))/('Tab4 ACA 5506 Cap Award Summary'!$B$4-('Tab4 ACA 5506 Cap Award Summary'!$B$3-1))*F572,"")))</f>
        <v/>
      </c>
      <c r="P572" s="120"/>
      <c r="Q572" s="115" t="str">
        <f>IF(H572="","",IF(H572&lt;'Tab4 ACA 5506 Cap Award Summary'!$B$3,I572,""))</f>
        <v/>
      </c>
      <c r="R572" s="130" t="str">
        <f>IF(K572="","",IF(K572&lt;'Tab4 ACA 5506 Cap Award Summary'!$B$3,L572,IF(K572&lt;='Tab4 ACA 5506 Cap Award Summary'!$B$4,('Tab4 ACA 5506 Cap Award Summary'!$B$4-(K572-1))/('Tab4 ACA 5506 Cap Award Summary'!$B$4-('Tab4 ACA 5506 Cap Award Summary'!$B$3-1))*L572,"")))</f>
        <v/>
      </c>
    </row>
    <row r="573" spans="2:18" x14ac:dyDescent="0.25">
      <c r="B573" s="190"/>
      <c r="C573" s="191"/>
      <c r="D573" s="192"/>
      <c r="E573" s="193"/>
      <c r="F573" s="191"/>
      <c r="G573" s="194"/>
      <c r="H573" s="193"/>
      <c r="I573" s="191"/>
      <c r="J573" s="195"/>
      <c r="K573" s="193"/>
      <c r="L573" s="191"/>
      <c r="M573" s="119"/>
      <c r="N573" s="115" t="str">
        <f>IF(B573="","",IF(B573&lt;'Tab4 ACA 5506 Cap Award Summary'!$B$3,C573,""))</f>
        <v/>
      </c>
      <c r="O573" s="115" t="str">
        <f>IF(E573="","",IF(E573&lt;'Tab4 ACA 5506 Cap Award Summary'!$B$3,F573,IF(E573&lt;='Tab4 ACA 5506 Cap Award Summary'!$B$4,('Tab4 ACA 5506 Cap Award Summary'!$B$4-(E573-1))/('Tab4 ACA 5506 Cap Award Summary'!$B$4-('Tab4 ACA 5506 Cap Award Summary'!$B$3-1))*F573,"")))</f>
        <v/>
      </c>
      <c r="P573" s="120"/>
      <c r="Q573" s="115" t="str">
        <f>IF(H573="","",IF(H573&lt;'Tab4 ACA 5506 Cap Award Summary'!$B$3,I573,""))</f>
        <v/>
      </c>
      <c r="R573" s="130" t="str">
        <f>IF(K573="","",IF(K573&lt;'Tab4 ACA 5506 Cap Award Summary'!$B$3,L573,IF(K573&lt;='Tab4 ACA 5506 Cap Award Summary'!$B$4,('Tab4 ACA 5506 Cap Award Summary'!$B$4-(K573-1))/('Tab4 ACA 5506 Cap Award Summary'!$B$4-('Tab4 ACA 5506 Cap Award Summary'!$B$3-1))*L573,"")))</f>
        <v/>
      </c>
    </row>
    <row r="574" spans="2:18" x14ac:dyDescent="0.25">
      <c r="B574" s="190"/>
      <c r="C574" s="191"/>
      <c r="D574" s="192"/>
      <c r="E574" s="193"/>
      <c r="F574" s="191"/>
      <c r="G574" s="194"/>
      <c r="H574" s="193"/>
      <c r="I574" s="191"/>
      <c r="J574" s="195"/>
      <c r="K574" s="193"/>
      <c r="L574" s="191"/>
      <c r="M574" s="119"/>
      <c r="N574" s="115" t="str">
        <f>IF(B574="","",IF(B574&lt;'Tab4 ACA 5506 Cap Award Summary'!$B$3,C574,""))</f>
        <v/>
      </c>
      <c r="O574" s="115" t="str">
        <f>IF(E574="","",IF(E574&lt;'Tab4 ACA 5506 Cap Award Summary'!$B$3,F574,IF(E574&lt;='Tab4 ACA 5506 Cap Award Summary'!$B$4,('Tab4 ACA 5506 Cap Award Summary'!$B$4-(E574-1))/('Tab4 ACA 5506 Cap Award Summary'!$B$4-('Tab4 ACA 5506 Cap Award Summary'!$B$3-1))*F574,"")))</f>
        <v/>
      </c>
      <c r="P574" s="120"/>
      <c r="Q574" s="115" t="str">
        <f>IF(H574="","",IF(H574&lt;'Tab4 ACA 5506 Cap Award Summary'!$B$3,I574,""))</f>
        <v/>
      </c>
      <c r="R574" s="130" t="str">
        <f>IF(K574="","",IF(K574&lt;'Tab4 ACA 5506 Cap Award Summary'!$B$3,L574,IF(K574&lt;='Tab4 ACA 5506 Cap Award Summary'!$B$4,('Tab4 ACA 5506 Cap Award Summary'!$B$4-(K574-1))/('Tab4 ACA 5506 Cap Award Summary'!$B$4-('Tab4 ACA 5506 Cap Award Summary'!$B$3-1))*L574,"")))</f>
        <v/>
      </c>
    </row>
    <row r="575" spans="2:18" x14ac:dyDescent="0.25">
      <c r="B575" s="190"/>
      <c r="C575" s="191"/>
      <c r="D575" s="192"/>
      <c r="E575" s="193"/>
      <c r="F575" s="191"/>
      <c r="G575" s="194"/>
      <c r="H575" s="193"/>
      <c r="I575" s="191"/>
      <c r="J575" s="195"/>
      <c r="K575" s="193"/>
      <c r="L575" s="191"/>
      <c r="M575" s="119"/>
      <c r="N575" s="115" t="str">
        <f>IF(B575="","",IF(B575&lt;'Tab4 ACA 5506 Cap Award Summary'!$B$3,C575,""))</f>
        <v/>
      </c>
      <c r="O575" s="115" t="str">
        <f>IF(E575="","",IF(E575&lt;'Tab4 ACA 5506 Cap Award Summary'!$B$3,F575,IF(E575&lt;='Tab4 ACA 5506 Cap Award Summary'!$B$4,('Tab4 ACA 5506 Cap Award Summary'!$B$4-(E575-1))/('Tab4 ACA 5506 Cap Award Summary'!$B$4-('Tab4 ACA 5506 Cap Award Summary'!$B$3-1))*F575,"")))</f>
        <v/>
      </c>
      <c r="P575" s="120"/>
      <c r="Q575" s="115" t="str">
        <f>IF(H575="","",IF(H575&lt;'Tab4 ACA 5506 Cap Award Summary'!$B$3,I575,""))</f>
        <v/>
      </c>
      <c r="R575" s="130" t="str">
        <f>IF(K575="","",IF(K575&lt;'Tab4 ACA 5506 Cap Award Summary'!$B$3,L575,IF(K575&lt;='Tab4 ACA 5506 Cap Award Summary'!$B$4,('Tab4 ACA 5506 Cap Award Summary'!$B$4-(K575-1))/('Tab4 ACA 5506 Cap Award Summary'!$B$4-('Tab4 ACA 5506 Cap Award Summary'!$B$3-1))*L575,"")))</f>
        <v/>
      </c>
    </row>
    <row r="576" spans="2:18" x14ac:dyDescent="0.25">
      <c r="B576" s="190"/>
      <c r="C576" s="191"/>
      <c r="D576" s="192"/>
      <c r="E576" s="193"/>
      <c r="F576" s="191"/>
      <c r="G576" s="194"/>
      <c r="H576" s="193"/>
      <c r="I576" s="191"/>
      <c r="J576" s="195"/>
      <c r="K576" s="193"/>
      <c r="L576" s="191"/>
      <c r="M576" s="119"/>
      <c r="N576" s="115" t="str">
        <f>IF(B576="","",IF(B576&lt;'Tab4 ACA 5506 Cap Award Summary'!$B$3,C576,""))</f>
        <v/>
      </c>
      <c r="O576" s="115" t="str">
        <f>IF(E576="","",IF(E576&lt;'Tab4 ACA 5506 Cap Award Summary'!$B$3,F576,IF(E576&lt;='Tab4 ACA 5506 Cap Award Summary'!$B$4,('Tab4 ACA 5506 Cap Award Summary'!$B$4-(E576-1))/('Tab4 ACA 5506 Cap Award Summary'!$B$4-('Tab4 ACA 5506 Cap Award Summary'!$B$3-1))*F576,"")))</f>
        <v/>
      </c>
      <c r="P576" s="120"/>
      <c r="Q576" s="115" t="str">
        <f>IF(H576="","",IF(H576&lt;'Tab4 ACA 5506 Cap Award Summary'!$B$3,I576,""))</f>
        <v/>
      </c>
      <c r="R576" s="130" t="str">
        <f>IF(K576="","",IF(K576&lt;'Tab4 ACA 5506 Cap Award Summary'!$B$3,L576,IF(K576&lt;='Tab4 ACA 5506 Cap Award Summary'!$B$4,('Tab4 ACA 5506 Cap Award Summary'!$B$4-(K576-1))/('Tab4 ACA 5506 Cap Award Summary'!$B$4-('Tab4 ACA 5506 Cap Award Summary'!$B$3-1))*L576,"")))</f>
        <v/>
      </c>
    </row>
    <row r="577" spans="2:18" x14ac:dyDescent="0.25">
      <c r="B577" s="190"/>
      <c r="C577" s="191"/>
      <c r="D577" s="192"/>
      <c r="E577" s="193"/>
      <c r="F577" s="191"/>
      <c r="G577" s="194"/>
      <c r="H577" s="193"/>
      <c r="I577" s="191"/>
      <c r="J577" s="195"/>
      <c r="K577" s="193"/>
      <c r="L577" s="191"/>
      <c r="M577" s="119"/>
      <c r="N577" s="115" t="str">
        <f>IF(B577="","",IF(B577&lt;'Tab4 ACA 5506 Cap Award Summary'!$B$3,C577,""))</f>
        <v/>
      </c>
      <c r="O577" s="115" t="str">
        <f>IF(E577="","",IF(E577&lt;'Tab4 ACA 5506 Cap Award Summary'!$B$3,F577,IF(E577&lt;='Tab4 ACA 5506 Cap Award Summary'!$B$4,('Tab4 ACA 5506 Cap Award Summary'!$B$4-(E577-1))/('Tab4 ACA 5506 Cap Award Summary'!$B$4-('Tab4 ACA 5506 Cap Award Summary'!$B$3-1))*F577,"")))</f>
        <v/>
      </c>
      <c r="P577" s="120"/>
      <c r="Q577" s="115" t="str">
        <f>IF(H577="","",IF(H577&lt;'Tab4 ACA 5506 Cap Award Summary'!$B$3,I577,""))</f>
        <v/>
      </c>
      <c r="R577" s="130" t="str">
        <f>IF(K577="","",IF(K577&lt;'Tab4 ACA 5506 Cap Award Summary'!$B$3,L577,IF(K577&lt;='Tab4 ACA 5506 Cap Award Summary'!$B$4,('Tab4 ACA 5506 Cap Award Summary'!$B$4-(K577-1))/('Tab4 ACA 5506 Cap Award Summary'!$B$4-('Tab4 ACA 5506 Cap Award Summary'!$B$3-1))*L577,"")))</f>
        <v/>
      </c>
    </row>
    <row r="578" spans="2:18" x14ac:dyDescent="0.25">
      <c r="B578" s="190"/>
      <c r="C578" s="191"/>
      <c r="D578" s="192"/>
      <c r="E578" s="193"/>
      <c r="F578" s="191"/>
      <c r="G578" s="194"/>
      <c r="H578" s="193"/>
      <c r="I578" s="191"/>
      <c r="J578" s="195"/>
      <c r="K578" s="193"/>
      <c r="L578" s="191"/>
      <c r="M578" s="119"/>
      <c r="N578" s="115" t="str">
        <f>IF(B578="","",IF(B578&lt;'Tab4 ACA 5506 Cap Award Summary'!$B$3,C578,""))</f>
        <v/>
      </c>
      <c r="O578" s="115" t="str">
        <f>IF(E578="","",IF(E578&lt;'Tab4 ACA 5506 Cap Award Summary'!$B$3,F578,IF(E578&lt;='Tab4 ACA 5506 Cap Award Summary'!$B$4,('Tab4 ACA 5506 Cap Award Summary'!$B$4-(E578-1))/('Tab4 ACA 5506 Cap Award Summary'!$B$4-('Tab4 ACA 5506 Cap Award Summary'!$B$3-1))*F578,"")))</f>
        <v/>
      </c>
      <c r="P578" s="120"/>
      <c r="Q578" s="115" t="str">
        <f>IF(H578="","",IF(H578&lt;'Tab4 ACA 5506 Cap Award Summary'!$B$3,I578,""))</f>
        <v/>
      </c>
      <c r="R578" s="130" t="str">
        <f>IF(K578="","",IF(K578&lt;'Tab4 ACA 5506 Cap Award Summary'!$B$3,L578,IF(K578&lt;='Tab4 ACA 5506 Cap Award Summary'!$B$4,('Tab4 ACA 5506 Cap Award Summary'!$B$4-(K578-1))/('Tab4 ACA 5506 Cap Award Summary'!$B$4-('Tab4 ACA 5506 Cap Award Summary'!$B$3-1))*L578,"")))</f>
        <v/>
      </c>
    </row>
    <row r="579" spans="2:18" x14ac:dyDescent="0.25">
      <c r="B579" s="190"/>
      <c r="C579" s="191"/>
      <c r="D579" s="192"/>
      <c r="E579" s="193"/>
      <c r="F579" s="191"/>
      <c r="G579" s="194"/>
      <c r="H579" s="193"/>
      <c r="I579" s="191"/>
      <c r="J579" s="195"/>
      <c r="K579" s="193"/>
      <c r="L579" s="191"/>
      <c r="M579" s="119"/>
      <c r="N579" s="115" t="str">
        <f>IF(B579="","",IF(B579&lt;'Tab4 ACA 5506 Cap Award Summary'!$B$3,C579,""))</f>
        <v/>
      </c>
      <c r="O579" s="115" t="str">
        <f>IF(E579="","",IF(E579&lt;'Tab4 ACA 5506 Cap Award Summary'!$B$3,F579,IF(E579&lt;='Tab4 ACA 5506 Cap Award Summary'!$B$4,('Tab4 ACA 5506 Cap Award Summary'!$B$4-(E579-1))/('Tab4 ACA 5506 Cap Award Summary'!$B$4-('Tab4 ACA 5506 Cap Award Summary'!$B$3-1))*F579,"")))</f>
        <v/>
      </c>
      <c r="P579" s="120"/>
      <c r="Q579" s="115" t="str">
        <f>IF(H579="","",IF(H579&lt;'Tab4 ACA 5506 Cap Award Summary'!$B$3,I579,""))</f>
        <v/>
      </c>
      <c r="R579" s="130" t="str">
        <f>IF(K579="","",IF(K579&lt;'Tab4 ACA 5506 Cap Award Summary'!$B$3,L579,IF(K579&lt;='Tab4 ACA 5506 Cap Award Summary'!$B$4,('Tab4 ACA 5506 Cap Award Summary'!$B$4-(K579-1))/('Tab4 ACA 5506 Cap Award Summary'!$B$4-('Tab4 ACA 5506 Cap Award Summary'!$B$3-1))*L579,"")))</f>
        <v/>
      </c>
    </row>
    <row r="580" spans="2:18" x14ac:dyDescent="0.25">
      <c r="B580" s="190"/>
      <c r="C580" s="191"/>
      <c r="D580" s="192"/>
      <c r="E580" s="193"/>
      <c r="F580" s="191"/>
      <c r="G580" s="194"/>
      <c r="H580" s="193"/>
      <c r="I580" s="191"/>
      <c r="J580" s="195"/>
      <c r="K580" s="193"/>
      <c r="L580" s="191"/>
      <c r="M580" s="119"/>
      <c r="N580" s="115" t="str">
        <f>IF(B580="","",IF(B580&lt;'Tab4 ACA 5506 Cap Award Summary'!$B$3,C580,""))</f>
        <v/>
      </c>
      <c r="O580" s="115" t="str">
        <f>IF(E580="","",IF(E580&lt;'Tab4 ACA 5506 Cap Award Summary'!$B$3,F580,IF(E580&lt;='Tab4 ACA 5506 Cap Award Summary'!$B$4,('Tab4 ACA 5506 Cap Award Summary'!$B$4-(E580-1))/('Tab4 ACA 5506 Cap Award Summary'!$B$4-('Tab4 ACA 5506 Cap Award Summary'!$B$3-1))*F580,"")))</f>
        <v/>
      </c>
      <c r="P580" s="120"/>
      <c r="Q580" s="115" t="str">
        <f>IF(H580="","",IF(H580&lt;'Tab4 ACA 5506 Cap Award Summary'!$B$3,I580,""))</f>
        <v/>
      </c>
      <c r="R580" s="130" t="str">
        <f>IF(K580="","",IF(K580&lt;'Tab4 ACA 5506 Cap Award Summary'!$B$3,L580,IF(K580&lt;='Tab4 ACA 5506 Cap Award Summary'!$B$4,('Tab4 ACA 5506 Cap Award Summary'!$B$4-(K580-1))/('Tab4 ACA 5506 Cap Award Summary'!$B$4-('Tab4 ACA 5506 Cap Award Summary'!$B$3-1))*L580,"")))</f>
        <v/>
      </c>
    </row>
    <row r="581" spans="2:18" x14ac:dyDescent="0.25">
      <c r="B581" s="190"/>
      <c r="C581" s="191"/>
      <c r="D581" s="192"/>
      <c r="E581" s="193"/>
      <c r="F581" s="191"/>
      <c r="G581" s="194"/>
      <c r="H581" s="193"/>
      <c r="I581" s="191"/>
      <c r="J581" s="195"/>
      <c r="K581" s="193"/>
      <c r="L581" s="191"/>
      <c r="M581" s="119"/>
      <c r="N581" s="115" t="str">
        <f>IF(B581="","",IF(B581&lt;'Tab4 ACA 5506 Cap Award Summary'!$B$3,C581,""))</f>
        <v/>
      </c>
      <c r="O581" s="115" t="str">
        <f>IF(E581="","",IF(E581&lt;'Tab4 ACA 5506 Cap Award Summary'!$B$3,F581,IF(E581&lt;='Tab4 ACA 5506 Cap Award Summary'!$B$4,('Tab4 ACA 5506 Cap Award Summary'!$B$4-(E581-1))/('Tab4 ACA 5506 Cap Award Summary'!$B$4-('Tab4 ACA 5506 Cap Award Summary'!$B$3-1))*F581,"")))</f>
        <v/>
      </c>
      <c r="P581" s="120"/>
      <c r="Q581" s="115" t="str">
        <f>IF(H581="","",IF(H581&lt;'Tab4 ACA 5506 Cap Award Summary'!$B$3,I581,""))</f>
        <v/>
      </c>
      <c r="R581" s="130" t="str">
        <f>IF(K581="","",IF(K581&lt;'Tab4 ACA 5506 Cap Award Summary'!$B$3,L581,IF(K581&lt;='Tab4 ACA 5506 Cap Award Summary'!$B$4,('Tab4 ACA 5506 Cap Award Summary'!$B$4-(K581-1))/('Tab4 ACA 5506 Cap Award Summary'!$B$4-('Tab4 ACA 5506 Cap Award Summary'!$B$3-1))*L581,"")))</f>
        <v/>
      </c>
    </row>
    <row r="582" spans="2:18" x14ac:dyDescent="0.25">
      <c r="B582" s="190"/>
      <c r="C582" s="191"/>
      <c r="D582" s="192"/>
      <c r="E582" s="193"/>
      <c r="F582" s="191"/>
      <c r="G582" s="194"/>
      <c r="H582" s="193"/>
      <c r="I582" s="191"/>
      <c r="J582" s="195"/>
      <c r="K582" s="193"/>
      <c r="L582" s="191"/>
      <c r="M582" s="119"/>
      <c r="N582" s="115" t="str">
        <f>IF(B582="","",IF(B582&lt;'Tab4 ACA 5506 Cap Award Summary'!$B$3,C582,""))</f>
        <v/>
      </c>
      <c r="O582" s="115" t="str">
        <f>IF(E582="","",IF(E582&lt;'Tab4 ACA 5506 Cap Award Summary'!$B$3,F582,IF(E582&lt;='Tab4 ACA 5506 Cap Award Summary'!$B$4,('Tab4 ACA 5506 Cap Award Summary'!$B$4-(E582-1))/('Tab4 ACA 5506 Cap Award Summary'!$B$4-('Tab4 ACA 5506 Cap Award Summary'!$B$3-1))*F582,"")))</f>
        <v/>
      </c>
      <c r="P582" s="120"/>
      <c r="Q582" s="115" t="str">
        <f>IF(H582="","",IF(H582&lt;'Tab4 ACA 5506 Cap Award Summary'!$B$3,I582,""))</f>
        <v/>
      </c>
      <c r="R582" s="130" t="str">
        <f>IF(K582="","",IF(K582&lt;'Tab4 ACA 5506 Cap Award Summary'!$B$3,L582,IF(K582&lt;='Tab4 ACA 5506 Cap Award Summary'!$B$4,('Tab4 ACA 5506 Cap Award Summary'!$B$4-(K582-1))/('Tab4 ACA 5506 Cap Award Summary'!$B$4-('Tab4 ACA 5506 Cap Award Summary'!$B$3-1))*L582,"")))</f>
        <v/>
      </c>
    </row>
    <row r="583" spans="2:18" x14ac:dyDescent="0.25">
      <c r="B583" s="190"/>
      <c r="C583" s="191"/>
      <c r="D583" s="192"/>
      <c r="E583" s="193"/>
      <c r="F583" s="191"/>
      <c r="G583" s="194"/>
      <c r="H583" s="193"/>
      <c r="I583" s="191"/>
      <c r="J583" s="195"/>
      <c r="K583" s="193"/>
      <c r="L583" s="191"/>
      <c r="M583" s="119"/>
      <c r="N583" s="115" t="str">
        <f>IF(B583="","",IF(B583&lt;'Tab4 ACA 5506 Cap Award Summary'!$B$3,C583,""))</f>
        <v/>
      </c>
      <c r="O583" s="115" t="str">
        <f>IF(E583="","",IF(E583&lt;'Tab4 ACA 5506 Cap Award Summary'!$B$3,F583,IF(E583&lt;='Tab4 ACA 5506 Cap Award Summary'!$B$4,('Tab4 ACA 5506 Cap Award Summary'!$B$4-(E583-1))/('Tab4 ACA 5506 Cap Award Summary'!$B$4-('Tab4 ACA 5506 Cap Award Summary'!$B$3-1))*F583,"")))</f>
        <v/>
      </c>
      <c r="P583" s="120"/>
      <c r="Q583" s="115" t="str">
        <f>IF(H583="","",IF(H583&lt;'Tab4 ACA 5506 Cap Award Summary'!$B$3,I583,""))</f>
        <v/>
      </c>
      <c r="R583" s="130" t="str">
        <f>IF(K583="","",IF(K583&lt;'Tab4 ACA 5506 Cap Award Summary'!$B$3,L583,IF(K583&lt;='Tab4 ACA 5506 Cap Award Summary'!$B$4,('Tab4 ACA 5506 Cap Award Summary'!$B$4-(K583-1))/('Tab4 ACA 5506 Cap Award Summary'!$B$4-('Tab4 ACA 5506 Cap Award Summary'!$B$3-1))*L583,"")))</f>
        <v/>
      </c>
    </row>
    <row r="584" spans="2:18" x14ac:dyDescent="0.25">
      <c r="B584" s="190"/>
      <c r="C584" s="191"/>
      <c r="D584" s="192"/>
      <c r="E584" s="193"/>
      <c r="F584" s="191"/>
      <c r="G584" s="194"/>
      <c r="H584" s="193"/>
      <c r="I584" s="191"/>
      <c r="J584" s="195"/>
      <c r="K584" s="193"/>
      <c r="L584" s="191"/>
      <c r="M584" s="119"/>
      <c r="N584" s="115" t="str">
        <f>IF(B584="","",IF(B584&lt;'Tab4 ACA 5506 Cap Award Summary'!$B$3,C584,""))</f>
        <v/>
      </c>
      <c r="O584" s="115" t="str">
        <f>IF(E584="","",IF(E584&lt;'Tab4 ACA 5506 Cap Award Summary'!$B$3,F584,IF(E584&lt;='Tab4 ACA 5506 Cap Award Summary'!$B$4,('Tab4 ACA 5506 Cap Award Summary'!$B$4-(E584-1))/('Tab4 ACA 5506 Cap Award Summary'!$B$4-('Tab4 ACA 5506 Cap Award Summary'!$B$3-1))*F584,"")))</f>
        <v/>
      </c>
      <c r="P584" s="120"/>
      <c r="Q584" s="115" t="str">
        <f>IF(H584="","",IF(H584&lt;'Tab4 ACA 5506 Cap Award Summary'!$B$3,I584,""))</f>
        <v/>
      </c>
      <c r="R584" s="130" t="str">
        <f>IF(K584="","",IF(K584&lt;'Tab4 ACA 5506 Cap Award Summary'!$B$3,L584,IF(K584&lt;='Tab4 ACA 5506 Cap Award Summary'!$B$4,('Tab4 ACA 5506 Cap Award Summary'!$B$4-(K584-1))/('Tab4 ACA 5506 Cap Award Summary'!$B$4-('Tab4 ACA 5506 Cap Award Summary'!$B$3-1))*L584,"")))</f>
        <v/>
      </c>
    </row>
    <row r="585" spans="2:18" ht="13" x14ac:dyDescent="0.3">
      <c r="B585" s="131" t="s">
        <v>86</v>
      </c>
      <c r="C585" s="132"/>
      <c r="D585" s="109"/>
      <c r="E585" s="112"/>
      <c r="F585" s="114">
        <f>SUM(C555:C584)+SUM(F555:F584)</f>
        <v>0</v>
      </c>
      <c r="G585" s="132"/>
      <c r="H585" s="112"/>
      <c r="I585" s="109"/>
      <c r="J585" s="109"/>
      <c r="K585" s="112"/>
      <c r="L585" s="109"/>
      <c r="M585" s="132"/>
      <c r="N585" s="120"/>
      <c r="O585" s="120"/>
      <c r="P585" s="120"/>
      <c r="Q585" s="120"/>
      <c r="R585" s="133"/>
    </row>
    <row r="586" spans="2:18" ht="13" x14ac:dyDescent="0.3">
      <c r="B586" s="131" t="s">
        <v>87</v>
      </c>
      <c r="C586" s="109"/>
      <c r="D586" s="109"/>
      <c r="E586" s="112"/>
      <c r="F586" s="109"/>
      <c r="G586" s="132"/>
      <c r="H586" s="112"/>
      <c r="I586" s="109"/>
      <c r="J586" s="109"/>
      <c r="K586" s="112"/>
      <c r="L586" s="114">
        <f>SUM(I555:I584)+SUM(L555:L584)</f>
        <v>0</v>
      </c>
      <c r="M586" s="132"/>
      <c r="N586" s="120"/>
      <c r="O586" s="120"/>
      <c r="P586" s="120"/>
      <c r="Q586" s="120"/>
      <c r="R586" s="133"/>
    </row>
    <row r="587" spans="2:18" ht="13" x14ac:dyDescent="0.3">
      <c r="B587" s="134" t="s">
        <v>88</v>
      </c>
      <c r="C587" s="132"/>
      <c r="D587" s="132"/>
      <c r="E587" s="132"/>
      <c r="F587" s="132"/>
      <c r="G587" s="132"/>
      <c r="H587" s="113"/>
      <c r="I587" s="109"/>
      <c r="J587" s="109"/>
      <c r="K587" s="112"/>
      <c r="L587" s="109"/>
      <c r="M587" s="132"/>
      <c r="N587" s="135"/>
      <c r="O587" s="136" t="str">
        <f>IF(SUM(N555:N584)+SUM(O555:O584)&gt;0,SUM(N555:N584)+SUM(O555:O584),"N/A")</f>
        <v>N/A</v>
      </c>
      <c r="P587" s="135"/>
      <c r="Q587" s="132"/>
      <c r="R587" s="137"/>
    </row>
    <row r="588" spans="2:18" ht="13.5" thickBot="1" x14ac:dyDescent="0.35">
      <c r="B588" s="138" t="s">
        <v>89</v>
      </c>
      <c r="C588" s="139"/>
      <c r="D588" s="139"/>
      <c r="E588" s="139"/>
      <c r="F588" s="139"/>
      <c r="G588" s="139"/>
      <c r="H588" s="140"/>
      <c r="I588" s="141"/>
      <c r="J588" s="141"/>
      <c r="K588" s="142"/>
      <c r="L588" s="141"/>
      <c r="M588" s="139"/>
      <c r="N588" s="143"/>
      <c r="O588" s="143"/>
      <c r="P588" s="143"/>
      <c r="Q588" s="139"/>
      <c r="R588" s="144" t="str">
        <f>IF(SUM(Q555:Q584)+SUM(R555:R584)&gt;0,SUM(Q555:Q584)+SUM(R555:R584),"N/A")</f>
        <v>N/A</v>
      </c>
    </row>
    <row r="589" spans="2:18" ht="13" thickBot="1" x14ac:dyDescent="0.3"/>
    <row r="590" spans="2:18" ht="13.5" thickBot="1" x14ac:dyDescent="0.35">
      <c r="B590" s="227" t="s">
        <v>106</v>
      </c>
      <c r="C590" s="230"/>
      <c r="D590" s="230"/>
      <c r="E590" s="230"/>
      <c r="F590" s="230"/>
      <c r="G590" s="230"/>
      <c r="H590" s="230"/>
      <c r="I590" s="230"/>
      <c r="J590" s="230"/>
      <c r="K590" s="230"/>
      <c r="L590" s="230"/>
      <c r="M590" s="230"/>
      <c r="N590" s="230"/>
      <c r="O590" s="230"/>
      <c r="P590" s="230"/>
      <c r="Q590" s="230"/>
      <c r="R590" s="231"/>
    </row>
    <row r="591" spans="2:18" ht="13" thickBot="1" x14ac:dyDescent="0.3">
      <c r="B591" s="116"/>
      <c r="C591" s="117"/>
      <c r="D591" s="109"/>
      <c r="E591" s="118"/>
      <c r="F591" s="117"/>
      <c r="G591" s="119"/>
      <c r="H591" s="118"/>
      <c r="I591" s="117"/>
      <c r="J591" s="117"/>
      <c r="K591" s="118"/>
      <c r="L591" s="117"/>
      <c r="M591" s="119"/>
      <c r="N591" s="219" t="s">
        <v>85</v>
      </c>
      <c r="O591" s="220"/>
      <c r="P591" s="220"/>
      <c r="Q591" s="220"/>
      <c r="R591" s="221"/>
    </row>
    <row r="592" spans="2:18" ht="13" thickBot="1" x14ac:dyDescent="0.3">
      <c r="B592" s="222" t="s">
        <v>29</v>
      </c>
      <c r="C592" s="220"/>
      <c r="D592" s="220"/>
      <c r="E592" s="220"/>
      <c r="F592" s="221"/>
      <c r="G592" s="119"/>
      <c r="H592" s="222" t="s">
        <v>5</v>
      </c>
      <c r="I592" s="220"/>
      <c r="J592" s="220"/>
      <c r="K592" s="220"/>
      <c r="L592" s="221"/>
      <c r="M592" s="119"/>
      <c r="N592" s="225" t="s">
        <v>29</v>
      </c>
      <c r="O592" s="221"/>
      <c r="P592" s="120"/>
      <c r="Q592" s="225" t="s">
        <v>5</v>
      </c>
      <c r="R592" s="221"/>
    </row>
    <row r="593" spans="2:18" x14ac:dyDescent="0.25">
      <c r="B593" s="121" t="s">
        <v>96</v>
      </c>
      <c r="C593" s="117"/>
      <c r="D593" s="109"/>
      <c r="E593" s="118"/>
      <c r="F593" s="117"/>
      <c r="G593" s="119"/>
      <c r="H593" s="122" t="s">
        <v>96</v>
      </c>
      <c r="I593" s="117"/>
      <c r="J593" s="117"/>
      <c r="K593" s="118"/>
      <c r="L593" s="117"/>
      <c r="M593" s="119"/>
      <c r="N593" s="123" t="s">
        <v>90</v>
      </c>
      <c r="O593" s="123" t="s">
        <v>77</v>
      </c>
      <c r="P593" s="124"/>
      <c r="Q593" s="123" t="s">
        <v>90</v>
      </c>
      <c r="R593" s="125" t="s">
        <v>77</v>
      </c>
    </row>
    <row r="594" spans="2:18" x14ac:dyDescent="0.25">
      <c r="B594" s="121" t="s">
        <v>97</v>
      </c>
      <c r="C594" s="117"/>
      <c r="D594" s="109"/>
      <c r="E594" s="122" t="s">
        <v>77</v>
      </c>
      <c r="F594" s="117"/>
      <c r="G594" s="119"/>
      <c r="H594" s="122" t="s">
        <v>97</v>
      </c>
      <c r="I594" s="117"/>
      <c r="J594" s="117"/>
      <c r="K594" s="122" t="s">
        <v>77</v>
      </c>
      <c r="L594" s="117"/>
      <c r="M594" s="119"/>
      <c r="N594" s="126" t="s">
        <v>91</v>
      </c>
      <c r="O594" s="126" t="s">
        <v>93</v>
      </c>
      <c r="P594" s="120"/>
      <c r="Q594" s="126" t="s">
        <v>91</v>
      </c>
      <c r="R594" s="127" t="s">
        <v>93</v>
      </c>
    </row>
    <row r="595" spans="2:18" x14ac:dyDescent="0.25">
      <c r="B595" s="121" t="s">
        <v>98</v>
      </c>
      <c r="C595" s="128" t="s">
        <v>77</v>
      </c>
      <c r="D595" s="129"/>
      <c r="E595" s="122" t="s">
        <v>81</v>
      </c>
      <c r="F595" s="128" t="s">
        <v>77</v>
      </c>
      <c r="G595" s="119"/>
      <c r="H595" s="122" t="s">
        <v>98</v>
      </c>
      <c r="I595" s="128" t="s">
        <v>77</v>
      </c>
      <c r="J595" s="128"/>
      <c r="K595" s="122" t="s">
        <v>81</v>
      </c>
      <c r="L595" s="128" t="s">
        <v>77</v>
      </c>
      <c r="M595" s="119"/>
      <c r="N595" s="126" t="s">
        <v>92</v>
      </c>
      <c r="O595" s="126" t="s">
        <v>74</v>
      </c>
      <c r="P595" s="120"/>
      <c r="Q595" s="126" t="s">
        <v>92</v>
      </c>
      <c r="R595" s="127" t="s">
        <v>74</v>
      </c>
    </row>
    <row r="596" spans="2:18" x14ac:dyDescent="0.25">
      <c r="B596" s="190"/>
      <c r="C596" s="191"/>
      <c r="D596" s="192"/>
      <c r="E596" s="193"/>
      <c r="F596" s="191"/>
      <c r="G596" s="194"/>
      <c r="H596" s="193"/>
      <c r="I596" s="191"/>
      <c r="J596" s="195"/>
      <c r="K596" s="193"/>
      <c r="L596" s="191"/>
      <c r="M596" s="119"/>
      <c r="N596" s="115" t="str">
        <f>IF(B596="","",IF(B596&lt;'Tab4 ACA 5506 Cap Award Summary'!$B$3,C596,""))</f>
        <v/>
      </c>
      <c r="O596" s="115" t="str">
        <f>IF(E596="","",IF(E596&lt;'Tab4 ACA 5506 Cap Award Summary'!$B$3,F596,IF(E596&lt;='Tab4 ACA 5506 Cap Award Summary'!$B$4,('Tab4 ACA 5506 Cap Award Summary'!$B$4-(E596-1))/('Tab4 ACA 5506 Cap Award Summary'!$B$4-('Tab4 ACA 5506 Cap Award Summary'!$B$3-1))*F596,"")))</f>
        <v/>
      </c>
      <c r="P596" s="120"/>
      <c r="Q596" s="115" t="str">
        <f>IF(H596="","",IF(H596&lt;'Tab4 ACA 5506 Cap Award Summary'!$B$3,I596,""))</f>
        <v/>
      </c>
      <c r="R596" s="130" t="str">
        <f>IF(K596="","",IF(K596&lt;'Tab4 ACA 5506 Cap Award Summary'!$B$3,L596,IF(K596&lt;='Tab4 ACA 5506 Cap Award Summary'!$B$4,('Tab4 ACA 5506 Cap Award Summary'!$B$4-(K596-1))/('Tab4 ACA 5506 Cap Award Summary'!$B$4-('Tab4 ACA 5506 Cap Award Summary'!$B$3-1))*L596,"")))</f>
        <v/>
      </c>
    </row>
    <row r="597" spans="2:18" x14ac:dyDescent="0.25">
      <c r="B597" s="190"/>
      <c r="C597" s="191"/>
      <c r="D597" s="192"/>
      <c r="E597" s="193"/>
      <c r="F597" s="191"/>
      <c r="G597" s="194"/>
      <c r="H597" s="193"/>
      <c r="I597" s="191"/>
      <c r="J597" s="195"/>
      <c r="K597" s="193"/>
      <c r="L597" s="191"/>
      <c r="M597" s="119"/>
      <c r="N597" s="115" t="str">
        <f>IF(B597="","",IF(B597&lt;'Tab4 ACA 5506 Cap Award Summary'!$B$3,C597,""))</f>
        <v/>
      </c>
      <c r="O597" s="115" t="str">
        <f>IF(E597="","",IF(E597&lt;'Tab4 ACA 5506 Cap Award Summary'!$B$3,F597,IF(E597&lt;='Tab4 ACA 5506 Cap Award Summary'!$B$4,('Tab4 ACA 5506 Cap Award Summary'!$B$4-(E597-1))/('Tab4 ACA 5506 Cap Award Summary'!$B$4-('Tab4 ACA 5506 Cap Award Summary'!$B$3-1))*F597,"")))</f>
        <v/>
      </c>
      <c r="P597" s="120"/>
      <c r="Q597" s="115" t="str">
        <f>IF(H597="","",IF(H597&lt;'Tab4 ACA 5506 Cap Award Summary'!$B$3,I597,""))</f>
        <v/>
      </c>
      <c r="R597" s="130" t="str">
        <f>IF(K597="","",IF(K597&lt;'Tab4 ACA 5506 Cap Award Summary'!$B$3,L597,IF(K597&lt;='Tab4 ACA 5506 Cap Award Summary'!$B$4,('Tab4 ACA 5506 Cap Award Summary'!$B$4-(K597-1))/('Tab4 ACA 5506 Cap Award Summary'!$B$4-('Tab4 ACA 5506 Cap Award Summary'!$B$3-1))*L597,"")))</f>
        <v/>
      </c>
    </row>
    <row r="598" spans="2:18" x14ac:dyDescent="0.25">
      <c r="B598" s="190"/>
      <c r="C598" s="191"/>
      <c r="D598" s="192"/>
      <c r="E598" s="193"/>
      <c r="F598" s="191"/>
      <c r="G598" s="194"/>
      <c r="H598" s="193"/>
      <c r="I598" s="191"/>
      <c r="J598" s="195"/>
      <c r="K598" s="193"/>
      <c r="L598" s="191"/>
      <c r="M598" s="119"/>
      <c r="N598" s="115" t="str">
        <f>IF(B598="","",IF(B598&lt;'Tab4 ACA 5506 Cap Award Summary'!$B$3,C598,""))</f>
        <v/>
      </c>
      <c r="O598" s="115" t="str">
        <f>IF(E598="","",IF(E598&lt;'Tab4 ACA 5506 Cap Award Summary'!$B$3,F598,IF(E598&lt;='Tab4 ACA 5506 Cap Award Summary'!$B$4,('Tab4 ACA 5506 Cap Award Summary'!$B$4-(E598-1))/('Tab4 ACA 5506 Cap Award Summary'!$B$4-('Tab4 ACA 5506 Cap Award Summary'!$B$3-1))*F598,"")))</f>
        <v/>
      </c>
      <c r="P598" s="120"/>
      <c r="Q598" s="115" t="str">
        <f>IF(H598="","",IF(H598&lt;'Tab4 ACA 5506 Cap Award Summary'!$B$3,I598,""))</f>
        <v/>
      </c>
      <c r="R598" s="130" t="str">
        <f>IF(K598="","",IF(K598&lt;'Tab4 ACA 5506 Cap Award Summary'!$B$3,L598,IF(K598&lt;='Tab4 ACA 5506 Cap Award Summary'!$B$4,('Tab4 ACA 5506 Cap Award Summary'!$B$4-(K598-1))/('Tab4 ACA 5506 Cap Award Summary'!$B$4-('Tab4 ACA 5506 Cap Award Summary'!$B$3-1))*L598,"")))</f>
        <v/>
      </c>
    </row>
    <row r="599" spans="2:18" x14ac:dyDescent="0.25">
      <c r="B599" s="190"/>
      <c r="C599" s="191"/>
      <c r="D599" s="192"/>
      <c r="E599" s="193"/>
      <c r="F599" s="191"/>
      <c r="G599" s="194"/>
      <c r="H599" s="193"/>
      <c r="I599" s="191"/>
      <c r="J599" s="195"/>
      <c r="K599" s="193"/>
      <c r="L599" s="191"/>
      <c r="M599" s="119"/>
      <c r="N599" s="115" t="str">
        <f>IF(B599="","",IF(B599&lt;'Tab4 ACA 5506 Cap Award Summary'!$B$3,C599,""))</f>
        <v/>
      </c>
      <c r="O599" s="115" t="str">
        <f>IF(E599="","",IF(E599&lt;'Tab4 ACA 5506 Cap Award Summary'!$B$3,F599,IF(E599&lt;='Tab4 ACA 5506 Cap Award Summary'!$B$4,('Tab4 ACA 5506 Cap Award Summary'!$B$4-(E599-1))/('Tab4 ACA 5506 Cap Award Summary'!$B$4-('Tab4 ACA 5506 Cap Award Summary'!$B$3-1))*F599,"")))</f>
        <v/>
      </c>
      <c r="P599" s="120"/>
      <c r="Q599" s="115" t="str">
        <f>IF(H599="","",IF(H599&lt;'Tab4 ACA 5506 Cap Award Summary'!$B$3,I599,""))</f>
        <v/>
      </c>
      <c r="R599" s="130" t="str">
        <f>IF(K599="","",IF(K599&lt;'Tab4 ACA 5506 Cap Award Summary'!$B$3,L599,IF(K599&lt;='Tab4 ACA 5506 Cap Award Summary'!$B$4,('Tab4 ACA 5506 Cap Award Summary'!$B$4-(K599-1))/('Tab4 ACA 5506 Cap Award Summary'!$B$4-('Tab4 ACA 5506 Cap Award Summary'!$B$3-1))*L599,"")))</f>
        <v/>
      </c>
    </row>
    <row r="600" spans="2:18" x14ac:dyDescent="0.25">
      <c r="B600" s="190"/>
      <c r="C600" s="191"/>
      <c r="D600" s="192"/>
      <c r="E600" s="193"/>
      <c r="F600" s="191"/>
      <c r="G600" s="194"/>
      <c r="H600" s="193"/>
      <c r="I600" s="191"/>
      <c r="J600" s="195"/>
      <c r="K600" s="193"/>
      <c r="L600" s="191"/>
      <c r="M600" s="119"/>
      <c r="N600" s="115" t="str">
        <f>IF(B600="","",IF(B600&lt;'Tab4 ACA 5506 Cap Award Summary'!$B$3,C600,""))</f>
        <v/>
      </c>
      <c r="O600" s="115" t="str">
        <f>IF(E600="","",IF(E600&lt;'Tab4 ACA 5506 Cap Award Summary'!$B$3,F600,IF(E600&lt;='Tab4 ACA 5506 Cap Award Summary'!$B$4,('Tab4 ACA 5506 Cap Award Summary'!$B$4-(E600-1))/('Tab4 ACA 5506 Cap Award Summary'!$B$4-('Tab4 ACA 5506 Cap Award Summary'!$B$3-1))*F600,"")))</f>
        <v/>
      </c>
      <c r="P600" s="120"/>
      <c r="Q600" s="115" t="str">
        <f>IF(H600="","",IF(H600&lt;'Tab4 ACA 5506 Cap Award Summary'!$B$3,I600,""))</f>
        <v/>
      </c>
      <c r="R600" s="130" t="str">
        <f>IF(K600="","",IF(K600&lt;'Tab4 ACA 5506 Cap Award Summary'!$B$3,L600,IF(K600&lt;='Tab4 ACA 5506 Cap Award Summary'!$B$4,('Tab4 ACA 5506 Cap Award Summary'!$B$4-(K600-1))/('Tab4 ACA 5506 Cap Award Summary'!$B$4-('Tab4 ACA 5506 Cap Award Summary'!$B$3-1))*L600,"")))</f>
        <v/>
      </c>
    </row>
    <row r="601" spans="2:18" x14ac:dyDescent="0.25">
      <c r="B601" s="190"/>
      <c r="C601" s="191"/>
      <c r="D601" s="192"/>
      <c r="E601" s="193"/>
      <c r="F601" s="191"/>
      <c r="G601" s="194"/>
      <c r="H601" s="193"/>
      <c r="I601" s="191"/>
      <c r="J601" s="195"/>
      <c r="K601" s="193"/>
      <c r="L601" s="191"/>
      <c r="M601" s="119"/>
      <c r="N601" s="115" t="str">
        <f>IF(B601="","",IF(B601&lt;'Tab4 ACA 5506 Cap Award Summary'!$B$3,C601,""))</f>
        <v/>
      </c>
      <c r="O601" s="115" t="str">
        <f>IF(E601="","",IF(E601&lt;'Tab4 ACA 5506 Cap Award Summary'!$B$3,F601,IF(E601&lt;='Tab4 ACA 5506 Cap Award Summary'!$B$4,('Tab4 ACA 5506 Cap Award Summary'!$B$4-(E601-1))/('Tab4 ACA 5506 Cap Award Summary'!$B$4-('Tab4 ACA 5506 Cap Award Summary'!$B$3-1))*F601,"")))</f>
        <v/>
      </c>
      <c r="P601" s="120"/>
      <c r="Q601" s="115" t="str">
        <f>IF(H601="","",IF(H601&lt;'Tab4 ACA 5506 Cap Award Summary'!$B$3,I601,""))</f>
        <v/>
      </c>
      <c r="R601" s="130" t="str">
        <f>IF(K601="","",IF(K601&lt;'Tab4 ACA 5506 Cap Award Summary'!$B$3,L601,IF(K601&lt;='Tab4 ACA 5506 Cap Award Summary'!$B$4,('Tab4 ACA 5506 Cap Award Summary'!$B$4-(K601-1))/('Tab4 ACA 5506 Cap Award Summary'!$B$4-('Tab4 ACA 5506 Cap Award Summary'!$B$3-1))*L601,"")))</f>
        <v/>
      </c>
    </row>
    <row r="602" spans="2:18" x14ac:dyDescent="0.25">
      <c r="B602" s="190"/>
      <c r="C602" s="191"/>
      <c r="D602" s="192"/>
      <c r="E602" s="193"/>
      <c r="F602" s="191"/>
      <c r="G602" s="194"/>
      <c r="H602" s="193"/>
      <c r="I602" s="191"/>
      <c r="J602" s="195"/>
      <c r="K602" s="193"/>
      <c r="L602" s="191"/>
      <c r="M602" s="119"/>
      <c r="N602" s="115" t="str">
        <f>IF(B602="","",IF(B602&lt;'Tab4 ACA 5506 Cap Award Summary'!$B$3,C602,""))</f>
        <v/>
      </c>
      <c r="O602" s="115" t="str">
        <f>IF(E602="","",IF(E602&lt;'Tab4 ACA 5506 Cap Award Summary'!$B$3,F602,IF(E602&lt;='Tab4 ACA 5506 Cap Award Summary'!$B$4,('Tab4 ACA 5506 Cap Award Summary'!$B$4-(E602-1))/('Tab4 ACA 5506 Cap Award Summary'!$B$4-('Tab4 ACA 5506 Cap Award Summary'!$B$3-1))*F602,"")))</f>
        <v/>
      </c>
      <c r="P602" s="120"/>
      <c r="Q602" s="115" t="str">
        <f>IF(H602="","",IF(H602&lt;'Tab4 ACA 5506 Cap Award Summary'!$B$3,I602,""))</f>
        <v/>
      </c>
      <c r="R602" s="130" t="str">
        <f>IF(K602="","",IF(K602&lt;'Tab4 ACA 5506 Cap Award Summary'!$B$3,L602,IF(K602&lt;='Tab4 ACA 5506 Cap Award Summary'!$B$4,('Tab4 ACA 5506 Cap Award Summary'!$B$4-(K602-1))/('Tab4 ACA 5506 Cap Award Summary'!$B$4-('Tab4 ACA 5506 Cap Award Summary'!$B$3-1))*L602,"")))</f>
        <v/>
      </c>
    </row>
    <row r="603" spans="2:18" x14ac:dyDescent="0.25">
      <c r="B603" s="190"/>
      <c r="C603" s="191"/>
      <c r="D603" s="192"/>
      <c r="E603" s="193"/>
      <c r="F603" s="191"/>
      <c r="G603" s="194"/>
      <c r="H603" s="193"/>
      <c r="I603" s="191"/>
      <c r="J603" s="195"/>
      <c r="K603" s="193"/>
      <c r="L603" s="191"/>
      <c r="M603" s="119"/>
      <c r="N603" s="115" t="str">
        <f>IF(B603="","",IF(B603&lt;'Tab4 ACA 5506 Cap Award Summary'!$B$3,C603,""))</f>
        <v/>
      </c>
      <c r="O603" s="115" t="str">
        <f>IF(E603="","",IF(E603&lt;'Tab4 ACA 5506 Cap Award Summary'!$B$3,F603,IF(E603&lt;='Tab4 ACA 5506 Cap Award Summary'!$B$4,('Tab4 ACA 5506 Cap Award Summary'!$B$4-(E603-1))/('Tab4 ACA 5506 Cap Award Summary'!$B$4-('Tab4 ACA 5506 Cap Award Summary'!$B$3-1))*F603,"")))</f>
        <v/>
      </c>
      <c r="P603" s="120"/>
      <c r="Q603" s="115" t="str">
        <f>IF(H603="","",IF(H603&lt;'Tab4 ACA 5506 Cap Award Summary'!$B$3,I603,""))</f>
        <v/>
      </c>
      <c r="R603" s="130" t="str">
        <f>IF(K603="","",IF(K603&lt;'Tab4 ACA 5506 Cap Award Summary'!$B$3,L603,IF(K603&lt;='Tab4 ACA 5506 Cap Award Summary'!$B$4,('Tab4 ACA 5506 Cap Award Summary'!$B$4-(K603-1))/('Tab4 ACA 5506 Cap Award Summary'!$B$4-('Tab4 ACA 5506 Cap Award Summary'!$B$3-1))*L603,"")))</f>
        <v/>
      </c>
    </row>
    <row r="604" spans="2:18" x14ac:dyDescent="0.25">
      <c r="B604" s="190"/>
      <c r="C604" s="191"/>
      <c r="D604" s="192"/>
      <c r="E604" s="193"/>
      <c r="F604" s="191"/>
      <c r="G604" s="194"/>
      <c r="H604" s="193"/>
      <c r="I604" s="191"/>
      <c r="J604" s="195"/>
      <c r="K604" s="193"/>
      <c r="L604" s="191"/>
      <c r="M604" s="119"/>
      <c r="N604" s="115" t="str">
        <f>IF(B604="","",IF(B604&lt;'Tab4 ACA 5506 Cap Award Summary'!$B$3,C604,""))</f>
        <v/>
      </c>
      <c r="O604" s="115" t="str">
        <f>IF(E604="","",IF(E604&lt;'Tab4 ACA 5506 Cap Award Summary'!$B$3,F604,IF(E604&lt;='Tab4 ACA 5506 Cap Award Summary'!$B$4,('Tab4 ACA 5506 Cap Award Summary'!$B$4-(E604-1))/('Tab4 ACA 5506 Cap Award Summary'!$B$4-('Tab4 ACA 5506 Cap Award Summary'!$B$3-1))*F604,"")))</f>
        <v/>
      </c>
      <c r="P604" s="120"/>
      <c r="Q604" s="115" t="str">
        <f>IF(H604="","",IF(H604&lt;'Tab4 ACA 5506 Cap Award Summary'!$B$3,I604,""))</f>
        <v/>
      </c>
      <c r="R604" s="130" t="str">
        <f>IF(K604="","",IF(K604&lt;'Tab4 ACA 5506 Cap Award Summary'!$B$3,L604,IF(K604&lt;='Tab4 ACA 5506 Cap Award Summary'!$B$4,('Tab4 ACA 5506 Cap Award Summary'!$B$4-(K604-1))/('Tab4 ACA 5506 Cap Award Summary'!$B$4-('Tab4 ACA 5506 Cap Award Summary'!$B$3-1))*L604,"")))</f>
        <v/>
      </c>
    </row>
    <row r="605" spans="2:18" x14ac:dyDescent="0.25">
      <c r="B605" s="190"/>
      <c r="C605" s="191"/>
      <c r="D605" s="192"/>
      <c r="E605" s="193"/>
      <c r="F605" s="191"/>
      <c r="G605" s="194"/>
      <c r="H605" s="193"/>
      <c r="I605" s="191"/>
      <c r="J605" s="195"/>
      <c r="K605" s="193"/>
      <c r="L605" s="191"/>
      <c r="M605" s="119"/>
      <c r="N605" s="115" t="str">
        <f>IF(B605="","",IF(B605&lt;'Tab4 ACA 5506 Cap Award Summary'!$B$3,C605,""))</f>
        <v/>
      </c>
      <c r="O605" s="115" t="str">
        <f>IF(E605="","",IF(E605&lt;'Tab4 ACA 5506 Cap Award Summary'!$B$3,F605,IF(E605&lt;='Tab4 ACA 5506 Cap Award Summary'!$B$4,('Tab4 ACA 5506 Cap Award Summary'!$B$4-(E605-1))/('Tab4 ACA 5506 Cap Award Summary'!$B$4-('Tab4 ACA 5506 Cap Award Summary'!$B$3-1))*F605,"")))</f>
        <v/>
      </c>
      <c r="P605" s="120"/>
      <c r="Q605" s="115" t="str">
        <f>IF(H605="","",IF(H605&lt;'Tab4 ACA 5506 Cap Award Summary'!$B$3,I605,""))</f>
        <v/>
      </c>
      <c r="R605" s="130" t="str">
        <f>IF(K605="","",IF(K605&lt;'Tab4 ACA 5506 Cap Award Summary'!$B$3,L605,IF(K605&lt;='Tab4 ACA 5506 Cap Award Summary'!$B$4,('Tab4 ACA 5506 Cap Award Summary'!$B$4-(K605-1))/('Tab4 ACA 5506 Cap Award Summary'!$B$4-('Tab4 ACA 5506 Cap Award Summary'!$B$3-1))*L605,"")))</f>
        <v/>
      </c>
    </row>
    <row r="606" spans="2:18" x14ac:dyDescent="0.25">
      <c r="B606" s="190"/>
      <c r="C606" s="191"/>
      <c r="D606" s="192"/>
      <c r="E606" s="193"/>
      <c r="F606" s="191"/>
      <c r="G606" s="194"/>
      <c r="H606" s="193"/>
      <c r="I606" s="191"/>
      <c r="J606" s="195"/>
      <c r="K606" s="193"/>
      <c r="L606" s="191"/>
      <c r="M606" s="119"/>
      <c r="N606" s="115" t="str">
        <f>IF(B606="","",IF(B606&lt;'Tab4 ACA 5506 Cap Award Summary'!$B$3,C606,""))</f>
        <v/>
      </c>
      <c r="O606" s="115" t="str">
        <f>IF(E606="","",IF(E606&lt;'Tab4 ACA 5506 Cap Award Summary'!$B$3,F606,IF(E606&lt;='Tab4 ACA 5506 Cap Award Summary'!$B$4,('Tab4 ACA 5506 Cap Award Summary'!$B$4-(E606-1))/('Tab4 ACA 5506 Cap Award Summary'!$B$4-('Tab4 ACA 5506 Cap Award Summary'!$B$3-1))*F606,"")))</f>
        <v/>
      </c>
      <c r="P606" s="120"/>
      <c r="Q606" s="115" t="str">
        <f>IF(H606="","",IF(H606&lt;'Tab4 ACA 5506 Cap Award Summary'!$B$3,I606,""))</f>
        <v/>
      </c>
      <c r="R606" s="130" t="str">
        <f>IF(K606="","",IF(K606&lt;'Tab4 ACA 5506 Cap Award Summary'!$B$3,L606,IF(K606&lt;='Tab4 ACA 5506 Cap Award Summary'!$B$4,('Tab4 ACA 5506 Cap Award Summary'!$B$4-(K606-1))/('Tab4 ACA 5506 Cap Award Summary'!$B$4-('Tab4 ACA 5506 Cap Award Summary'!$B$3-1))*L606,"")))</f>
        <v/>
      </c>
    </row>
    <row r="607" spans="2:18" x14ac:dyDescent="0.25">
      <c r="B607" s="190"/>
      <c r="C607" s="191"/>
      <c r="D607" s="192"/>
      <c r="E607" s="193"/>
      <c r="F607" s="191"/>
      <c r="G607" s="194"/>
      <c r="H607" s="193"/>
      <c r="I607" s="191"/>
      <c r="J607" s="195"/>
      <c r="K607" s="193"/>
      <c r="L607" s="191"/>
      <c r="M607" s="119"/>
      <c r="N607" s="115" t="str">
        <f>IF(B607="","",IF(B607&lt;'Tab4 ACA 5506 Cap Award Summary'!$B$3,C607,""))</f>
        <v/>
      </c>
      <c r="O607" s="115" t="str">
        <f>IF(E607="","",IF(E607&lt;'Tab4 ACA 5506 Cap Award Summary'!$B$3,F607,IF(E607&lt;='Tab4 ACA 5506 Cap Award Summary'!$B$4,('Tab4 ACA 5506 Cap Award Summary'!$B$4-(E607-1))/('Tab4 ACA 5506 Cap Award Summary'!$B$4-('Tab4 ACA 5506 Cap Award Summary'!$B$3-1))*F607,"")))</f>
        <v/>
      </c>
      <c r="P607" s="120"/>
      <c r="Q607" s="115" t="str">
        <f>IF(H607="","",IF(H607&lt;'Tab4 ACA 5506 Cap Award Summary'!$B$3,I607,""))</f>
        <v/>
      </c>
      <c r="R607" s="130" t="str">
        <f>IF(K607="","",IF(K607&lt;'Tab4 ACA 5506 Cap Award Summary'!$B$3,L607,IF(K607&lt;='Tab4 ACA 5506 Cap Award Summary'!$B$4,('Tab4 ACA 5506 Cap Award Summary'!$B$4-(K607-1))/('Tab4 ACA 5506 Cap Award Summary'!$B$4-('Tab4 ACA 5506 Cap Award Summary'!$B$3-1))*L607,"")))</f>
        <v/>
      </c>
    </row>
    <row r="608" spans="2:18" x14ac:dyDescent="0.25">
      <c r="B608" s="190"/>
      <c r="C608" s="191"/>
      <c r="D608" s="192"/>
      <c r="E608" s="193"/>
      <c r="F608" s="191"/>
      <c r="G608" s="194"/>
      <c r="H608" s="193"/>
      <c r="I608" s="191"/>
      <c r="J608" s="195"/>
      <c r="K608" s="193"/>
      <c r="L608" s="191"/>
      <c r="M608" s="119"/>
      <c r="N608" s="115" t="str">
        <f>IF(B608="","",IF(B608&lt;'Tab4 ACA 5506 Cap Award Summary'!$B$3,C608,""))</f>
        <v/>
      </c>
      <c r="O608" s="115" t="str">
        <f>IF(E608="","",IF(E608&lt;'Tab4 ACA 5506 Cap Award Summary'!$B$3,F608,IF(E608&lt;='Tab4 ACA 5506 Cap Award Summary'!$B$4,('Tab4 ACA 5506 Cap Award Summary'!$B$4-(E608-1))/('Tab4 ACA 5506 Cap Award Summary'!$B$4-('Tab4 ACA 5506 Cap Award Summary'!$B$3-1))*F608,"")))</f>
        <v/>
      </c>
      <c r="P608" s="120"/>
      <c r="Q608" s="115" t="str">
        <f>IF(H608="","",IF(H608&lt;'Tab4 ACA 5506 Cap Award Summary'!$B$3,I608,""))</f>
        <v/>
      </c>
      <c r="R608" s="130" t="str">
        <f>IF(K608="","",IF(K608&lt;'Tab4 ACA 5506 Cap Award Summary'!$B$3,L608,IF(K608&lt;='Tab4 ACA 5506 Cap Award Summary'!$B$4,('Tab4 ACA 5506 Cap Award Summary'!$B$4-(K608-1))/('Tab4 ACA 5506 Cap Award Summary'!$B$4-('Tab4 ACA 5506 Cap Award Summary'!$B$3-1))*L608,"")))</f>
        <v/>
      </c>
    </row>
    <row r="609" spans="2:18" x14ac:dyDescent="0.25">
      <c r="B609" s="190"/>
      <c r="C609" s="191"/>
      <c r="D609" s="192"/>
      <c r="E609" s="193"/>
      <c r="F609" s="191"/>
      <c r="G609" s="194"/>
      <c r="H609" s="193"/>
      <c r="I609" s="191"/>
      <c r="J609" s="195"/>
      <c r="K609" s="193"/>
      <c r="L609" s="191"/>
      <c r="M609" s="119"/>
      <c r="N609" s="115" t="str">
        <f>IF(B609="","",IF(B609&lt;'Tab4 ACA 5506 Cap Award Summary'!$B$3,C609,""))</f>
        <v/>
      </c>
      <c r="O609" s="115" t="str">
        <f>IF(E609="","",IF(E609&lt;'Tab4 ACA 5506 Cap Award Summary'!$B$3,F609,IF(E609&lt;='Tab4 ACA 5506 Cap Award Summary'!$B$4,('Tab4 ACA 5506 Cap Award Summary'!$B$4-(E609-1))/('Tab4 ACA 5506 Cap Award Summary'!$B$4-('Tab4 ACA 5506 Cap Award Summary'!$B$3-1))*F609,"")))</f>
        <v/>
      </c>
      <c r="P609" s="120"/>
      <c r="Q609" s="115" t="str">
        <f>IF(H609="","",IF(H609&lt;'Tab4 ACA 5506 Cap Award Summary'!$B$3,I609,""))</f>
        <v/>
      </c>
      <c r="R609" s="130" t="str">
        <f>IF(K609="","",IF(K609&lt;'Tab4 ACA 5506 Cap Award Summary'!$B$3,L609,IF(K609&lt;='Tab4 ACA 5506 Cap Award Summary'!$B$4,('Tab4 ACA 5506 Cap Award Summary'!$B$4-(K609-1))/('Tab4 ACA 5506 Cap Award Summary'!$B$4-('Tab4 ACA 5506 Cap Award Summary'!$B$3-1))*L609,"")))</f>
        <v/>
      </c>
    </row>
    <row r="610" spans="2:18" x14ac:dyDescent="0.25">
      <c r="B610" s="190"/>
      <c r="C610" s="191"/>
      <c r="D610" s="192"/>
      <c r="E610" s="193"/>
      <c r="F610" s="191"/>
      <c r="G610" s="194"/>
      <c r="H610" s="193"/>
      <c r="I610" s="191"/>
      <c r="J610" s="195"/>
      <c r="K610" s="193"/>
      <c r="L610" s="191"/>
      <c r="M610" s="119"/>
      <c r="N610" s="115" t="str">
        <f>IF(B610="","",IF(B610&lt;'Tab4 ACA 5506 Cap Award Summary'!$B$3,C610,""))</f>
        <v/>
      </c>
      <c r="O610" s="115" t="str">
        <f>IF(E610="","",IF(E610&lt;'Tab4 ACA 5506 Cap Award Summary'!$B$3,F610,IF(E610&lt;='Tab4 ACA 5506 Cap Award Summary'!$B$4,('Tab4 ACA 5506 Cap Award Summary'!$B$4-(E610-1))/('Tab4 ACA 5506 Cap Award Summary'!$B$4-('Tab4 ACA 5506 Cap Award Summary'!$B$3-1))*F610,"")))</f>
        <v/>
      </c>
      <c r="P610" s="120"/>
      <c r="Q610" s="115" t="str">
        <f>IF(H610="","",IF(H610&lt;'Tab4 ACA 5506 Cap Award Summary'!$B$3,I610,""))</f>
        <v/>
      </c>
      <c r="R610" s="130" t="str">
        <f>IF(K610="","",IF(K610&lt;'Tab4 ACA 5506 Cap Award Summary'!$B$3,L610,IF(K610&lt;='Tab4 ACA 5506 Cap Award Summary'!$B$4,('Tab4 ACA 5506 Cap Award Summary'!$B$4-(K610-1))/('Tab4 ACA 5506 Cap Award Summary'!$B$4-('Tab4 ACA 5506 Cap Award Summary'!$B$3-1))*L610,"")))</f>
        <v/>
      </c>
    </row>
    <row r="611" spans="2:18" x14ac:dyDescent="0.25">
      <c r="B611" s="190"/>
      <c r="C611" s="191"/>
      <c r="D611" s="192"/>
      <c r="E611" s="193"/>
      <c r="F611" s="191"/>
      <c r="G611" s="194"/>
      <c r="H611" s="193"/>
      <c r="I611" s="191"/>
      <c r="J611" s="195"/>
      <c r="K611" s="193"/>
      <c r="L611" s="191"/>
      <c r="M611" s="119"/>
      <c r="N611" s="115" t="str">
        <f>IF(B611="","",IF(B611&lt;'Tab4 ACA 5506 Cap Award Summary'!$B$3,C611,""))</f>
        <v/>
      </c>
      <c r="O611" s="115" t="str">
        <f>IF(E611="","",IF(E611&lt;'Tab4 ACA 5506 Cap Award Summary'!$B$3,F611,IF(E611&lt;='Tab4 ACA 5506 Cap Award Summary'!$B$4,('Tab4 ACA 5506 Cap Award Summary'!$B$4-(E611-1))/('Tab4 ACA 5506 Cap Award Summary'!$B$4-('Tab4 ACA 5506 Cap Award Summary'!$B$3-1))*F611,"")))</f>
        <v/>
      </c>
      <c r="P611" s="120"/>
      <c r="Q611" s="115" t="str">
        <f>IF(H611="","",IF(H611&lt;'Tab4 ACA 5506 Cap Award Summary'!$B$3,I611,""))</f>
        <v/>
      </c>
      <c r="R611" s="130" t="str">
        <f>IF(K611="","",IF(K611&lt;'Tab4 ACA 5506 Cap Award Summary'!$B$3,L611,IF(K611&lt;='Tab4 ACA 5506 Cap Award Summary'!$B$4,('Tab4 ACA 5506 Cap Award Summary'!$B$4-(K611-1))/('Tab4 ACA 5506 Cap Award Summary'!$B$4-('Tab4 ACA 5506 Cap Award Summary'!$B$3-1))*L611,"")))</f>
        <v/>
      </c>
    </row>
    <row r="612" spans="2:18" x14ac:dyDescent="0.25">
      <c r="B612" s="190"/>
      <c r="C612" s="191"/>
      <c r="D612" s="192"/>
      <c r="E612" s="193"/>
      <c r="F612" s="191"/>
      <c r="G612" s="194"/>
      <c r="H612" s="193"/>
      <c r="I612" s="191"/>
      <c r="J612" s="195"/>
      <c r="K612" s="193"/>
      <c r="L612" s="191"/>
      <c r="M612" s="119"/>
      <c r="N612" s="115" t="str">
        <f>IF(B612="","",IF(B612&lt;'Tab4 ACA 5506 Cap Award Summary'!$B$3,C612,""))</f>
        <v/>
      </c>
      <c r="O612" s="115" t="str">
        <f>IF(E612="","",IF(E612&lt;'Tab4 ACA 5506 Cap Award Summary'!$B$3,F612,IF(E612&lt;='Tab4 ACA 5506 Cap Award Summary'!$B$4,('Tab4 ACA 5506 Cap Award Summary'!$B$4-(E612-1))/('Tab4 ACA 5506 Cap Award Summary'!$B$4-('Tab4 ACA 5506 Cap Award Summary'!$B$3-1))*F612,"")))</f>
        <v/>
      </c>
      <c r="P612" s="120"/>
      <c r="Q612" s="115" t="str">
        <f>IF(H612="","",IF(H612&lt;'Tab4 ACA 5506 Cap Award Summary'!$B$3,I612,""))</f>
        <v/>
      </c>
      <c r="R612" s="130" t="str">
        <f>IF(K612="","",IF(K612&lt;'Tab4 ACA 5506 Cap Award Summary'!$B$3,L612,IF(K612&lt;='Tab4 ACA 5506 Cap Award Summary'!$B$4,('Tab4 ACA 5506 Cap Award Summary'!$B$4-(K612-1))/('Tab4 ACA 5506 Cap Award Summary'!$B$4-('Tab4 ACA 5506 Cap Award Summary'!$B$3-1))*L612,"")))</f>
        <v/>
      </c>
    </row>
    <row r="613" spans="2:18" x14ac:dyDescent="0.25">
      <c r="B613" s="190"/>
      <c r="C613" s="191"/>
      <c r="D613" s="192"/>
      <c r="E613" s="193"/>
      <c r="F613" s="191"/>
      <c r="G613" s="194"/>
      <c r="H613" s="193"/>
      <c r="I613" s="191"/>
      <c r="J613" s="195"/>
      <c r="K613" s="193"/>
      <c r="L613" s="191"/>
      <c r="M613" s="119"/>
      <c r="N613" s="115" t="str">
        <f>IF(B613="","",IF(B613&lt;'Tab4 ACA 5506 Cap Award Summary'!$B$3,C613,""))</f>
        <v/>
      </c>
      <c r="O613" s="115" t="str">
        <f>IF(E613="","",IF(E613&lt;'Tab4 ACA 5506 Cap Award Summary'!$B$3,F613,IF(E613&lt;='Tab4 ACA 5506 Cap Award Summary'!$B$4,('Tab4 ACA 5506 Cap Award Summary'!$B$4-(E613-1))/('Tab4 ACA 5506 Cap Award Summary'!$B$4-('Tab4 ACA 5506 Cap Award Summary'!$B$3-1))*F613,"")))</f>
        <v/>
      </c>
      <c r="P613" s="120"/>
      <c r="Q613" s="115" t="str">
        <f>IF(H613="","",IF(H613&lt;'Tab4 ACA 5506 Cap Award Summary'!$B$3,I613,""))</f>
        <v/>
      </c>
      <c r="R613" s="130" t="str">
        <f>IF(K613="","",IF(K613&lt;'Tab4 ACA 5506 Cap Award Summary'!$B$3,L613,IF(K613&lt;='Tab4 ACA 5506 Cap Award Summary'!$B$4,('Tab4 ACA 5506 Cap Award Summary'!$B$4-(K613-1))/('Tab4 ACA 5506 Cap Award Summary'!$B$4-('Tab4 ACA 5506 Cap Award Summary'!$B$3-1))*L613,"")))</f>
        <v/>
      </c>
    </row>
    <row r="614" spans="2:18" x14ac:dyDescent="0.25">
      <c r="B614" s="190"/>
      <c r="C614" s="191"/>
      <c r="D614" s="192"/>
      <c r="E614" s="193"/>
      <c r="F614" s="191"/>
      <c r="G614" s="194"/>
      <c r="H614" s="193"/>
      <c r="I614" s="191"/>
      <c r="J614" s="195"/>
      <c r="K614" s="193"/>
      <c r="L614" s="191"/>
      <c r="M614" s="119"/>
      <c r="N614" s="115" t="str">
        <f>IF(B614="","",IF(B614&lt;'Tab4 ACA 5506 Cap Award Summary'!$B$3,C614,""))</f>
        <v/>
      </c>
      <c r="O614" s="115" t="str">
        <f>IF(E614="","",IF(E614&lt;'Tab4 ACA 5506 Cap Award Summary'!$B$3,F614,IF(E614&lt;='Tab4 ACA 5506 Cap Award Summary'!$B$4,('Tab4 ACA 5506 Cap Award Summary'!$B$4-(E614-1))/('Tab4 ACA 5506 Cap Award Summary'!$B$4-('Tab4 ACA 5506 Cap Award Summary'!$B$3-1))*F614,"")))</f>
        <v/>
      </c>
      <c r="P614" s="120"/>
      <c r="Q614" s="115" t="str">
        <f>IF(H614="","",IF(H614&lt;'Tab4 ACA 5506 Cap Award Summary'!$B$3,I614,""))</f>
        <v/>
      </c>
      <c r="R614" s="130" t="str">
        <f>IF(K614="","",IF(K614&lt;'Tab4 ACA 5506 Cap Award Summary'!$B$3,L614,IF(K614&lt;='Tab4 ACA 5506 Cap Award Summary'!$B$4,('Tab4 ACA 5506 Cap Award Summary'!$B$4-(K614-1))/('Tab4 ACA 5506 Cap Award Summary'!$B$4-('Tab4 ACA 5506 Cap Award Summary'!$B$3-1))*L614,"")))</f>
        <v/>
      </c>
    </row>
    <row r="615" spans="2:18" x14ac:dyDescent="0.25">
      <c r="B615" s="190"/>
      <c r="C615" s="191"/>
      <c r="D615" s="192"/>
      <c r="E615" s="193"/>
      <c r="F615" s="191"/>
      <c r="G615" s="194"/>
      <c r="H615" s="193"/>
      <c r="I615" s="191"/>
      <c r="J615" s="195"/>
      <c r="K615" s="193"/>
      <c r="L615" s="191"/>
      <c r="M615" s="119"/>
      <c r="N615" s="115" t="str">
        <f>IF(B615="","",IF(B615&lt;'Tab4 ACA 5506 Cap Award Summary'!$B$3,C615,""))</f>
        <v/>
      </c>
      <c r="O615" s="115" t="str">
        <f>IF(E615="","",IF(E615&lt;'Tab4 ACA 5506 Cap Award Summary'!$B$3,F615,IF(E615&lt;='Tab4 ACA 5506 Cap Award Summary'!$B$4,('Tab4 ACA 5506 Cap Award Summary'!$B$4-(E615-1))/('Tab4 ACA 5506 Cap Award Summary'!$B$4-('Tab4 ACA 5506 Cap Award Summary'!$B$3-1))*F615,"")))</f>
        <v/>
      </c>
      <c r="P615" s="120"/>
      <c r="Q615" s="115" t="str">
        <f>IF(H615="","",IF(H615&lt;'Tab4 ACA 5506 Cap Award Summary'!$B$3,I615,""))</f>
        <v/>
      </c>
      <c r="R615" s="130" t="str">
        <f>IF(K615="","",IF(K615&lt;'Tab4 ACA 5506 Cap Award Summary'!$B$3,L615,IF(K615&lt;='Tab4 ACA 5506 Cap Award Summary'!$B$4,('Tab4 ACA 5506 Cap Award Summary'!$B$4-(K615-1))/('Tab4 ACA 5506 Cap Award Summary'!$B$4-('Tab4 ACA 5506 Cap Award Summary'!$B$3-1))*L615,"")))</f>
        <v/>
      </c>
    </row>
    <row r="616" spans="2:18" x14ac:dyDescent="0.25">
      <c r="B616" s="190"/>
      <c r="C616" s="191"/>
      <c r="D616" s="192"/>
      <c r="E616" s="193"/>
      <c r="F616" s="191"/>
      <c r="G616" s="194"/>
      <c r="H616" s="193"/>
      <c r="I616" s="191"/>
      <c r="J616" s="195"/>
      <c r="K616" s="193"/>
      <c r="L616" s="191"/>
      <c r="M616" s="119"/>
      <c r="N616" s="115" t="str">
        <f>IF(B616="","",IF(B616&lt;'Tab4 ACA 5506 Cap Award Summary'!$B$3,C616,""))</f>
        <v/>
      </c>
      <c r="O616" s="115" t="str">
        <f>IF(E616="","",IF(E616&lt;'Tab4 ACA 5506 Cap Award Summary'!$B$3,F616,IF(E616&lt;='Tab4 ACA 5506 Cap Award Summary'!$B$4,('Tab4 ACA 5506 Cap Award Summary'!$B$4-(E616-1))/('Tab4 ACA 5506 Cap Award Summary'!$B$4-('Tab4 ACA 5506 Cap Award Summary'!$B$3-1))*F616,"")))</f>
        <v/>
      </c>
      <c r="P616" s="120"/>
      <c r="Q616" s="115" t="str">
        <f>IF(H616="","",IF(H616&lt;'Tab4 ACA 5506 Cap Award Summary'!$B$3,I616,""))</f>
        <v/>
      </c>
      <c r="R616" s="130" t="str">
        <f>IF(K616="","",IF(K616&lt;'Tab4 ACA 5506 Cap Award Summary'!$B$3,L616,IF(K616&lt;='Tab4 ACA 5506 Cap Award Summary'!$B$4,('Tab4 ACA 5506 Cap Award Summary'!$B$4-(K616-1))/('Tab4 ACA 5506 Cap Award Summary'!$B$4-('Tab4 ACA 5506 Cap Award Summary'!$B$3-1))*L616,"")))</f>
        <v/>
      </c>
    </row>
    <row r="617" spans="2:18" x14ac:dyDescent="0.25">
      <c r="B617" s="190"/>
      <c r="C617" s="191"/>
      <c r="D617" s="192"/>
      <c r="E617" s="193"/>
      <c r="F617" s="191"/>
      <c r="G617" s="194"/>
      <c r="H617" s="193"/>
      <c r="I617" s="191"/>
      <c r="J617" s="195"/>
      <c r="K617" s="193"/>
      <c r="L617" s="191"/>
      <c r="M617" s="119"/>
      <c r="N617" s="115" t="str">
        <f>IF(B617="","",IF(B617&lt;'Tab4 ACA 5506 Cap Award Summary'!$B$3,C617,""))</f>
        <v/>
      </c>
      <c r="O617" s="115" t="str">
        <f>IF(E617="","",IF(E617&lt;'Tab4 ACA 5506 Cap Award Summary'!$B$3,F617,IF(E617&lt;='Tab4 ACA 5506 Cap Award Summary'!$B$4,('Tab4 ACA 5506 Cap Award Summary'!$B$4-(E617-1))/('Tab4 ACA 5506 Cap Award Summary'!$B$4-('Tab4 ACA 5506 Cap Award Summary'!$B$3-1))*F617,"")))</f>
        <v/>
      </c>
      <c r="P617" s="120"/>
      <c r="Q617" s="115" t="str">
        <f>IF(H617="","",IF(H617&lt;'Tab4 ACA 5506 Cap Award Summary'!$B$3,I617,""))</f>
        <v/>
      </c>
      <c r="R617" s="130" t="str">
        <f>IF(K617="","",IF(K617&lt;'Tab4 ACA 5506 Cap Award Summary'!$B$3,L617,IF(K617&lt;='Tab4 ACA 5506 Cap Award Summary'!$B$4,('Tab4 ACA 5506 Cap Award Summary'!$B$4-(K617-1))/('Tab4 ACA 5506 Cap Award Summary'!$B$4-('Tab4 ACA 5506 Cap Award Summary'!$B$3-1))*L617,"")))</f>
        <v/>
      </c>
    </row>
    <row r="618" spans="2:18" x14ac:dyDescent="0.25">
      <c r="B618" s="190"/>
      <c r="C618" s="191"/>
      <c r="D618" s="192"/>
      <c r="E618" s="193"/>
      <c r="F618" s="191"/>
      <c r="G618" s="194"/>
      <c r="H618" s="193"/>
      <c r="I618" s="191"/>
      <c r="J618" s="195"/>
      <c r="K618" s="193"/>
      <c r="L618" s="191"/>
      <c r="M618" s="119"/>
      <c r="N618" s="115" t="str">
        <f>IF(B618="","",IF(B618&lt;'Tab4 ACA 5506 Cap Award Summary'!$B$3,C618,""))</f>
        <v/>
      </c>
      <c r="O618" s="115" t="str">
        <f>IF(E618="","",IF(E618&lt;'Tab4 ACA 5506 Cap Award Summary'!$B$3,F618,IF(E618&lt;='Tab4 ACA 5506 Cap Award Summary'!$B$4,('Tab4 ACA 5506 Cap Award Summary'!$B$4-(E618-1))/('Tab4 ACA 5506 Cap Award Summary'!$B$4-('Tab4 ACA 5506 Cap Award Summary'!$B$3-1))*F618,"")))</f>
        <v/>
      </c>
      <c r="P618" s="120"/>
      <c r="Q618" s="115" t="str">
        <f>IF(H618="","",IF(H618&lt;'Tab4 ACA 5506 Cap Award Summary'!$B$3,I618,""))</f>
        <v/>
      </c>
      <c r="R618" s="130" t="str">
        <f>IF(K618="","",IF(K618&lt;'Tab4 ACA 5506 Cap Award Summary'!$B$3,L618,IF(K618&lt;='Tab4 ACA 5506 Cap Award Summary'!$B$4,('Tab4 ACA 5506 Cap Award Summary'!$B$4-(K618-1))/('Tab4 ACA 5506 Cap Award Summary'!$B$4-('Tab4 ACA 5506 Cap Award Summary'!$B$3-1))*L618,"")))</f>
        <v/>
      </c>
    </row>
    <row r="619" spans="2:18" x14ac:dyDescent="0.25">
      <c r="B619" s="190"/>
      <c r="C619" s="191"/>
      <c r="D619" s="192"/>
      <c r="E619" s="193"/>
      <c r="F619" s="191"/>
      <c r="G619" s="194"/>
      <c r="H619" s="193"/>
      <c r="I619" s="191"/>
      <c r="J619" s="195"/>
      <c r="K619" s="193"/>
      <c r="L619" s="191"/>
      <c r="M619" s="119"/>
      <c r="N619" s="115" t="str">
        <f>IF(B619="","",IF(B619&lt;'Tab4 ACA 5506 Cap Award Summary'!$B$3,C619,""))</f>
        <v/>
      </c>
      <c r="O619" s="115" t="str">
        <f>IF(E619="","",IF(E619&lt;'Tab4 ACA 5506 Cap Award Summary'!$B$3,F619,IF(E619&lt;='Tab4 ACA 5506 Cap Award Summary'!$B$4,('Tab4 ACA 5506 Cap Award Summary'!$B$4-(E619-1))/('Tab4 ACA 5506 Cap Award Summary'!$B$4-('Tab4 ACA 5506 Cap Award Summary'!$B$3-1))*F619,"")))</f>
        <v/>
      </c>
      <c r="P619" s="120"/>
      <c r="Q619" s="115" t="str">
        <f>IF(H619="","",IF(H619&lt;'Tab4 ACA 5506 Cap Award Summary'!$B$3,I619,""))</f>
        <v/>
      </c>
      <c r="R619" s="130" t="str">
        <f>IF(K619="","",IF(K619&lt;'Tab4 ACA 5506 Cap Award Summary'!$B$3,L619,IF(K619&lt;='Tab4 ACA 5506 Cap Award Summary'!$B$4,('Tab4 ACA 5506 Cap Award Summary'!$B$4-(K619-1))/('Tab4 ACA 5506 Cap Award Summary'!$B$4-('Tab4 ACA 5506 Cap Award Summary'!$B$3-1))*L619,"")))</f>
        <v/>
      </c>
    </row>
    <row r="620" spans="2:18" x14ac:dyDescent="0.25">
      <c r="B620" s="190"/>
      <c r="C620" s="191"/>
      <c r="D620" s="192"/>
      <c r="E620" s="193"/>
      <c r="F620" s="191"/>
      <c r="G620" s="194"/>
      <c r="H620" s="193"/>
      <c r="I620" s="191"/>
      <c r="J620" s="195"/>
      <c r="K620" s="193"/>
      <c r="L620" s="191"/>
      <c r="M620" s="119"/>
      <c r="N620" s="115" t="str">
        <f>IF(B620="","",IF(B620&lt;'Tab4 ACA 5506 Cap Award Summary'!$B$3,C620,""))</f>
        <v/>
      </c>
      <c r="O620" s="115" t="str">
        <f>IF(E620="","",IF(E620&lt;'Tab4 ACA 5506 Cap Award Summary'!$B$3,F620,IF(E620&lt;='Tab4 ACA 5506 Cap Award Summary'!$B$4,('Tab4 ACA 5506 Cap Award Summary'!$B$4-(E620-1))/('Tab4 ACA 5506 Cap Award Summary'!$B$4-('Tab4 ACA 5506 Cap Award Summary'!$B$3-1))*F620,"")))</f>
        <v/>
      </c>
      <c r="P620" s="120"/>
      <c r="Q620" s="115" t="str">
        <f>IF(H620="","",IF(H620&lt;'Tab4 ACA 5506 Cap Award Summary'!$B$3,I620,""))</f>
        <v/>
      </c>
      <c r="R620" s="130" t="str">
        <f>IF(K620="","",IF(K620&lt;'Tab4 ACA 5506 Cap Award Summary'!$B$3,L620,IF(K620&lt;='Tab4 ACA 5506 Cap Award Summary'!$B$4,('Tab4 ACA 5506 Cap Award Summary'!$B$4-(K620-1))/('Tab4 ACA 5506 Cap Award Summary'!$B$4-('Tab4 ACA 5506 Cap Award Summary'!$B$3-1))*L620,"")))</f>
        <v/>
      </c>
    </row>
    <row r="621" spans="2:18" x14ac:dyDescent="0.25">
      <c r="B621" s="190"/>
      <c r="C621" s="191"/>
      <c r="D621" s="192"/>
      <c r="E621" s="193"/>
      <c r="F621" s="191"/>
      <c r="G621" s="194"/>
      <c r="H621" s="193"/>
      <c r="I621" s="191"/>
      <c r="J621" s="195"/>
      <c r="K621" s="193"/>
      <c r="L621" s="191"/>
      <c r="M621" s="119"/>
      <c r="N621" s="115" t="str">
        <f>IF(B621="","",IF(B621&lt;'Tab4 ACA 5506 Cap Award Summary'!$B$3,C621,""))</f>
        <v/>
      </c>
      <c r="O621" s="115" t="str">
        <f>IF(E621="","",IF(E621&lt;'Tab4 ACA 5506 Cap Award Summary'!$B$3,F621,IF(E621&lt;='Tab4 ACA 5506 Cap Award Summary'!$B$4,('Tab4 ACA 5506 Cap Award Summary'!$B$4-(E621-1))/('Tab4 ACA 5506 Cap Award Summary'!$B$4-('Tab4 ACA 5506 Cap Award Summary'!$B$3-1))*F621,"")))</f>
        <v/>
      </c>
      <c r="P621" s="120"/>
      <c r="Q621" s="115" t="str">
        <f>IF(H621="","",IF(H621&lt;'Tab4 ACA 5506 Cap Award Summary'!$B$3,I621,""))</f>
        <v/>
      </c>
      <c r="R621" s="130" t="str">
        <f>IF(K621="","",IF(K621&lt;'Tab4 ACA 5506 Cap Award Summary'!$B$3,L621,IF(K621&lt;='Tab4 ACA 5506 Cap Award Summary'!$B$4,('Tab4 ACA 5506 Cap Award Summary'!$B$4-(K621-1))/('Tab4 ACA 5506 Cap Award Summary'!$B$4-('Tab4 ACA 5506 Cap Award Summary'!$B$3-1))*L621,"")))</f>
        <v/>
      </c>
    </row>
    <row r="622" spans="2:18" x14ac:dyDescent="0.25">
      <c r="B622" s="190"/>
      <c r="C622" s="191"/>
      <c r="D622" s="192"/>
      <c r="E622" s="193"/>
      <c r="F622" s="191"/>
      <c r="G622" s="194"/>
      <c r="H622" s="193"/>
      <c r="I622" s="191"/>
      <c r="J622" s="195"/>
      <c r="K622" s="193"/>
      <c r="L622" s="191"/>
      <c r="M622" s="119"/>
      <c r="N622" s="115" t="str">
        <f>IF(B622="","",IF(B622&lt;'Tab4 ACA 5506 Cap Award Summary'!$B$3,C622,""))</f>
        <v/>
      </c>
      <c r="O622" s="115" t="str">
        <f>IF(E622="","",IF(E622&lt;'Tab4 ACA 5506 Cap Award Summary'!$B$3,F622,IF(E622&lt;='Tab4 ACA 5506 Cap Award Summary'!$B$4,('Tab4 ACA 5506 Cap Award Summary'!$B$4-(E622-1))/('Tab4 ACA 5506 Cap Award Summary'!$B$4-('Tab4 ACA 5506 Cap Award Summary'!$B$3-1))*F622,"")))</f>
        <v/>
      </c>
      <c r="P622" s="120"/>
      <c r="Q622" s="115" t="str">
        <f>IF(H622="","",IF(H622&lt;'Tab4 ACA 5506 Cap Award Summary'!$B$3,I622,""))</f>
        <v/>
      </c>
      <c r="R622" s="130" t="str">
        <f>IF(K622="","",IF(K622&lt;'Tab4 ACA 5506 Cap Award Summary'!$B$3,L622,IF(K622&lt;='Tab4 ACA 5506 Cap Award Summary'!$B$4,('Tab4 ACA 5506 Cap Award Summary'!$B$4-(K622-1))/('Tab4 ACA 5506 Cap Award Summary'!$B$4-('Tab4 ACA 5506 Cap Award Summary'!$B$3-1))*L622,"")))</f>
        <v/>
      </c>
    </row>
    <row r="623" spans="2:18" x14ac:dyDescent="0.25">
      <c r="B623" s="190"/>
      <c r="C623" s="191"/>
      <c r="D623" s="192"/>
      <c r="E623" s="193"/>
      <c r="F623" s="191"/>
      <c r="G623" s="194"/>
      <c r="H623" s="193"/>
      <c r="I623" s="191"/>
      <c r="J623" s="195"/>
      <c r="K623" s="193"/>
      <c r="L623" s="191"/>
      <c r="M623" s="119"/>
      <c r="N623" s="115" t="str">
        <f>IF(B623="","",IF(B623&lt;'Tab4 ACA 5506 Cap Award Summary'!$B$3,C623,""))</f>
        <v/>
      </c>
      <c r="O623" s="115" t="str">
        <f>IF(E623="","",IF(E623&lt;'Tab4 ACA 5506 Cap Award Summary'!$B$3,F623,IF(E623&lt;='Tab4 ACA 5506 Cap Award Summary'!$B$4,('Tab4 ACA 5506 Cap Award Summary'!$B$4-(E623-1))/('Tab4 ACA 5506 Cap Award Summary'!$B$4-('Tab4 ACA 5506 Cap Award Summary'!$B$3-1))*F623,"")))</f>
        <v/>
      </c>
      <c r="P623" s="120"/>
      <c r="Q623" s="115" t="str">
        <f>IF(H623="","",IF(H623&lt;'Tab4 ACA 5506 Cap Award Summary'!$B$3,I623,""))</f>
        <v/>
      </c>
      <c r="R623" s="130" t="str">
        <f>IF(K623="","",IF(K623&lt;'Tab4 ACA 5506 Cap Award Summary'!$B$3,L623,IF(K623&lt;='Tab4 ACA 5506 Cap Award Summary'!$B$4,('Tab4 ACA 5506 Cap Award Summary'!$B$4-(K623-1))/('Tab4 ACA 5506 Cap Award Summary'!$B$4-('Tab4 ACA 5506 Cap Award Summary'!$B$3-1))*L623,"")))</f>
        <v/>
      </c>
    </row>
    <row r="624" spans="2:18" x14ac:dyDescent="0.25">
      <c r="B624" s="190"/>
      <c r="C624" s="191"/>
      <c r="D624" s="192"/>
      <c r="E624" s="193"/>
      <c r="F624" s="191"/>
      <c r="G624" s="194"/>
      <c r="H624" s="193"/>
      <c r="I624" s="191"/>
      <c r="J624" s="195"/>
      <c r="K624" s="193"/>
      <c r="L624" s="191"/>
      <c r="M624" s="119"/>
      <c r="N624" s="115" t="str">
        <f>IF(B624="","",IF(B624&lt;'Tab4 ACA 5506 Cap Award Summary'!$B$3,C624,""))</f>
        <v/>
      </c>
      <c r="O624" s="115" t="str">
        <f>IF(E624="","",IF(E624&lt;'Tab4 ACA 5506 Cap Award Summary'!$B$3,F624,IF(E624&lt;='Tab4 ACA 5506 Cap Award Summary'!$B$4,('Tab4 ACA 5506 Cap Award Summary'!$B$4-(E624-1))/('Tab4 ACA 5506 Cap Award Summary'!$B$4-('Tab4 ACA 5506 Cap Award Summary'!$B$3-1))*F624,"")))</f>
        <v/>
      </c>
      <c r="P624" s="120"/>
      <c r="Q624" s="115" t="str">
        <f>IF(H624="","",IF(H624&lt;'Tab4 ACA 5506 Cap Award Summary'!$B$3,I624,""))</f>
        <v/>
      </c>
      <c r="R624" s="130" t="str">
        <f>IF(K624="","",IF(K624&lt;'Tab4 ACA 5506 Cap Award Summary'!$B$3,L624,IF(K624&lt;='Tab4 ACA 5506 Cap Award Summary'!$B$4,('Tab4 ACA 5506 Cap Award Summary'!$B$4-(K624-1))/('Tab4 ACA 5506 Cap Award Summary'!$B$4-('Tab4 ACA 5506 Cap Award Summary'!$B$3-1))*L624,"")))</f>
        <v/>
      </c>
    </row>
    <row r="625" spans="2:18" x14ac:dyDescent="0.25">
      <c r="B625" s="190"/>
      <c r="C625" s="191"/>
      <c r="D625" s="192"/>
      <c r="E625" s="193"/>
      <c r="F625" s="191"/>
      <c r="G625" s="194"/>
      <c r="H625" s="193"/>
      <c r="I625" s="191"/>
      <c r="J625" s="195"/>
      <c r="K625" s="193"/>
      <c r="L625" s="191"/>
      <c r="M625" s="119"/>
      <c r="N625" s="115" t="str">
        <f>IF(B625="","",IF(B625&lt;'Tab4 ACA 5506 Cap Award Summary'!$B$3,C625,""))</f>
        <v/>
      </c>
      <c r="O625" s="115" t="str">
        <f>IF(E625="","",IF(E625&lt;'Tab4 ACA 5506 Cap Award Summary'!$B$3,F625,IF(E625&lt;='Tab4 ACA 5506 Cap Award Summary'!$B$4,('Tab4 ACA 5506 Cap Award Summary'!$B$4-(E625-1))/('Tab4 ACA 5506 Cap Award Summary'!$B$4-('Tab4 ACA 5506 Cap Award Summary'!$B$3-1))*F625,"")))</f>
        <v/>
      </c>
      <c r="P625" s="120"/>
      <c r="Q625" s="115" t="str">
        <f>IF(H625="","",IF(H625&lt;'Tab4 ACA 5506 Cap Award Summary'!$B$3,I625,""))</f>
        <v/>
      </c>
      <c r="R625" s="130" t="str">
        <f>IF(K625="","",IF(K625&lt;'Tab4 ACA 5506 Cap Award Summary'!$B$3,L625,IF(K625&lt;='Tab4 ACA 5506 Cap Award Summary'!$B$4,('Tab4 ACA 5506 Cap Award Summary'!$B$4-(K625-1))/('Tab4 ACA 5506 Cap Award Summary'!$B$4-('Tab4 ACA 5506 Cap Award Summary'!$B$3-1))*L625,"")))</f>
        <v/>
      </c>
    </row>
    <row r="626" spans="2:18" ht="13" x14ac:dyDescent="0.3">
      <c r="B626" s="131" t="s">
        <v>86</v>
      </c>
      <c r="C626" s="132"/>
      <c r="D626" s="109"/>
      <c r="E626" s="112"/>
      <c r="F626" s="114">
        <f>SUM(C596:C625)+SUM(F596:F625)</f>
        <v>0</v>
      </c>
      <c r="G626" s="132"/>
      <c r="H626" s="112"/>
      <c r="I626" s="109"/>
      <c r="J626" s="109"/>
      <c r="K626" s="112"/>
      <c r="L626" s="109"/>
      <c r="M626" s="132"/>
      <c r="N626" s="120"/>
      <c r="O626" s="120"/>
      <c r="P626" s="120"/>
      <c r="Q626" s="120"/>
      <c r="R626" s="133"/>
    </row>
    <row r="627" spans="2:18" ht="13" x14ac:dyDescent="0.3">
      <c r="B627" s="131" t="s">
        <v>87</v>
      </c>
      <c r="C627" s="109"/>
      <c r="D627" s="109"/>
      <c r="E627" s="112"/>
      <c r="F627" s="109"/>
      <c r="G627" s="132"/>
      <c r="H627" s="112"/>
      <c r="I627" s="109"/>
      <c r="J627" s="109"/>
      <c r="K627" s="112"/>
      <c r="L627" s="114">
        <f>SUM(I596:I625)+SUM(L596:L625)</f>
        <v>0</v>
      </c>
      <c r="M627" s="132"/>
      <c r="N627" s="120"/>
      <c r="O627" s="120"/>
      <c r="P627" s="120"/>
      <c r="Q627" s="120"/>
      <c r="R627" s="133"/>
    </row>
    <row r="628" spans="2:18" ht="13" x14ac:dyDescent="0.3">
      <c r="B628" s="134" t="s">
        <v>88</v>
      </c>
      <c r="C628" s="132"/>
      <c r="D628" s="132"/>
      <c r="E628" s="132"/>
      <c r="F628" s="132"/>
      <c r="G628" s="132"/>
      <c r="H628" s="113"/>
      <c r="I628" s="109"/>
      <c r="J628" s="109"/>
      <c r="K628" s="112"/>
      <c r="L628" s="109"/>
      <c r="M628" s="132"/>
      <c r="N628" s="135"/>
      <c r="O628" s="136" t="str">
        <f>IF(SUM(N596:N625)+SUM(O596:O625)&gt;0,SUM(N596:N625)+SUM(O596:O625),"N/A")</f>
        <v>N/A</v>
      </c>
      <c r="P628" s="135"/>
      <c r="Q628" s="132"/>
      <c r="R628" s="137"/>
    </row>
    <row r="629" spans="2:18" ht="13.5" thickBot="1" x14ac:dyDescent="0.35">
      <c r="B629" s="138" t="s">
        <v>89</v>
      </c>
      <c r="C629" s="139"/>
      <c r="D629" s="139"/>
      <c r="E629" s="139"/>
      <c r="F629" s="139"/>
      <c r="G629" s="139"/>
      <c r="H629" s="140"/>
      <c r="I629" s="141"/>
      <c r="J629" s="141"/>
      <c r="K629" s="142"/>
      <c r="L629" s="141"/>
      <c r="M629" s="139"/>
      <c r="N629" s="143"/>
      <c r="O629" s="143"/>
      <c r="P629" s="143"/>
      <c r="Q629" s="139"/>
      <c r="R629" s="144" t="str">
        <f>IF(SUM(Q596:Q625)+SUM(R596:R625)&gt;0,SUM(Q596:Q625)+SUM(R596:R625),"N/A")</f>
        <v>N/A</v>
      </c>
    </row>
    <row r="630" spans="2:18" ht="13" thickBot="1" x14ac:dyDescent="0.3"/>
    <row r="631" spans="2:18" ht="13.5" thickBot="1" x14ac:dyDescent="0.35">
      <c r="B631" s="227" t="s">
        <v>107</v>
      </c>
      <c r="C631" s="230"/>
      <c r="D631" s="230"/>
      <c r="E631" s="230"/>
      <c r="F631" s="230"/>
      <c r="G631" s="230"/>
      <c r="H631" s="230"/>
      <c r="I631" s="230"/>
      <c r="J631" s="230"/>
      <c r="K631" s="230"/>
      <c r="L631" s="230"/>
      <c r="M631" s="230"/>
      <c r="N631" s="230"/>
      <c r="O631" s="230"/>
      <c r="P631" s="230"/>
      <c r="Q631" s="230"/>
      <c r="R631" s="231"/>
    </row>
    <row r="632" spans="2:18" ht="13" thickBot="1" x14ac:dyDescent="0.3">
      <c r="B632" s="116"/>
      <c r="C632" s="117"/>
      <c r="D632" s="109"/>
      <c r="E632" s="118"/>
      <c r="F632" s="117"/>
      <c r="G632" s="119"/>
      <c r="H632" s="118"/>
      <c r="I632" s="117"/>
      <c r="J632" s="117"/>
      <c r="K632" s="118"/>
      <c r="L632" s="117"/>
      <c r="M632" s="119"/>
      <c r="N632" s="219" t="s">
        <v>85</v>
      </c>
      <c r="O632" s="220"/>
      <c r="P632" s="220"/>
      <c r="Q632" s="220"/>
      <c r="R632" s="221"/>
    </row>
    <row r="633" spans="2:18" ht="13" thickBot="1" x14ac:dyDescent="0.3">
      <c r="B633" s="222" t="s">
        <v>29</v>
      </c>
      <c r="C633" s="220"/>
      <c r="D633" s="220"/>
      <c r="E633" s="220"/>
      <c r="F633" s="221"/>
      <c r="G633" s="119"/>
      <c r="H633" s="222" t="s">
        <v>5</v>
      </c>
      <c r="I633" s="220"/>
      <c r="J633" s="220"/>
      <c r="K633" s="220"/>
      <c r="L633" s="221"/>
      <c r="M633" s="119"/>
      <c r="N633" s="225" t="s">
        <v>29</v>
      </c>
      <c r="O633" s="221"/>
      <c r="P633" s="120"/>
      <c r="Q633" s="225" t="s">
        <v>5</v>
      </c>
      <c r="R633" s="221"/>
    </row>
    <row r="634" spans="2:18" x14ac:dyDescent="0.25">
      <c r="B634" s="121" t="s">
        <v>96</v>
      </c>
      <c r="C634" s="117"/>
      <c r="D634" s="109"/>
      <c r="E634" s="118"/>
      <c r="F634" s="117"/>
      <c r="G634" s="119"/>
      <c r="H634" s="122" t="s">
        <v>96</v>
      </c>
      <c r="I634" s="117"/>
      <c r="J634" s="117"/>
      <c r="K634" s="118"/>
      <c r="L634" s="117"/>
      <c r="M634" s="119"/>
      <c r="N634" s="123" t="s">
        <v>90</v>
      </c>
      <c r="O634" s="123" t="s">
        <v>77</v>
      </c>
      <c r="P634" s="124"/>
      <c r="Q634" s="123" t="s">
        <v>90</v>
      </c>
      <c r="R634" s="125" t="s">
        <v>77</v>
      </c>
    </row>
    <row r="635" spans="2:18" x14ac:dyDescent="0.25">
      <c r="B635" s="121" t="s">
        <v>97</v>
      </c>
      <c r="C635" s="117"/>
      <c r="D635" s="109"/>
      <c r="E635" s="122" t="s">
        <v>77</v>
      </c>
      <c r="F635" s="117"/>
      <c r="G635" s="119"/>
      <c r="H635" s="122" t="s">
        <v>97</v>
      </c>
      <c r="I635" s="117"/>
      <c r="J635" s="117"/>
      <c r="K635" s="122" t="s">
        <v>77</v>
      </c>
      <c r="L635" s="117"/>
      <c r="M635" s="119"/>
      <c r="N635" s="126" t="s">
        <v>91</v>
      </c>
      <c r="O635" s="126" t="s">
        <v>93</v>
      </c>
      <c r="P635" s="120"/>
      <c r="Q635" s="126" t="s">
        <v>91</v>
      </c>
      <c r="R635" s="127" t="s">
        <v>93</v>
      </c>
    </row>
    <row r="636" spans="2:18" x14ac:dyDescent="0.25">
      <c r="B636" s="121" t="s">
        <v>98</v>
      </c>
      <c r="C636" s="128" t="s">
        <v>77</v>
      </c>
      <c r="D636" s="129"/>
      <c r="E636" s="122" t="s">
        <v>81</v>
      </c>
      <c r="F636" s="128" t="s">
        <v>77</v>
      </c>
      <c r="G636" s="119"/>
      <c r="H636" s="122" t="s">
        <v>98</v>
      </c>
      <c r="I636" s="128" t="s">
        <v>77</v>
      </c>
      <c r="J636" s="128"/>
      <c r="K636" s="122" t="s">
        <v>81</v>
      </c>
      <c r="L636" s="128" t="s">
        <v>77</v>
      </c>
      <c r="M636" s="119"/>
      <c r="N636" s="126" t="s">
        <v>92</v>
      </c>
      <c r="O636" s="126" t="s">
        <v>74</v>
      </c>
      <c r="P636" s="120"/>
      <c r="Q636" s="126" t="s">
        <v>92</v>
      </c>
      <c r="R636" s="127" t="s">
        <v>74</v>
      </c>
    </row>
    <row r="637" spans="2:18" x14ac:dyDescent="0.25">
      <c r="B637" s="190"/>
      <c r="C637" s="191"/>
      <c r="D637" s="192"/>
      <c r="E637" s="193"/>
      <c r="F637" s="191"/>
      <c r="G637" s="194"/>
      <c r="H637" s="193"/>
      <c r="I637" s="191"/>
      <c r="J637" s="195"/>
      <c r="K637" s="193"/>
      <c r="L637" s="191"/>
      <c r="M637" s="119"/>
      <c r="N637" s="115" t="str">
        <f>IF(B637="","",IF(B637&lt;'Tab4 ACA 5506 Cap Award Summary'!$B$3,C637,""))</f>
        <v/>
      </c>
      <c r="O637" s="115" t="str">
        <f>IF(E637="","",IF(E637&lt;'Tab4 ACA 5506 Cap Award Summary'!$B$3,F637,IF(E637&lt;='Tab4 ACA 5506 Cap Award Summary'!$B$4,('Tab4 ACA 5506 Cap Award Summary'!$B$4-(E637-1))/('Tab4 ACA 5506 Cap Award Summary'!$B$4-('Tab4 ACA 5506 Cap Award Summary'!$B$3-1))*F637,"")))</f>
        <v/>
      </c>
      <c r="P637" s="120"/>
      <c r="Q637" s="115" t="str">
        <f>IF(H637="","",IF(H637&lt;'Tab4 ACA 5506 Cap Award Summary'!$B$3,I637,""))</f>
        <v/>
      </c>
      <c r="R637" s="130" t="str">
        <f>IF(K637="","",IF(K637&lt;'Tab4 ACA 5506 Cap Award Summary'!$B$3,L637,IF(K637&lt;='Tab4 ACA 5506 Cap Award Summary'!$B$4,('Tab4 ACA 5506 Cap Award Summary'!$B$4-(K637-1))/('Tab4 ACA 5506 Cap Award Summary'!$B$4-('Tab4 ACA 5506 Cap Award Summary'!$B$3-1))*L637,"")))</f>
        <v/>
      </c>
    </row>
    <row r="638" spans="2:18" x14ac:dyDescent="0.25">
      <c r="B638" s="190"/>
      <c r="C638" s="191"/>
      <c r="D638" s="192"/>
      <c r="E638" s="193"/>
      <c r="F638" s="191"/>
      <c r="G638" s="194"/>
      <c r="H638" s="193"/>
      <c r="I638" s="191"/>
      <c r="J638" s="195"/>
      <c r="K638" s="193"/>
      <c r="L638" s="191"/>
      <c r="M638" s="119"/>
      <c r="N638" s="115" t="str">
        <f>IF(B638="","",IF(B638&lt;'Tab4 ACA 5506 Cap Award Summary'!$B$3,C638,""))</f>
        <v/>
      </c>
      <c r="O638" s="115" t="str">
        <f>IF(E638="","",IF(E638&lt;'Tab4 ACA 5506 Cap Award Summary'!$B$3,F638,IF(E638&lt;='Tab4 ACA 5506 Cap Award Summary'!$B$4,('Tab4 ACA 5506 Cap Award Summary'!$B$4-(E638-1))/('Tab4 ACA 5506 Cap Award Summary'!$B$4-('Tab4 ACA 5506 Cap Award Summary'!$B$3-1))*F638,"")))</f>
        <v/>
      </c>
      <c r="P638" s="120"/>
      <c r="Q638" s="115" t="str">
        <f>IF(H638="","",IF(H638&lt;'Tab4 ACA 5506 Cap Award Summary'!$B$3,I638,""))</f>
        <v/>
      </c>
      <c r="R638" s="130" t="str">
        <f>IF(K638="","",IF(K638&lt;'Tab4 ACA 5506 Cap Award Summary'!$B$3,L638,IF(K638&lt;='Tab4 ACA 5506 Cap Award Summary'!$B$4,('Tab4 ACA 5506 Cap Award Summary'!$B$4-(K638-1))/('Tab4 ACA 5506 Cap Award Summary'!$B$4-('Tab4 ACA 5506 Cap Award Summary'!$B$3-1))*L638,"")))</f>
        <v/>
      </c>
    </row>
    <row r="639" spans="2:18" x14ac:dyDescent="0.25">
      <c r="B639" s="190"/>
      <c r="C639" s="191"/>
      <c r="D639" s="192"/>
      <c r="E639" s="193"/>
      <c r="F639" s="191"/>
      <c r="G639" s="194"/>
      <c r="H639" s="193"/>
      <c r="I639" s="191"/>
      <c r="J639" s="195"/>
      <c r="K639" s="193"/>
      <c r="L639" s="191"/>
      <c r="M639" s="119"/>
      <c r="N639" s="115" t="str">
        <f>IF(B639="","",IF(B639&lt;'Tab4 ACA 5506 Cap Award Summary'!$B$3,C639,""))</f>
        <v/>
      </c>
      <c r="O639" s="115" t="str">
        <f>IF(E639="","",IF(E639&lt;'Tab4 ACA 5506 Cap Award Summary'!$B$3,F639,IF(E639&lt;='Tab4 ACA 5506 Cap Award Summary'!$B$4,('Tab4 ACA 5506 Cap Award Summary'!$B$4-(E639-1))/('Tab4 ACA 5506 Cap Award Summary'!$B$4-('Tab4 ACA 5506 Cap Award Summary'!$B$3-1))*F639,"")))</f>
        <v/>
      </c>
      <c r="P639" s="120"/>
      <c r="Q639" s="115" t="str">
        <f>IF(H639="","",IF(H639&lt;'Tab4 ACA 5506 Cap Award Summary'!$B$3,I639,""))</f>
        <v/>
      </c>
      <c r="R639" s="130" t="str">
        <f>IF(K639="","",IF(K639&lt;'Tab4 ACA 5506 Cap Award Summary'!$B$3,L639,IF(K639&lt;='Tab4 ACA 5506 Cap Award Summary'!$B$4,('Tab4 ACA 5506 Cap Award Summary'!$B$4-(K639-1))/('Tab4 ACA 5506 Cap Award Summary'!$B$4-('Tab4 ACA 5506 Cap Award Summary'!$B$3-1))*L639,"")))</f>
        <v/>
      </c>
    </row>
    <row r="640" spans="2:18" x14ac:dyDescent="0.25">
      <c r="B640" s="190"/>
      <c r="C640" s="191"/>
      <c r="D640" s="192"/>
      <c r="E640" s="193"/>
      <c r="F640" s="191"/>
      <c r="G640" s="194"/>
      <c r="H640" s="193"/>
      <c r="I640" s="191"/>
      <c r="J640" s="195"/>
      <c r="K640" s="193"/>
      <c r="L640" s="191"/>
      <c r="M640" s="119"/>
      <c r="N640" s="115" t="str">
        <f>IF(B640="","",IF(B640&lt;'Tab4 ACA 5506 Cap Award Summary'!$B$3,C640,""))</f>
        <v/>
      </c>
      <c r="O640" s="115" t="str">
        <f>IF(E640="","",IF(E640&lt;'Tab4 ACA 5506 Cap Award Summary'!$B$3,F640,IF(E640&lt;='Tab4 ACA 5506 Cap Award Summary'!$B$4,('Tab4 ACA 5506 Cap Award Summary'!$B$4-(E640-1))/('Tab4 ACA 5506 Cap Award Summary'!$B$4-('Tab4 ACA 5506 Cap Award Summary'!$B$3-1))*F640,"")))</f>
        <v/>
      </c>
      <c r="P640" s="120"/>
      <c r="Q640" s="115" t="str">
        <f>IF(H640="","",IF(H640&lt;'Tab4 ACA 5506 Cap Award Summary'!$B$3,I640,""))</f>
        <v/>
      </c>
      <c r="R640" s="130" t="str">
        <f>IF(K640="","",IF(K640&lt;'Tab4 ACA 5506 Cap Award Summary'!$B$3,L640,IF(K640&lt;='Tab4 ACA 5506 Cap Award Summary'!$B$4,('Tab4 ACA 5506 Cap Award Summary'!$B$4-(K640-1))/('Tab4 ACA 5506 Cap Award Summary'!$B$4-('Tab4 ACA 5506 Cap Award Summary'!$B$3-1))*L640,"")))</f>
        <v/>
      </c>
    </row>
    <row r="641" spans="2:18" x14ac:dyDescent="0.25">
      <c r="B641" s="190"/>
      <c r="C641" s="191"/>
      <c r="D641" s="192"/>
      <c r="E641" s="193"/>
      <c r="F641" s="191"/>
      <c r="G641" s="194"/>
      <c r="H641" s="193"/>
      <c r="I641" s="191"/>
      <c r="J641" s="195"/>
      <c r="K641" s="193"/>
      <c r="L641" s="191"/>
      <c r="M641" s="119"/>
      <c r="N641" s="115" t="str">
        <f>IF(B641="","",IF(B641&lt;'Tab4 ACA 5506 Cap Award Summary'!$B$3,C641,""))</f>
        <v/>
      </c>
      <c r="O641" s="115" t="str">
        <f>IF(E641="","",IF(E641&lt;'Tab4 ACA 5506 Cap Award Summary'!$B$3,F641,IF(E641&lt;='Tab4 ACA 5506 Cap Award Summary'!$B$4,('Tab4 ACA 5506 Cap Award Summary'!$B$4-(E641-1))/('Tab4 ACA 5506 Cap Award Summary'!$B$4-('Tab4 ACA 5506 Cap Award Summary'!$B$3-1))*F641,"")))</f>
        <v/>
      </c>
      <c r="P641" s="120"/>
      <c r="Q641" s="115" t="str">
        <f>IF(H641="","",IF(H641&lt;'Tab4 ACA 5506 Cap Award Summary'!$B$3,I641,""))</f>
        <v/>
      </c>
      <c r="R641" s="130" t="str">
        <f>IF(K641="","",IF(K641&lt;'Tab4 ACA 5506 Cap Award Summary'!$B$3,L641,IF(K641&lt;='Tab4 ACA 5506 Cap Award Summary'!$B$4,('Tab4 ACA 5506 Cap Award Summary'!$B$4-(K641-1))/('Tab4 ACA 5506 Cap Award Summary'!$B$4-('Tab4 ACA 5506 Cap Award Summary'!$B$3-1))*L641,"")))</f>
        <v/>
      </c>
    </row>
    <row r="642" spans="2:18" x14ac:dyDescent="0.25">
      <c r="B642" s="190"/>
      <c r="C642" s="191"/>
      <c r="D642" s="192"/>
      <c r="E642" s="193"/>
      <c r="F642" s="191"/>
      <c r="G642" s="194"/>
      <c r="H642" s="193"/>
      <c r="I642" s="191"/>
      <c r="J642" s="195"/>
      <c r="K642" s="193"/>
      <c r="L642" s="191"/>
      <c r="M642" s="119"/>
      <c r="N642" s="115" t="str">
        <f>IF(B642="","",IF(B642&lt;'Tab4 ACA 5506 Cap Award Summary'!$B$3,C642,""))</f>
        <v/>
      </c>
      <c r="O642" s="115" t="str">
        <f>IF(E642="","",IF(E642&lt;'Tab4 ACA 5506 Cap Award Summary'!$B$3,F642,IF(E642&lt;='Tab4 ACA 5506 Cap Award Summary'!$B$4,('Tab4 ACA 5506 Cap Award Summary'!$B$4-(E642-1))/('Tab4 ACA 5506 Cap Award Summary'!$B$4-('Tab4 ACA 5506 Cap Award Summary'!$B$3-1))*F642,"")))</f>
        <v/>
      </c>
      <c r="P642" s="120"/>
      <c r="Q642" s="115" t="str">
        <f>IF(H642="","",IF(H642&lt;'Tab4 ACA 5506 Cap Award Summary'!$B$3,I642,""))</f>
        <v/>
      </c>
      <c r="R642" s="130" t="str">
        <f>IF(K642="","",IF(K642&lt;'Tab4 ACA 5506 Cap Award Summary'!$B$3,L642,IF(K642&lt;='Tab4 ACA 5506 Cap Award Summary'!$B$4,('Tab4 ACA 5506 Cap Award Summary'!$B$4-(K642-1))/('Tab4 ACA 5506 Cap Award Summary'!$B$4-('Tab4 ACA 5506 Cap Award Summary'!$B$3-1))*L642,"")))</f>
        <v/>
      </c>
    </row>
    <row r="643" spans="2:18" x14ac:dyDescent="0.25">
      <c r="B643" s="190"/>
      <c r="C643" s="191"/>
      <c r="D643" s="192"/>
      <c r="E643" s="193"/>
      <c r="F643" s="191"/>
      <c r="G643" s="194"/>
      <c r="H643" s="193"/>
      <c r="I643" s="191"/>
      <c r="J643" s="195"/>
      <c r="K643" s="193"/>
      <c r="L643" s="191"/>
      <c r="M643" s="119"/>
      <c r="N643" s="115" t="str">
        <f>IF(B643="","",IF(B643&lt;'Tab4 ACA 5506 Cap Award Summary'!$B$3,C643,""))</f>
        <v/>
      </c>
      <c r="O643" s="115" t="str">
        <f>IF(E643="","",IF(E643&lt;'Tab4 ACA 5506 Cap Award Summary'!$B$3,F643,IF(E643&lt;='Tab4 ACA 5506 Cap Award Summary'!$B$4,('Tab4 ACA 5506 Cap Award Summary'!$B$4-(E643-1))/('Tab4 ACA 5506 Cap Award Summary'!$B$4-('Tab4 ACA 5506 Cap Award Summary'!$B$3-1))*F643,"")))</f>
        <v/>
      </c>
      <c r="P643" s="120"/>
      <c r="Q643" s="115" t="str">
        <f>IF(H643="","",IF(H643&lt;'Tab4 ACA 5506 Cap Award Summary'!$B$3,I643,""))</f>
        <v/>
      </c>
      <c r="R643" s="130" t="str">
        <f>IF(K643="","",IF(K643&lt;'Tab4 ACA 5506 Cap Award Summary'!$B$3,L643,IF(K643&lt;='Tab4 ACA 5506 Cap Award Summary'!$B$4,('Tab4 ACA 5506 Cap Award Summary'!$B$4-(K643-1))/('Tab4 ACA 5506 Cap Award Summary'!$B$4-('Tab4 ACA 5506 Cap Award Summary'!$B$3-1))*L643,"")))</f>
        <v/>
      </c>
    </row>
    <row r="644" spans="2:18" x14ac:dyDescent="0.25">
      <c r="B644" s="190"/>
      <c r="C644" s="191"/>
      <c r="D644" s="192"/>
      <c r="E644" s="193"/>
      <c r="F644" s="191"/>
      <c r="G644" s="194"/>
      <c r="H644" s="193"/>
      <c r="I644" s="191"/>
      <c r="J644" s="195"/>
      <c r="K644" s="193"/>
      <c r="L644" s="191"/>
      <c r="M644" s="119"/>
      <c r="N644" s="115" t="str">
        <f>IF(B644="","",IF(B644&lt;'Tab4 ACA 5506 Cap Award Summary'!$B$3,C644,""))</f>
        <v/>
      </c>
      <c r="O644" s="115" t="str">
        <f>IF(E644="","",IF(E644&lt;'Tab4 ACA 5506 Cap Award Summary'!$B$3,F644,IF(E644&lt;='Tab4 ACA 5506 Cap Award Summary'!$B$4,('Tab4 ACA 5506 Cap Award Summary'!$B$4-(E644-1))/('Tab4 ACA 5506 Cap Award Summary'!$B$4-('Tab4 ACA 5506 Cap Award Summary'!$B$3-1))*F644,"")))</f>
        <v/>
      </c>
      <c r="P644" s="120"/>
      <c r="Q644" s="115" t="str">
        <f>IF(H644="","",IF(H644&lt;'Tab4 ACA 5506 Cap Award Summary'!$B$3,I644,""))</f>
        <v/>
      </c>
      <c r="R644" s="130" t="str">
        <f>IF(K644="","",IF(K644&lt;'Tab4 ACA 5506 Cap Award Summary'!$B$3,L644,IF(K644&lt;='Tab4 ACA 5506 Cap Award Summary'!$B$4,('Tab4 ACA 5506 Cap Award Summary'!$B$4-(K644-1))/('Tab4 ACA 5506 Cap Award Summary'!$B$4-('Tab4 ACA 5506 Cap Award Summary'!$B$3-1))*L644,"")))</f>
        <v/>
      </c>
    </row>
    <row r="645" spans="2:18" x14ac:dyDescent="0.25">
      <c r="B645" s="190"/>
      <c r="C645" s="191"/>
      <c r="D645" s="192"/>
      <c r="E645" s="193"/>
      <c r="F645" s="191"/>
      <c r="G645" s="194"/>
      <c r="H645" s="193"/>
      <c r="I645" s="191"/>
      <c r="J645" s="195"/>
      <c r="K645" s="193"/>
      <c r="L645" s="191"/>
      <c r="M645" s="119"/>
      <c r="N645" s="115" t="str">
        <f>IF(B645="","",IF(B645&lt;'Tab4 ACA 5506 Cap Award Summary'!$B$3,C645,""))</f>
        <v/>
      </c>
      <c r="O645" s="115" t="str">
        <f>IF(E645="","",IF(E645&lt;'Tab4 ACA 5506 Cap Award Summary'!$B$3,F645,IF(E645&lt;='Tab4 ACA 5506 Cap Award Summary'!$B$4,('Tab4 ACA 5506 Cap Award Summary'!$B$4-(E645-1))/('Tab4 ACA 5506 Cap Award Summary'!$B$4-('Tab4 ACA 5506 Cap Award Summary'!$B$3-1))*F645,"")))</f>
        <v/>
      </c>
      <c r="P645" s="120"/>
      <c r="Q645" s="115" t="str">
        <f>IF(H645="","",IF(H645&lt;'Tab4 ACA 5506 Cap Award Summary'!$B$3,I645,""))</f>
        <v/>
      </c>
      <c r="R645" s="130" t="str">
        <f>IF(K645="","",IF(K645&lt;'Tab4 ACA 5506 Cap Award Summary'!$B$3,L645,IF(K645&lt;='Tab4 ACA 5506 Cap Award Summary'!$B$4,('Tab4 ACA 5506 Cap Award Summary'!$B$4-(K645-1))/('Tab4 ACA 5506 Cap Award Summary'!$B$4-('Tab4 ACA 5506 Cap Award Summary'!$B$3-1))*L645,"")))</f>
        <v/>
      </c>
    </row>
    <row r="646" spans="2:18" x14ac:dyDescent="0.25">
      <c r="B646" s="190"/>
      <c r="C646" s="191"/>
      <c r="D646" s="192"/>
      <c r="E646" s="193"/>
      <c r="F646" s="191"/>
      <c r="G646" s="194"/>
      <c r="H646" s="193"/>
      <c r="I646" s="191"/>
      <c r="J646" s="195"/>
      <c r="K646" s="193"/>
      <c r="L646" s="191"/>
      <c r="M646" s="119"/>
      <c r="N646" s="115" t="str">
        <f>IF(B646="","",IF(B646&lt;'Tab4 ACA 5506 Cap Award Summary'!$B$3,C646,""))</f>
        <v/>
      </c>
      <c r="O646" s="115" t="str">
        <f>IF(E646="","",IF(E646&lt;'Tab4 ACA 5506 Cap Award Summary'!$B$3,F646,IF(E646&lt;='Tab4 ACA 5506 Cap Award Summary'!$B$4,('Tab4 ACA 5506 Cap Award Summary'!$B$4-(E646-1))/('Tab4 ACA 5506 Cap Award Summary'!$B$4-('Tab4 ACA 5506 Cap Award Summary'!$B$3-1))*F646,"")))</f>
        <v/>
      </c>
      <c r="P646" s="120"/>
      <c r="Q646" s="115" t="str">
        <f>IF(H646="","",IF(H646&lt;'Tab4 ACA 5506 Cap Award Summary'!$B$3,I646,""))</f>
        <v/>
      </c>
      <c r="R646" s="130" t="str">
        <f>IF(K646="","",IF(K646&lt;'Tab4 ACA 5506 Cap Award Summary'!$B$3,L646,IF(K646&lt;='Tab4 ACA 5506 Cap Award Summary'!$B$4,('Tab4 ACA 5506 Cap Award Summary'!$B$4-(K646-1))/('Tab4 ACA 5506 Cap Award Summary'!$B$4-('Tab4 ACA 5506 Cap Award Summary'!$B$3-1))*L646,"")))</f>
        <v/>
      </c>
    </row>
    <row r="647" spans="2:18" x14ac:dyDescent="0.25">
      <c r="B647" s="190"/>
      <c r="C647" s="191"/>
      <c r="D647" s="192"/>
      <c r="E647" s="193"/>
      <c r="F647" s="191"/>
      <c r="G647" s="194"/>
      <c r="H647" s="193"/>
      <c r="I647" s="191"/>
      <c r="J647" s="195"/>
      <c r="K647" s="193"/>
      <c r="L647" s="191"/>
      <c r="M647" s="119"/>
      <c r="N647" s="115" t="str">
        <f>IF(B647="","",IF(B647&lt;'Tab4 ACA 5506 Cap Award Summary'!$B$3,C647,""))</f>
        <v/>
      </c>
      <c r="O647" s="115" t="str">
        <f>IF(E647="","",IF(E647&lt;'Tab4 ACA 5506 Cap Award Summary'!$B$3,F647,IF(E647&lt;='Tab4 ACA 5506 Cap Award Summary'!$B$4,('Tab4 ACA 5506 Cap Award Summary'!$B$4-(E647-1))/('Tab4 ACA 5506 Cap Award Summary'!$B$4-('Tab4 ACA 5506 Cap Award Summary'!$B$3-1))*F647,"")))</f>
        <v/>
      </c>
      <c r="P647" s="120"/>
      <c r="Q647" s="115" t="str">
        <f>IF(H647="","",IF(H647&lt;'Tab4 ACA 5506 Cap Award Summary'!$B$3,I647,""))</f>
        <v/>
      </c>
      <c r="R647" s="130" t="str">
        <f>IF(K647="","",IF(K647&lt;'Tab4 ACA 5506 Cap Award Summary'!$B$3,L647,IF(K647&lt;='Tab4 ACA 5506 Cap Award Summary'!$B$4,('Tab4 ACA 5506 Cap Award Summary'!$B$4-(K647-1))/('Tab4 ACA 5506 Cap Award Summary'!$B$4-('Tab4 ACA 5506 Cap Award Summary'!$B$3-1))*L647,"")))</f>
        <v/>
      </c>
    </row>
    <row r="648" spans="2:18" x14ac:dyDescent="0.25">
      <c r="B648" s="190"/>
      <c r="C648" s="191"/>
      <c r="D648" s="192"/>
      <c r="E648" s="193"/>
      <c r="F648" s="191"/>
      <c r="G648" s="194"/>
      <c r="H648" s="193"/>
      <c r="I648" s="191"/>
      <c r="J648" s="195"/>
      <c r="K648" s="193"/>
      <c r="L648" s="191"/>
      <c r="M648" s="119"/>
      <c r="N648" s="115" t="str">
        <f>IF(B648="","",IF(B648&lt;'Tab4 ACA 5506 Cap Award Summary'!$B$3,C648,""))</f>
        <v/>
      </c>
      <c r="O648" s="115" t="str">
        <f>IF(E648="","",IF(E648&lt;'Tab4 ACA 5506 Cap Award Summary'!$B$3,F648,IF(E648&lt;='Tab4 ACA 5506 Cap Award Summary'!$B$4,('Tab4 ACA 5506 Cap Award Summary'!$B$4-(E648-1))/('Tab4 ACA 5506 Cap Award Summary'!$B$4-('Tab4 ACA 5506 Cap Award Summary'!$B$3-1))*F648,"")))</f>
        <v/>
      </c>
      <c r="P648" s="120"/>
      <c r="Q648" s="115" t="str">
        <f>IF(H648="","",IF(H648&lt;'Tab4 ACA 5506 Cap Award Summary'!$B$3,I648,""))</f>
        <v/>
      </c>
      <c r="R648" s="130" t="str">
        <f>IF(K648="","",IF(K648&lt;'Tab4 ACA 5506 Cap Award Summary'!$B$3,L648,IF(K648&lt;='Tab4 ACA 5506 Cap Award Summary'!$B$4,('Tab4 ACA 5506 Cap Award Summary'!$B$4-(K648-1))/('Tab4 ACA 5506 Cap Award Summary'!$B$4-('Tab4 ACA 5506 Cap Award Summary'!$B$3-1))*L648,"")))</f>
        <v/>
      </c>
    </row>
    <row r="649" spans="2:18" x14ac:dyDescent="0.25">
      <c r="B649" s="190"/>
      <c r="C649" s="191"/>
      <c r="D649" s="192"/>
      <c r="E649" s="193"/>
      <c r="F649" s="191"/>
      <c r="G649" s="194"/>
      <c r="H649" s="193"/>
      <c r="I649" s="191"/>
      <c r="J649" s="195"/>
      <c r="K649" s="193"/>
      <c r="L649" s="191"/>
      <c r="M649" s="119"/>
      <c r="N649" s="115" t="str">
        <f>IF(B649="","",IF(B649&lt;'Tab4 ACA 5506 Cap Award Summary'!$B$3,C649,""))</f>
        <v/>
      </c>
      <c r="O649" s="115" t="str">
        <f>IF(E649="","",IF(E649&lt;'Tab4 ACA 5506 Cap Award Summary'!$B$3,F649,IF(E649&lt;='Tab4 ACA 5506 Cap Award Summary'!$B$4,('Tab4 ACA 5506 Cap Award Summary'!$B$4-(E649-1))/('Tab4 ACA 5506 Cap Award Summary'!$B$4-('Tab4 ACA 5506 Cap Award Summary'!$B$3-1))*F649,"")))</f>
        <v/>
      </c>
      <c r="P649" s="120"/>
      <c r="Q649" s="115" t="str">
        <f>IF(H649="","",IF(H649&lt;'Tab4 ACA 5506 Cap Award Summary'!$B$3,I649,""))</f>
        <v/>
      </c>
      <c r="R649" s="130" t="str">
        <f>IF(K649="","",IF(K649&lt;'Tab4 ACA 5506 Cap Award Summary'!$B$3,L649,IF(K649&lt;='Tab4 ACA 5506 Cap Award Summary'!$B$4,('Tab4 ACA 5506 Cap Award Summary'!$B$4-(K649-1))/('Tab4 ACA 5506 Cap Award Summary'!$B$4-('Tab4 ACA 5506 Cap Award Summary'!$B$3-1))*L649,"")))</f>
        <v/>
      </c>
    </row>
    <row r="650" spans="2:18" x14ac:dyDescent="0.25">
      <c r="B650" s="190"/>
      <c r="C650" s="191"/>
      <c r="D650" s="192"/>
      <c r="E650" s="193"/>
      <c r="F650" s="191"/>
      <c r="G650" s="194"/>
      <c r="H650" s="193"/>
      <c r="I650" s="191"/>
      <c r="J650" s="195"/>
      <c r="K650" s="193"/>
      <c r="L650" s="191"/>
      <c r="M650" s="119"/>
      <c r="N650" s="115" t="str">
        <f>IF(B650="","",IF(B650&lt;'Tab4 ACA 5506 Cap Award Summary'!$B$3,C650,""))</f>
        <v/>
      </c>
      <c r="O650" s="115" t="str">
        <f>IF(E650="","",IF(E650&lt;'Tab4 ACA 5506 Cap Award Summary'!$B$3,F650,IF(E650&lt;='Tab4 ACA 5506 Cap Award Summary'!$B$4,('Tab4 ACA 5506 Cap Award Summary'!$B$4-(E650-1))/('Tab4 ACA 5506 Cap Award Summary'!$B$4-('Tab4 ACA 5506 Cap Award Summary'!$B$3-1))*F650,"")))</f>
        <v/>
      </c>
      <c r="P650" s="120"/>
      <c r="Q650" s="115" t="str">
        <f>IF(H650="","",IF(H650&lt;'Tab4 ACA 5506 Cap Award Summary'!$B$3,I650,""))</f>
        <v/>
      </c>
      <c r="R650" s="130" t="str">
        <f>IF(K650="","",IF(K650&lt;'Tab4 ACA 5506 Cap Award Summary'!$B$3,L650,IF(K650&lt;='Tab4 ACA 5506 Cap Award Summary'!$B$4,('Tab4 ACA 5506 Cap Award Summary'!$B$4-(K650-1))/('Tab4 ACA 5506 Cap Award Summary'!$B$4-('Tab4 ACA 5506 Cap Award Summary'!$B$3-1))*L650,"")))</f>
        <v/>
      </c>
    </row>
    <row r="651" spans="2:18" x14ac:dyDescent="0.25">
      <c r="B651" s="190"/>
      <c r="C651" s="191"/>
      <c r="D651" s="192"/>
      <c r="E651" s="193"/>
      <c r="F651" s="191"/>
      <c r="G651" s="194"/>
      <c r="H651" s="193"/>
      <c r="I651" s="191"/>
      <c r="J651" s="195"/>
      <c r="K651" s="193"/>
      <c r="L651" s="191"/>
      <c r="M651" s="119"/>
      <c r="N651" s="115" t="str">
        <f>IF(B651="","",IF(B651&lt;'Tab4 ACA 5506 Cap Award Summary'!$B$3,C651,""))</f>
        <v/>
      </c>
      <c r="O651" s="115" t="str">
        <f>IF(E651="","",IF(E651&lt;'Tab4 ACA 5506 Cap Award Summary'!$B$3,F651,IF(E651&lt;='Tab4 ACA 5506 Cap Award Summary'!$B$4,('Tab4 ACA 5506 Cap Award Summary'!$B$4-(E651-1))/('Tab4 ACA 5506 Cap Award Summary'!$B$4-('Tab4 ACA 5506 Cap Award Summary'!$B$3-1))*F651,"")))</f>
        <v/>
      </c>
      <c r="P651" s="120"/>
      <c r="Q651" s="115" t="str">
        <f>IF(H651="","",IF(H651&lt;'Tab4 ACA 5506 Cap Award Summary'!$B$3,I651,""))</f>
        <v/>
      </c>
      <c r="R651" s="130" t="str">
        <f>IF(K651="","",IF(K651&lt;'Tab4 ACA 5506 Cap Award Summary'!$B$3,L651,IF(K651&lt;='Tab4 ACA 5506 Cap Award Summary'!$B$4,('Tab4 ACA 5506 Cap Award Summary'!$B$4-(K651-1))/('Tab4 ACA 5506 Cap Award Summary'!$B$4-('Tab4 ACA 5506 Cap Award Summary'!$B$3-1))*L651,"")))</f>
        <v/>
      </c>
    </row>
    <row r="652" spans="2:18" x14ac:dyDescent="0.25">
      <c r="B652" s="190"/>
      <c r="C652" s="191"/>
      <c r="D652" s="192"/>
      <c r="E652" s="193"/>
      <c r="F652" s="191"/>
      <c r="G652" s="194"/>
      <c r="H652" s="193"/>
      <c r="I652" s="191"/>
      <c r="J652" s="195"/>
      <c r="K652" s="193"/>
      <c r="L652" s="191"/>
      <c r="M652" s="119"/>
      <c r="N652" s="115" t="str">
        <f>IF(B652="","",IF(B652&lt;'Tab4 ACA 5506 Cap Award Summary'!$B$3,C652,""))</f>
        <v/>
      </c>
      <c r="O652" s="115" t="str">
        <f>IF(E652="","",IF(E652&lt;'Tab4 ACA 5506 Cap Award Summary'!$B$3,F652,IF(E652&lt;='Tab4 ACA 5506 Cap Award Summary'!$B$4,('Tab4 ACA 5506 Cap Award Summary'!$B$4-(E652-1))/('Tab4 ACA 5506 Cap Award Summary'!$B$4-('Tab4 ACA 5506 Cap Award Summary'!$B$3-1))*F652,"")))</f>
        <v/>
      </c>
      <c r="P652" s="120"/>
      <c r="Q652" s="115" t="str">
        <f>IF(H652="","",IF(H652&lt;'Tab4 ACA 5506 Cap Award Summary'!$B$3,I652,""))</f>
        <v/>
      </c>
      <c r="R652" s="130" t="str">
        <f>IF(K652="","",IF(K652&lt;'Tab4 ACA 5506 Cap Award Summary'!$B$3,L652,IF(K652&lt;='Tab4 ACA 5506 Cap Award Summary'!$B$4,('Tab4 ACA 5506 Cap Award Summary'!$B$4-(K652-1))/('Tab4 ACA 5506 Cap Award Summary'!$B$4-('Tab4 ACA 5506 Cap Award Summary'!$B$3-1))*L652,"")))</f>
        <v/>
      </c>
    </row>
    <row r="653" spans="2:18" x14ac:dyDescent="0.25">
      <c r="B653" s="190"/>
      <c r="C653" s="191"/>
      <c r="D653" s="192"/>
      <c r="E653" s="193"/>
      <c r="F653" s="191"/>
      <c r="G653" s="194"/>
      <c r="H653" s="193"/>
      <c r="I653" s="191"/>
      <c r="J653" s="195"/>
      <c r="K653" s="193"/>
      <c r="L653" s="191"/>
      <c r="M653" s="119"/>
      <c r="N653" s="115" t="str">
        <f>IF(B653="","",IF(B653&lt;'Tab4 ACA 5506 Cap Award Summary'!$B$3,C653,""))</f>
        <v/>
      </c>
      <c r="O653" s="115" t="str">
        <f>IF(E653="","",IF(E653&lt;'Tab4 ACA 5506 Cap Award Summary'!$B$3,F653,IF(E653&lt;='Tab4 ACA 5506 Cap Award Summary'!$B$4,('Tab4 ACA 5506 Cap Award Summary'!$B$4-(E653-1))/('Tab4 ACA 5506 Cap Award Summary'!$B$4-('Tab4 ACA 5506 Cap Award Summary'!$B$3-1))*F653,"")))</f>
        <v/>
      </c>
      <c r="P653" s="120"/>
      <c r="Q653" s="115" t="str">
        <f>IF(H653="","",IF(H653&lt;'Tab4 ACA 5506 Cap Award Summary'!$B$3,I653,""))</f>
        <v/>
      </c>
      <c r="R653" s="130" t="str">
        <f>IF(K653="","",IF(K653&lt;'Tab4 ACA 5506 Cap Award Summary'!$B$3,L653,IF(K653&lt;='Tab4 ACA 5506 Cap Award Summary'!$B$4,('Tab4 ACA 5506 Cap Award Summary'!$B$4-(K653-1))/('Tab4 ACA 5506 Cap Award Summary'!$B$4-('Tab4 ACA 5506 Cap Award Summary'!$B$3-1))*L653,"")))</f>
        <v/>
      </c>
    </row>
    <row r="654" spans="2:18" x14ac:dyDescent="0.25">
      <c r="B654" s="190"/>
      <c r="C654" s="191"/>
      <c r="D654" s="192"/>
      <c r="E654" s="193"/>
      <c r="F654" s="191"/>
      <c r="G654" s="194"/>
      <c r="H654" s="193"/>
      <c r="I654" s="191"/>
      <c r="J654" s="195"/>
      <c r="K654" s="193"/>
      <c r="L654" s="191"/>
      <c r="M654" s="119"/>
      <c r="N654" s="115" t="str">
        <f>IF(B654="","",IF(B654&lt;'Tab4 ACA 5506 Cap Award Summary'!$B$3,C654,""))</f>
        <v/>
      </c>
      <c r="O654" s="115" t="str">
        <f>IF(E654="","",IF(E654&lt;'Tab4 ACA 5506 Cap Award Summary'!$B$3,F654,IF(E654&lt;='Tab4 ACA 5506 Cap Award Summary'!$B$4,('Tab4 ACA 5506 Cap Award Summary'!$B$4-(E654-1))/('Tab4 ACA 5506 Cap Award Summary'!$B$4-('Tab4 ACA 5506 Cap Award Summary'!$B$3-1))*F654,"")))</f>
        <v/>
      </c>
      <c r="P654" s="120"/>
      <c r="Q654" s="115" t="str">
        <f>IF(H654="","",IF(H654&lt;'Tab4 ACA 5506 Cap Award Summary'!$B$3,I654,""))</f>
        <v/>
      </c>
      <c r="R654" s="130" t="str">
        <f>IF(K654="","",IF(K654&lt;'Tab4 ACA 5506 Cap Award Summary'!$B$3,L654,IF(K654&lt;='Tab4 ACA 5506 Cap Award Summary'!$B$4,('Tab4 ACA 5506 Cap Award Summary'!$B$4-(K654-1))/('Tab4 ACA 5506 Cap Award Summary'!$B$4-('Tab4 ACA 5506 Cap Award Summary'!$B$3-1))*L654,"")))</f>
        <v/>
      </c>
    </row>
    <row r="655" spans="2:18" x14ac:dyDescent="0.25">
      <c r="B655" s="190"/>
      <c r="C655" s="191"/>
      <c r="D655" s="192"/>
      <c r="E655" s="193"/>
      <c r="F655" s="191"/>
      <c r="G655" s="194"/>
      <c r="H655" s="193"/>
      <c r="I655" s="191"/>
      <c r="J655" s="195"/>
      <c r="K655" s="193"/>
      <c r="L655" s="191"/>
      <c r="M655" s="119"/>
      <c r="N655" s="115" t="str">
        <f>IF(B655="","",IF(B655&lt;'Tab4 ACA 5506 Cap Award Summary'!$B$3,C655,""))</f>
        <v/>
      </c>
      <c r="O655" s="115" t="str">
        <f>IF(E655="","",IF(E655&lt;'Tab4 ACA 5506 Cap Award Summary'!$B$3,F655,IF(E655&lt;='Tab4 ACA 5506 Cap Award Summary'!$B$4,('Tab4 ACA 5506 Cap Award Summary'!$B$4-(E655-1))/('Tab4 ACA 5506 Cap Award Summary'!$B$4-('Tab4 ACA 5506 Cap Award Summary'!$B$3-1))*F655,"")))</f>
        <v/>
      </c>
      <c r="P655" s="120"/>
      <c r="Q655" s="115" t="str">
        <f>IF(H655="","",IF(H655&lt;'Tab4 ACA 5506 Cap Award Summary'!$B$3,I655,""))</f>
        <v/>
      </c>
      <c r="R655" s="130" t="str">
        <f>IF(K655="","",IF(K655&lt;'Tab4 ACA 5506 Cap Award Summary'!$B$3,L655,IF(K655&lt;='Tab4 ACA 5506 Cap Award Summary'!$B$4,('Tab4 ACA 5506 Cap Award Summary'!$B$4-(K655-1))/('Tab4 ACA 5506 Cap Award Summary'!$B$4-('Tab4 ACA 5506 Cap Award Summary'!$B$3-1))*L655,"")))</f>
        <v/>
      </c>
    </row>
    <row r="656" spans="2:18" x14ac:dyDescent="0.25">
      <c r="B656" s="190"/>
      <c r="C656" s="191"/>
      <c r="D656" s="192"/>
      <c r="E656" s="193"/>
      <c r="F656" s="191"/>
      <c r="G656" s="194"/>
      <c r="H656" s="193"/>
      <c r="I656" s="191"/>
      <c r="J656" s="195"/>
      <c r="K656" s="193"/>
      <c r="L656" s="191"/>
      <c r="M656" s="119"/>
      <c r="N656" s="115" t="str">
        <f>IF(B656="","",IF(B656&lt;'Tab4 ACA 5506 Cap Award Summary'!$B$3,C656,""))</f>
        <v/>
      </c>
      <c r="O656" s="115" t="str">
        <f>IF(E656="","",IF(E656&lt;'Tab4 ACA 5506 Cap Award Summary'!$B$3,F656,IF(E656&lt;='Tab4 ACA 5506 Cap Award Summary'!$B$4,('Tab4 ACA 5506 Cap Award Summary'!$B$4-(E656-1))/('Tab4 ACA 5506 Cap Award Summary'!$B$4-('Tab4 ACA 5506 Cap Award Summary'!$B$3-1))*F656,"")))</f>
        <v/>
      </c>
      <c r="P656" s="120"/>
      <c r="Q656" s="115" t="str">
        <f>IF(H656="","",IF(H656&lt;'Tab4 ACA 5506 Cap Award Summary'!$B$3,I656,""))</f>
        <v/>
      </c>
      <c r="R656" s="130" t="str">
        <f>IF(K656="","",IF(K656&lt;'Tab4 ACA 5506 Cap Award Summary'!$B$3,L656,IF(K656&lt;='Tab4 ACA 5506 Cap Award Summary'!$B$4,('Tab4 ACA 5506 Cap Award Summary'!$B$4-(K656-1))/('Tab4 ACA 5506 Cap Award Summary'!$B$4-('Tab4 ACA 5506 Cap Award Summary'!$B$3-1))*L656,"")))</f>
        <v/>
      </c>
    </row>
    <row r="657" spans="2:18" x14ac:dyDescent="0.25">
      <c r="B657" s="190"/>
      <c r="C657" s="191"/>
      <c r="D657" s="192"/>
      <c r="E657" s="193"/>
      <c r="F657" s="191"/>
      <c r="G657" s="194"/>
      <c r="H657" s="193"/>
      <c r="I657" s="191"/>
      <c r="J657" s="195"/>
      <c r="K657" s="193"/>
      <c r="L657" s="191"/>
      <c r="M657" s="119"/>
      <c r="N657" s="115" t="str">
        <f>IF(B657="","",IF(B657&lt;'Tab4 ACA 5506 Cap Award Summary'!$B$3,C657,""))</f>
        <v/>
      </c>
      <c r="O657" s="115" t="str">
        <f>IF(E657="","",IF(E657&lt;'Tab4 ACA 5506 Cap Award Summary'!$B$3,F657,IF(E657&lt;='Tab4 ACA 5506 Cap Award Summary'!$B$4,('Tab4 ACA 5506 Cap Award Summary'!$B$4-(E657-1))/('Tab4 ACA 5506 Cap Award Summary'!$B$4-('Tab4 ACA 5506 Cap Award Summary'!$B$3-1))*F657,"")))</f>
        <v/>
      </c>
      <c r="P657" s="120"/>
      <c r="Q657" s="115" t="str">
        <f>IF(H657="","",IF(H657&lt;'Tab4 ACA 5506 Cap Award Summary'!$B$3,I657,""))</f>
        <v/>
      </c>
      <c r="R657" s="130" t="str">
        <f>IF(K657="","",IF(K657&lt;'Tab4 ACA 5506 Cap Award Summary'!$B$3,L657,IF(K657&lt;='Tab4 ACA 5506 Cap Award Summary'!$B$4,('Tab4 ACA 5506 Cap Award Summary'!$B$4-(K657-1))/('Tab4 ACA 5506 Cap Award Summary'!$B$4-('Tab4 ACA 5506 Cap Award Summary'!$B$3-1))*L657,"")))</f>
        <v/>
      </c>
    </row>
    <row r="658" spans="2:18" x14ac:dyDescent="0.25">
      <c r="B658" s="190"/>
      <c r="C658" s="191"/>
      <c r="D658" s="192"/>
      <c r="E658" s="193"/>
      <c r="F658" s="191"/>
      <c r="G658" s="194"/>
      <c r="H658" s="193"/>
      <c r="I658" s="191"/>
      <c r="J658" s="195"/>
      <c r="K658" s="193"/>
      <c r="L658" s="191"/>
      <c r="M658" s="119"/>
      <c r="N658" s="115" t="str">
        <f>IF(B658="","",IF(B658&lt;'Tab4 ACA 5506 Cap Award Summary'!$B$3,C658,""))</f>
        <v/>
      </c>
      <c r="O658" s="115" t="str">
        <f>IF(E658="","",IF(E658&lt;'Tab4 ACA 5506 Cap Award Summary'!$B$3,F658,IF(E658&lt;='Tab4 ACA 5506 Cap Award Summary'!$B$4,('Tab4 ACA 5506 Cap Award Summary'!$B$4-(E658-1))/('Tab4 ACA 5506 Cap Award Summary'!$B$4-('Tab4 ACA 5506 Cap Award Summary'!$B$3-1))*F658,"")))</f>
        <v/>
      </c>
      <c r="P658" s="120"/>
      <c r="Q658" s="115" t="str">
        <f>IF(H658="","",IF(H658&lt;'Tab4 ACA 5506 Cap Award Summary'!$B$3,I658,""))</f>
        <v/>
      </c>
      <c r="R658" s="130" t="str">
        <f>IF(K658="","",IF(K658&lt;'Tab4 ACA 5506 Cap Award Summary'!$B$3,L658,IF(K658&lt;='Tab4 ACA 5506 Cap Award Summary'!$B$4,('Tab4 ACA 5506 Cap Award Summary'!$B$4-(K658-1))/('Tab4 ACA 5506 Cap Award Summary'!$B$4-('Tab4 ACA 5506 Cap Award Summary'!$B$3-1))*L658,"")))</f>
        <v/>
      </c>
    </row>
    <row r="659" spans="2:18" x14ac:dyDescent="0.25">
      <c r="B659" s="190"/>
      <c r="C659" s="191"/>
      <c r="D659" s="192"/>
      <c r="E659" s="193"/>
      <c r="F659" s="191"/>
      <c r="G659" s="194"/>
      <c r="H659" s="193"/>
      <c r="I659" s="191"/>
      <c r="J659" s="195"/>
      <c r="K659" s="193"/>
      <c r="L659" s="191"/>
      <c r="M659" s="119"/>
      <c r="N659" s="115" t="str">
        <f>IF(B659="","",IF(B659&lt;'Tab4 ACA 5506 Cap Award Summary'!$B$3,C659,""))</f>
        <v/>
      </c>
      <c r="O659" s="115" t="str">
        <f>IF(E659="","",IF(E659&lt;'Tab4 ACA 5506 Cap Award Summary'!$B$3,F659,IF(E659&lt;='Tab4 ACA 5506 Cap Award Summary'!$B$4,('Tab4 ACA 5506 Cap Award Summary'!$B$4-(E659-1))/('Tab4 ACA 5506 Cap Award Summary'!$B$4-('Tab4 ACA 5506 Cap Award Summary'!$B$3-1))*F659,"")))</f>
        <v/>
      </c>
      <c r="P659" s="120"/>
      <c r="Q659" s="115" t="str">
        <f>IF(H659="","",IF(H659&lt;'Tab4 ACA 5506 Cap Award Summary'!$B$3,I659,""))</f>
        <v/>
      </c>
      <c r="R659" s="130" t="str">
        <f>IF(K659="","",IF(K659&lt;'Tab4 ACA 5506 Cap Award Summary'!$B$3,L659,IF(K659&lt;='Tab4 ACA 5506 Cap Award Summary'!$B$4,('Tab4 ACA 5506 Cap Award Summary'!$B$4-(K659-1))/('Tab4 ACA 5506 Cap Award Summary'!$B$4-('Tab4 ACA 5506 Cap Award Summary'!$B$3-1))*L659,"")))</f>
        <v/>
      </c>
    </row>
    <row r="660" spans="2:18" x14ac:dyDescent="0.25">
      <c r="B660" s="190"/>
      <c r="C660" s="191"/>
      <c r="D660" s="192"/>
      <c r="E660" s="193"/>
      <c r="F660" s="191"/>
      <c r="G660" s="194"/>
      <c r="H660" s="193"/>
      <c r="I660" s="191"/>
      <c r="J660" s="195"/>
      <c r="K660" s="193"/>
      <c r="L660" s="191"/>
      <c r="M660" s="119"/>
      <c r="N660" s="115" t="str">
        <f>IF(B660="","",IF(B660&lt;'Tab4 ACA 5506 Cap Award Summary'!$B$3,C660,""))</f>
        <v/>
      </c>
      <c r="O660" s="115" t="str">
        <f>IF(E660="","",IF(E660&lt;'Tab4 ACA 5506 Cap Award Summary'!$B$3,F660,IF(E660&lt;='Tab4 ACA 5506 Cap Award Summary'!$B$4,('Tab4 ACA 5506 Cap Award Summary'!$B$4-(E660-1))/('Tab4 ACA 5506 Cap Award Summary'!$B$4-('Tab4 ACA 5506 Cap Award Summary'!$B$3-1))*F660,"")))</f>
        <v/>
      </c>
      <c r="P660" s="120"/>
      <c r="Q660" s="115" t="str">
        <f>IF(H660="","",IF(H660&lt;'Tab4 ACA 5506 Cap Award Summary'!$B$3,I660,""))</f>
        <v/>
      </c>
      <c r="R660" s="130" t="str">
        <f>IF(K660="","",IF(K660&lt;'Tab4 ACA 5506 Cap Award Summary'!$B$3,L660,IF(K660&lt;='Tab4 ACA 5506 Cap Award Summary'!$B$4,('Tab4 ACA 5506 Cap Award Summary'!$B$4-(K660-1))/('Tab4 ACA 5506 Cap Award Summary'!$B$4-('Tab4 ACA 5506 Cap Award Summary'!$B$3-1))*L660,"")))</f>
        <v/>
      </c>
    </row>
    <row r="661" spans="2:18" x14ac:dyDescent="0.25">
      <c r="B661" s="190"/>
      <c r="C661" s="191"/>
      <c r="D661" s="192"/>
      <c r="E661" s="193"/>
      <c r="F661" s="191"/>
      <c r="G661" s="194"/>
      <c r="H661" s="193"/>
      <c r="I661" s="191"/>
      <c r="J661" s="195"/>
      <c r="K661" s="193"/>
      <c r="L661" s="191"/>
      <c r="M661" s="119"/>
      <c r="N661" s="115" t="str">
        <f>IF(B661="","",IF(B661&lt;'Tab4 ACA 5506 Cap Award Summary'!$B$3,C661,""))</f>
        <v/>
      </c>
      <c r="O661" s="115" t="str">
        <f>IF(E661="","",IF(E661&lt;'Tab4 ACA 5506 Cap Award Summary'!$B$3,F661,IF(E661&lt;='Tab4 ACA 5506 Cap Award Summary'!$B$4,('Tab4 ACA 5506 Cap Award Summary'!$B$4-(E661-1))/('Tab4 ACA 5506 Cap Award Summary'!$B$4-('Tab4 ACA 5506 Cap Award Summary'!$B$3-1))*F661,"")))</f>
        <v/>
      </c>
      <c r="P661" s="120"/>
      <c r="Q661" s="115" t="str">
        <f>IF(H661="","",IF(H661&lt;'Tab4 ACA 5506 Cap Award Summary'!$B$3,I661,""))</f>
        <v/>
      </c>
      <c r="R661" s="130" t="str">
        <f>IF(K661="","",IF(K661&lt;'Tab4 ACA 5506 Cap Award Summary'!$B$3,L661,IF(K661&lt;='Tab4 ACA 5506 Cap Award Summary'!$B$4,('Tab4 ACA 5506 Cap Award Summary'!$B$4-(K661-1))/('Tab4 ACA 5506 Cap Award Summary'!$B$4-('Tab4 ACA 5506 Cap Award Summary'!$B$3-1))*L661,"")))</f>
        <v/>
      </c>
    </row>
    <row r="662" spans="2:18" x14ac:dyDescent="0.25">
      <c r="B662" s="190"/>
      <c r="C662" s="191"/>
      <c r="D662" s="192"/>
      <c r="E662" s="193"/>
      <c r="F662" s="191"/>
      <c r="G662" s="194"/>
      <c r="H662" s="193"/>
      <c r="I662" s="191"/>
      <c r="J662" s="195"/>
      <c r="K662" s="193"/>
      <c r="L662" s="191"/>
      <c r="M662" s="119"/>
      <c r="N662" s="115" t="str">
        <f>IF(B662="","",IF(B662&lt;'Tab4 ACA 5506 Cap Award Summary'!$B$3,C662,""))</f>
        <v/>
      </c>
      <c r="O662" s="115" t="str">
        <f>IF(E662="","",IF(E662&lt;'Tab4 ACA 5506 Cap Award Summary'!$B$3,F662,IF(E662&lt;='Tab4 ACA 5506 Cap Award Summary'!$B$4,('Tab4 ACA 5506 Cap Award Summary'!$B$4-(E662-1))/('Tab4 ACA 5506 Cap Award Summary'!$B$4-('Tab4 ACA 5506 Cap Award Summary'!$B$3-1))*F662,"")))</f>
        <v/>
      </c>
      <c r="P662" s="120"/>
      <c r="Q662" s="115" t="str">
        <f>IF(H662="","",IF(H662&lt;'Tab4 ACA 5506 Cap Award Summary'!$B$3,I662,""))</f>
        <v/>
      </c>
      <c r="R662" s="130" t="str">
        <f>IF(K662="","",IF(K662&lt;'Tab4 ACA 5506 Cap Award Summary'!$B$3,L662,IF(K662&lt;='Tab4 ACA 5506 Cap Award Summary'!$B$4,('Tab4 ACA 5506 Cap Award Summary'!$B$4-(K662-1))/('Tab4 ACA 5506 Cap Award Summary'!$B$4-('Tab4 ACA 5506 Cap Award Summary'!$B$3-1))*L662,"")))</f>
        <v/>
      </c>
    </row>
    <row r="663" spans="2:18" x14ac:dyDescent="0.25">
      <c r="B663" s="190"/>
      <c r="C663" s="191"/>
      <c r="D663" s="192"/>
      <c r="E663" s="193"/>
      <c r="F663" s="191"/>
      <c r="G663" s="194"/>
      <c r="H663" s="193"/>
      <c r="I663" s="191"/>
      <c r="J663" s="195"/>
      <c r="K663" s="193"/>
      <c r="L663" s="191"/>
      <c r="M663" s="119"/>
      <c r="N663" s="115" t="str">
        <f>IF(B663="","",IF(B663&lt;'Tab4 ACA 5506 Cap Award Summary'!$B$3,C663,""))</f>
        <v/>
      </c>
      <c r="O663" s="115" t="str">
        <f>IF(E663="","",IF(E663&lt;'Tab4 ACA 5506 Cap Award Summary'!$B$3,F663,IF(E663&lt;='Tab4 ACA 5506 Cap Award Summary'!$B$4,('Tab4 ACA 5506 Cap Award Summary'!$B$4-(E663-1))/('Tab4 ACA 5506 Cap Award Summary'!$B$4-('Tab4 ACA 5506 Cap Award Summary'!$B$3-1))*F663,"")))</f>
        <v/>
      </c>
      <c r="P663" s="120"/>
      <c r="Q663" s="115" t="str">
        <f>IF(H663="","",IF(H663&lt;'Tab4 ACA 5506 Cap Award Summary'!$B$3,I663,""))</f>
        <v/>
      </c>
      <c r="R663" s="130" t="str">
        <f>IF(K663="","",IF(K663&lt;'Tab4 ACA 5506 Cap Award Summary'!$B$3,L663,IF(K663&lt;='Tab4 ACA 5506 Cap Award Summary'!$B$4,('Tab4 ACA 5506 Cap Award Summary'!$B$4-(K663-1))/('Tab4 ACA 5506 Cap Award Summary'!$B$4-('Tab4 ACA 5506 Cap Award Summary'!$B$3-1))*L663,"")))</f>
        <v/>
      </c>
    </row>
    <row r="664" spans="2:18" x14ac:dyDescent="0.25">
      <c r="B664" s="190"/>
      <c r="C664" s="191"/>
      <c r="D664" s="192"/>
      <c r="E664" s="193"/>
      <c r="F664" s="191"/>
      <c r="G664" s="194"/>
      <c r="H664" s="193"/>
      <c r="I664" s="191"/>
      <c r="J664" s="195"/>
      <c r="K664" s="193"/>
      <c r="L664" s="191"/>
      <c r="M664" s="119"/>
      <c r="N664" s="115" t="str">
        <f>IF(B664="","",IF(B664&lt;'Tab4 ACA 5506 Cap Award Summary'!$B$3,C664,""))</f>
        <v/>
      </c>
      <c r="O664" s="115" t="str">
        <f>IF(E664="","",IF(E664&lt;'Tab4 ACA 5506 Cap Award Summary'!$B$3,F664,IF(E664&lt;='Tab4 ACA 5506 Cap Award Summary'!$B$4,('Tab4 ACA 5506 Cap Award Summary'!$B$4-(E664-1))/('Tab4 ACA 5506 Cap Award Summary'!$B$4-('Tab4 ACA 5506 Cap Award Summary'!$B$3-1))*F664,"")))</f>
        <v/>
      </c>
      <c r="P664" s="120"/>
      <c r="Q664" s="115" t="str">
        <f>IF(H664="","",IF(H664&lt;'Tab4 ACA 5506 Cap Award Summary'!$B$3,I664,""))</f>
        <v/>
      </c>
      <c r="R664" s="130" t="str">
        <f>IF(K664="","",IF(K664&lt;'Tab4 ACA 5506 Cap Award Summary'!$B$3,L664,IF(K664&lt;='Tab4 ACA 5506 Cap Award Summary'!$B$4,('Tab4 ACA 5506 Cap Award Summary'!$B$4-(K664-1))/('Tab4 ACA 5506 Cap Award Summary'!$B$4-('Tab4 ACA 5506 Cap Award Summary'!$B$3-1))*L664,"")))</f>
        <v/>
      </c>
    </row>
    <row r="665" spans="2:18" x14ac:dyDescent="0.25">
      <c r="B665" s="190"/>
      <c r="C665" s="191"/>
      <c r="D665" s="192"/>
      <c r="E665" s="193"/>
      <c r="F665" s="191"/>
      <c r="G665" s="194"/>
      <c r="H665" s="193"/>
      <c r="I665" s="191"/>
      <c r="J665" s="195"/>
      <c r="K665" s="193"/>
      <c r="L665" s="191"/>
      <c r="M665" s="119"/>
      <c r="N665" s="115" t="str">
        <f>IF(B665="","",IF(B665&lt;'Tab4 ACA 5506 Cap Award Summary'!$B$3,C665,""))</f>
        <v/>
      </c>
      <c r="O665" s="115" t="str">
        <f>IF(E665="","",IF(E665&lt;'Tab4 ACA 5506 Cap Award Summary'!$B$3,F665,IF(E665&lt;='Tab4 ACA 5506 Cap Award Summary'!$B$4,('Tab4 ACA 5506 Cap Award Summary'!$B$4-(E665-1))/('Tab4 ACA 5506 Cap Award Summary'!$B$4-('Tab4 ACA 5506 Cap Award Summary'!$B$3-1))*F665,"")))</f>
        <v/>
      </c>
      <c r="P665" s="120"/>
      <c r="Q665" s="115" t="str">
        <f>IF(H665="","",IF(H665&lt;'Tab4 ACA 5506 Cap Award Summary'!$B$3,I665,""))</f>
        <v/>
      </c>
      <c r="R665" s="130" t="str">
        <f>IF(K665="","",IF(K665&lt;'Tab4 ACA 5506 Cap Award Summary'!$B$3,L665,IF(K665&lt;='Tab4 ACA 5506 Cap Award Summary'!$B$4,('Tab4 ACA 5506 Cap Award Summary'!$B$4-(K665-1))/('Tab4 ACA 5506 Cap Award Summary'!$B$4-('Tab4 ACA 5506 Cap Award Summary'!$B$3-1))*L665,"")))</f>
        <v/>
      </c>
    </row>
    <row r="666" spans="2:18" x14ac:dyDescent="0.25">
      <c r="B666" s="190"/>
      <c r="C666" s="191"/>
      <c r="D666" s="192"/>
      <c r="E666" s="193"/>
      <c r="F666" s="191"/>
      <c r="G666" s="194"/>
      <c r="H666" s="193"/>
      <c r="I666" s="191"/>
      <c r="J666" s="195"/>
      <c r="K666" s="193"/>
      <c r="L666" s="191"/>
      <c r="M666" s="119"/>
      <c r="N666" s="115" t="str">
        <f>IF(B666="","",IF(B666&lt;'Tab4 ACA 5506 Cap Award Summary'!$B$3,C666,""))</f>
        <v/>
      </c>
      <c r="O666" s="115" t="str">
        <f>IF(E666="","",IF(E666&lt;'Tab4 ACA 5506 Cap Award Summary'!$B$3,F666,IF(E666&lt;='Tab4 ACA 5506 Cap Award Summary'!$B$4,('Tab4 ACA 5506 Cap Award Summary'!$B$4-(E666-1))/('Tab4 ACA 5506 Cap Award Summary'!$B$4-('Tab4 ACA 5506 Cap Award Summary'!$B$3-1))*F666,"")))</f>
        <v/>
      </c>
      <c r="P666" s="120"/>
      <c r="Q666" s="115" t="str">
        <f>IF(H666="","",IF(H666&lt;'Tab4 ACA 5506 Cap Award Summary'!$B$3,I666,""))</f>
        <v/>
      </c>
      <c r="R666" s="130" t="str">
        <f>IF(K666="","",IF(K666&lt;'Tab4 ACA 5506 Cap Award Summary'!$B$3,L666,IF(K666&lt;='Tab4 ACA 5506 Cap Award Summary'!$B$4,('Tab4 ACA 5506 Cap Award Summary'!$B$4-(K666-1))/('Tab4 ACA 5506 Cap Award Summary'!$B$4-('Tab4 ACA 5506 Cap Award Summary'!$B$3-1))*L666,"")))</f>
        <v/>
      </c>
    </row>
    <row r="667" spans="2:18" ht="13" x14ac:dyDescent="0.3">
      <c r="B667" s="131" t="s">
        <v>86</v>
      </c>
      <c r="C667" s="132"/>
      <c r="D667" s="109"/>
      <c r="E667" s="112"/>
      <c r="F667" s="114">
        <f>SUM(C637:C666)+SUM(F637:F666)</f>
        <v>0</v>
      </c>
      <c r="G667" s="132"/>
      <c r="H667" s="112"/>
      <c r="I667" s="109"/>
      <c r="J667" s="109"/>
      <c r="K667" s="112"/>
      <c r="L667" s="109"/>
      <c r="M667" s="132"/>
      <c r="N667" s="120"/>
      <c r="O667" s="120"/>
      <c r="P667" s="120"/>
      <c r="Q667" s="120"/>
      <c r="R667" s="133"/>
    </row>
    <row r="668" spans="2:18" ht="13" x14ac:dyDescent="0.3">
      <c r="B668" s="131" t="s">
        <v>87</v>
      </c>
      <c r="C668" s="109"/>
      <c r="D668" s="109"/>
      <c r="E668" s="112"/>
      <c r="F668" s="109"/>
      <c r="G668" s="132"/>
      <c r="H668" s="112"/>
      <c r="I668" s="109"/>
      <c r="J668" s="109"/>
      <c r="K668" s="112"/>
      <c r="L668" s="114">
        <f>SUM(I637:I666)+SUM(L637:L666)</f>
        <v>0</v>
      </c>
      <c r="M668" s="132"/>
      <c r="N668" s="120"/>
      <c r="O668" s="120"/>
      <c r="P668" s="120"/>
      <c r="Q668" s="120"/>
      <c r="R668" s="133"/>
    </row>
    <row r="669" spans="2:18" ht="13" x14ac:dyDescent="0.3">
      <c r="B669" s="134" t="s">
        <v>88</v>
      </c>
      <c r="C669" s="132"/>
      <c r="D669" s="132"/>
      <c r="E669" s="132"/>
      <c r="F669" s="132"/>
      <c r="G669" s="132"/>
      <c r="H669" s="113"/>
      <c r="I669" s="109"/>
      <c r="J669" s="109"/>
      <c r="K669" s="112"/>
      <c r="L669" s="109"/>
      <c r="M669" s="132"/>
      <c r="N669" s="135"/>
      <c r="O669" s="136" t="str">
        <f>IF(SUM(N637:N666)+SUM(O637:O666)&gt;0,SUM(N637:N666)+SUM(O637:O666),"N/A")</f>
        <v>N/A</v>
      </c>
      <c r="P669" s="135"/>
      <c r="Q669" s="132"/>
      <c r="R669" s="137"/>
    </row>
    <row r="670" spans="2:18" ht="13.5" thickBot="1" x14ac:dyDescent="0.35">
      <c r="B670" s="138" t="s">
        <v>89</v>
      </c>
      <c r="C670" s="139"/>
      <c r="D670" s="139"/>
      <c r="E670" s="139"/>
      <c r="F670" s="139"/>
      <c r="G670" s="139"/>
      <c r="H670" s="140"/>
      <c r="I670" s="141"/>
      <c r="J670" s="141"/>
      <c r="K670" s="142"/>
      <c r="L670" s="141"/>
      <c r="M670" s="139"/>
      <c r="N670" s="143"/>
      <c r="O670" s="143"/>
      <c r="P670" s="143"/>
      <c r="Q670" s="139"/>
      <c r="R670" s="144" t="str">
        <f>IF(SUM(Q637:Q666)+SUM(R637:R666)&gt;0,SUM(Q637:Q666)+SUM(R637:R666),"N/A")</f>
        <v>N/A</v>
      </c>
    </row>
    <row r="671" spans="2:18" ht="13" thickBot="1" x14ac:dyDescent="0.3"/>
    <row r="672" spans="2:18" ht="13.5" thickBot="1" x14ac:dyDescent="0.35">
      <c r="B672" s="227" t="s">
        <v>108</v>
      </c>
      <c r="C672" s="230"/>
      <c r="D672" s="230"/>
      <c r="E672" s="230"/>
      <c r="F672" s="230"/>
      <c r="G672" s="230"/>
      <c r="H672" s="230"/>
      <c r="I672" s="230"/>
      <c r="J672" s="230"/>
      <c r="K672" s="230"/>
      <c r="L672" s="230"/>
      <c r="M672" s="230"/>
      <c r="N672" s="230"/>
      <c r="O672" s="230"/>
      <c r="P672" s="230"/>
      <c r="Q672" s="230"/>
      <c r="R672" s="231"/>
    </row>
    <row r="673" spans="2:18" ht="13" thickBot="1" x14ac:dyDescent="0.3">
      <c r="B673" s="116"/>
      <c r="C673" s="117"/>
      <c r="D673" s="109"/>
      <c r="E673" s="118"/>
      <c r="F673" s="117"/>
      <c r="G673" s="119"/>
      <c r="H673" s="118"/>
      <c r="I673" s="117"/>
      <c r="J673" s="117"/>
      <c r="K673" s="118"/>
      <c r="L673" s="117"/>
      <c r="M673" s="119"/>
      <c r="N673" s="219" t="s">
        <v>85</v>
      </c>
      <c r="O673" s="220"/>
      <c r="P673" s="220"/>
      <c r="Q673" s="220"/>
      <c r="R673" s="221"/>
    </row>
    <row r="674" spans="2:18" ht="13" thickBot="1" x14ac:dyDescent="0.3">
      <c r="B674" s="222" t="s">
        <v>29</v>
      </c>
      <c r="C674" s="220"/>
      <c r="D674" s="220"/>
      <c r="E674" s="220"/>
      <c r="F674" s="221"/>
      <c r="G674" s="119"/>
      <c r="H674" s="222" t="s">
        <v>5</v>
      </c>
      <c r="I674" s="220"/>
      <c r="J674" s="220"/>
      <c r="K674" s="220"/>
      <c r="L674" s="221"/>
      <c r="M674" s="119"/>
      <c r="N674" s="225" t="s">
        <v>29</v>
      </c>
      <c r="O674" s="221"/>
      <c r="P674" s="120"/>
      <c r="Q674" s="225" t="s">
        <v>5</v>
      </c>
      <c r="R674" s="221"/>
    </row>
    <row r="675" spans="2:18" x14ac:dyDescent="0.25">
      <c r="B675" s="121" t="s">
        <v>96</v>
      </c>
      <c r="C675" s="117"/>
      <c r="D675" s="109"/>
      <c r="E675" s="118"/>
      <c r="F675" s="117"/>
      <c r="G675" s="119"/>
      <c r="H675" s="122" t="s">
        <v>96</v>
      </c>
      <c r="I675" s="117"/>
      <c r="J675" s="117"/>
      <c r="K675" s="118"/>
      <c r="L675" s="117"/>
      <c r="M675" s="119"/>
      <c r="N675" s="123" t="s">
        <v>90</v>
      </c>
      <c r="O675" s="123" t="s">
        <v>77</v>
      </c>
      <c r="P675" s="124"/>
      <c r="Q675" s="123" t="s">
        <v>90</v>
      </c>
      <c r="R675" s="125" t="s">
        <v>77</v>
      </c>
    </row>
    <row r="676" spans="2:18" x14ac:dyDescent="0.25">
      <c r="B676" s="121" t="s">
        <v>97</v>
      </c>
      <c r="C676" s="117"/>
      <c r="D676" s="109"/>
      <c r="E676" s="122" t="s">
        <v>77</v>
      </c>
      <c r="F676" s="117"/>
      <c r="G676" s="119"/>
      <c r="H676" s="122" t="s">
        <v>97</v>
      </c>
      <c r="I676" s="117"/>
      <c r="J676" s="117"/>
      <c r="K676" s="122" t="s">
        <v>77</v>
      </c>
      <c r="L676" s="117"/>
      <c r="M676" s="119"/>
      <c r="N676" s="126" t="s">
        <v>91</v>
      </c>
      <c r="O676" s="126" t="s">
        <v>93</v>
      </c>
      <c r="P676" s="120"/>
      <c r="Q676" s="126" t="s">
        <v>91</v>
      </c>
      <c r="R676" s="127" t="s">
        <v>93</v>
      </c>
    </row>
    <row r="677" spans="2:18" x14ac:dyDescent="0.25">
      <c r="B677" s="121" t="s">
        <v>98</v>
      </c>
      <c r="C677" s="128" t="s">
        <v>77</v>
      </c>
      <c r="D677" s="129"/>
      <c r="E677" s="122" t="s">
        <v>81</v>
      </c>
      <c r="F677" s="128" t="s">
        <v>77</v>
      </c>
      <c r="G677" s="119"/>
      <c r="H677" s="122" t="s">
        <v>98</v>
      </c>
      <c r="I677" s="128" t="s">
        <v>77</v>
      </c>
      <c r="J677" s="128"/>
      <c r="K677" s="122" t="s">
        <v>81</v>
      </c>
      <c r="L677" s="128" t="s">
        <v>77</v>
      </c>
      <c r="M677" s="119"/>
      <c r="N677" s="126" t="s">
        <v>92</v>
      </c>
      <c r="O677" s="126" t="s">
        <v>74</v>
      </c>
      <c r="P677" s="120"/>
      <c r="Q677" s="126" t="s">
        <v>92</v>
      </c>
      <c r="R677" s="127" t="s">
        <v>74</v>
      </c>
    </row>
    <row r="678" spans="2:18" x14ac:dyDescent="0.25">
      <c r="B678" s="190"/>
      <c r="C678" s="191"/>
      <c r="D678" s="192"/>
      <c r="E678" s="193"/>
      <c r="F678" s="191"/>
      <c r="G678" s="194"/>
      <c r="H678" s="193"/>
      <c r="I678" s="191"/>
      <c r="J678" s="195"/>
      <c r="K678" s="193"/>
      <c r="L678" s="191"/>
      <c r="M678" s="119"/>
      <c r="N678" s="115" t="str">
        <f>IF(B678="","",IF(B678&lt;'Tab4 ACA 5506 Cap Award Summary'!$B$3,C678,""))</f>
        <v/>
      </c>
      <c r="O678" s="115" t="str">
        <f>IF(E678="","",IF(E678&lt;'Tab4 ACA 5506 Cap Award Summary'!$B$3,F678,IF(E678&lt;='Tab4 ACA 5506 Cap Award Summary'!$B$4,('Tab4 ACA 5506 Cap Award Summary'!$B$4-(E678-1))/('Tab4 ACA 5506 Cap Award Summary'!$B$4-('Tab4 ACA 5506 Cap Award Summary'!$B$3-1))*F678,"")))</f>
        <v/>
      </c>
      <c r="P678" s="120"/>
      <c r="Q678" s="115" t="str">
        <f>IF(H678="","",IF(H678&lt;'Tab4 ACA 5506 Cap Award Summary'!$B$3,I678,""))</f>
        <v/>
      </c>
      <c r="R678" s="130" t="str">
        <f>IF(K678="","",IF(K678&lt;'Tab4 ACA 5506 Cap Award Summary'!$B$3,L678,IF(K678&lt;='Tab4 ACA 5506 Cap Award Summary'!$B$4,('Tab4 ACA 5506 Cap Award Summary'!$B$4-(K678-1))/('Tab4 ACA 5506 Cap Award Summary'!$B$4-('Tab4 ACA 5506 Cap Award Summary'!$B$3-1))*L678,"")))</f>
        <v/>
      </c>
    </row>
    <row r="679" spans="2:18" x14ac:dyDescent="0.25">
      <c r="B679" s="190"/>
      <c r="C679" s="191"/>
      <c r="D679" s="192"/>
      <c r="E679" s="193"/>
      <c r="F679" s="191"/>
      <c r="G679" s="194"/>
      <c r="H679" s="193"/>
      <c r="I679" s="191"/>
      <c r="J679" s="195"/>
      <c r="K679" s="193"/>
      <c r="L679" s="191"/>
      <c r="M679" s="119"/>
      <c r="N679" s="115" t="str">
        <f>IF(B679="","",IF(B679&lt;'Tab4 ACA 5506 Cap Award Summary'!$B$3,C679,""))</f>
        <v/>
      </c>
      <c r="O679" s="115" t="str">
        <f>IF(E679="","",IF(E679&lt;'Tab4 ACA 5506 Cap Award Summary'!$B$3,F679,IF(E679&lt;='Tab4 ACA 5506 Cap Award Summary'!$B$4,('Tab4 ACA 5506 Cap Award Summary'!$B$4-(E679-1))/('Tab4 ACA 5506 Cap Award Summary'!$B$4-('Tab4 ACA 5506 Cap Award Summary'!$B$3-1))*F679,"")))</f>
        <v/>
      </c>
      <c r="P679" s="120"/>
      <c r="Q679" s="115" t="str">
        <f>IF(H679="","",IF(H679&lt;'Tab4 ACA 5506 Cap Award Summary'!$B$3,I679,""))</f>
        <v/>
      </c>
      <c r="R679" s="130" t="str">
        <f>IF(K679="","",IF(K679&lt;'Tab4 ACA 5506 Cap Award Summary'!$B$3,L679,IF(K679&lt;='Tab4 ACA 5506 Cap Award Summary'!$B$4,('Tab4 ACA 5506 Cap Award Summary'!$B$4-(K679-1))/('Tab4 ACA 5506 Cap Award Summary'!$B$4-('Tab4 ACA 5506 Cap Award Summary'!$B$3-1))*L679,"")))</f>
        <v/>
      </c>
    </row>
    <row r="680" spans="2:18" x14ac:dyDescent="0.25">
      <c r="B680" s="190"/>
      <c r="C680" s="191"/>
      <c r="D680" s="192"/>
      <c r="E680" s="193"/>
      <c r="F680" s="191"/>
      <c r="G680" s="194"/>
      <c r="H680" s="193"/>
      <c r="I680" s="191"/>
      <c r="J680" s="195"/>
      <c r="K680" s="193"/>
      <c r="L680" s="191"/>
      <c r="M680" s="119"/>
      <c r="N680" s="115" t="str">
        <f>IF(B680="","",IF(B680&lt;'Tab4 ACA 5506 Cap Award Summary'!$B$3,C680,""))</f>
        <v/>
      </c>
      <c r="O680" s="115" t="str">
        <f>IF(E680="","",IF(E680&lt;'Tab4 ACA 5506 Cap Award Summary'!$B$3,F680,IF(E680&lt;='Tab4 ACA 5506 Cap Award Summary'!$B$4,('Tab4 ACA 5506 Cap Award Summary'!$B$4-(E680-1))/('Tab4 ACA 5506 Cap Award Summary'!$B$4-('Tab4 ACA 5506 Cap Award Summary'!$B$3-1))*F680,"")))</f>
        <v/>
      </c>
      <c r="P680" s="120"/>
      <c r="Q680" s="115" t="str">
        <f>IF(H680="","",IF(H680&lt;'Tab4 ACA 5506 Cap Award Summary'!$B$3,I680,""))</f>
        <v/>
      </c>
      <c r="R680" s="130" t="str">
        <f>IF(K680="","",IF(K680&lt;'Tab4 ACA 5506 Cap Award Summary'!$B$3,L680,IF(K680&lt;='Tab4 ACA 5506 Cap Award Summary'!$B$4,('Tab4 ACA 5506 Cap Award Summary'!$B$4-(K680-1))/('Tab4 ACA 5506 Cap Award Summary'!$B$4-('Tab4 ACA 5506 Cap Award Summary'!$B$3-1))*L680,"")))</f>
        <v/>
      </c>
    </row>
    <row r="681" spans="2:18" x14ac:dyDescent="0.25">
      <c r="B681" s="190"/>
      <c r="C681" s="191"/>
      <c r="D681" s="192"/>
      <c r="E681" s="193"/>
      <c r="F681" s="191"/>
      <c r="G681" s="194"/>
      <c r="H681" s="193"/>
      <c r="I681" s="191"/>
      <c r="J681" s="195"/>
      <c r="K681" s="193"/>
      <c r="L681" s="191"/>
      <c r="M681" s="119"/>
      <c r="N681" s="115" t="str">
        <f>IF(B681="","",IF(B681&lt;'Tab4 ACA 5506 Cap Award Summary'!$B$3,C681,""))</f>
        <v/>
      </c>
      <c r="O681" s="115" t="str">
        <f>IF(E681="","",IF(E681&lt;'Tab4 ACA 5506 Cap Award Summary'!$B$3,F681,IF(E681&lt;='Tab4 ACA 5506 Cap Award Summary'!$B$4,('Tab4 ACA 5506 Cap Award Summary'!$B$4-(E681-1))/('Tab4 ACA 5506 Cap Award Summary'!$B$4-('Tab4 ACA 5506 Cap Award Summary'!$B$3-1))*F681,"")))</f>
        <v/>
      </c>
      <c r="P681" s="120"/>
      <c r="Q681" s="115" t="str">
        <f>IF(H681="","",IF(H681&lt;'Tab4 ACA 5506 Cap Award Summary'!$B$3,I681,""))</f>
        <v/>
      </c>
      <c r="R681" s="130" t="str">
        <f>IF(K681="","",IF(K681&lt;'Tab4 ACA 5506 Cap Award Summary'!$B$3,L681,IF(K681&lt;='Tab4 ACA 5506 Cap Award Summary'!$B$4,('Tab4 ACA 5506 Cap Award Summary'!$B$4-(K681-1))/('Tab4 ACA 5506 Cap Award Summary'!$B$4-('Tab4 ACA 5506 Cap Award Summary'!$B$3-1))*L681,"")))</f>
        <v/>
      </c>
    </row>
    <row r="682" spans="2:18" x14ac:dyDescent="0.25">
      <c r="B682" s="190"/>
      <c r="C682" s="191"/>
      <c r="D682" s="192"/>
      <c r="E682" s="193"/>
      <c r="F682" s="191"/>
      <c r="G682" s="194"/>
      <c r="H682" s="193"/>
      <c r="I682" s="191"/>
      <c r="J682" s="195"/>
      <c r="K682" s="193"/>
      <c r="L682" s="191"/>
      <c r="M682" s="119"/>
      <c r="N682" s="115" t="str">
        <f>IF(B682="","",IF(B682&lt;'Tab4 ACA 5506 Cap Award Summary'!$B$3,C682,""))</f>
        <v/>
      </c>
      <c r="O682" s="115" t="str">
        <f>IF(E682="","",IF(E682&lt;'Tab4 ACA 5506 Cap Award Summary'!$B$3,F682,IF(E682&lt;='Tab4 ACA 5506 Cap Award Summary'!$B$4,('Tab4 ACA 5506 Cap Award Summary'!$B$4-(E682-1))/('Tab4 ACA 5506 Cap Award Summary'!$B$4-('Tab4 ACA 5506 Cap Award Summary'!$B$3-1))*F682,"")))</f>
        <v/>
      </c>
      <c r="P682" s="120"/>
      <c r="Q682" s="115" t="str">
        <f>IF(H682="","",IF(H682&lt;'Tab4 ACA 5506 Cap Award Summary'!$B$3,I682,""))</f>
        <v/>
      </c>
      <c r="R682" s="130" t="str">
        <f>IF(K682="","",IF(K682&lt;'Tab4 ACA 5506 Cap Award Summary'!$B$3,L682,IF(K682&lt;='Tab4 ACA 5506 Cap Award Summary'!$B$4,('Tab4 ACA 5506 Cap Award Summary'!$B$4-(K682-1))/('Tab4 ACA 5506 Cap Award Summary'!$B$4-('Tab4 ACA 5506 Cap Award Summary'!$B$3-1))*L682,"")))</f>
        <v/>
      </c>
    </row>
    <row r="683" spans="2:18" x14ac:dyDescent="0.25">
      <c r="B683" s="190"/>
      <c r="C683" s="191"/>
      <c r="D683" s="192"/>
      <c r="E683" s="193"/>
      <c r="F683" s="191"/>
      <c r="G683" s="194"/>
      <c r="H683" s="193"/>
      <c r="I683" s="191"/>
      <c r="J683" s="195"/>
      <c r="K683" s="193"/>
      <c r="L683" s="191"/>
      <c r="M683" s="119"/>
      <c r="N683" s="115" t="str">
        <f>IF(B683="","",IF(B683&lt;'Tab4 ACA 5506 Cap Award Summary'!$B$3,C683,""))</f>
        <v/>
      </c>
      <c r="O683" s="115" t="str">
        <f>IF(E683="","",IF(E683&lt;'Tab4 ACA 5506 Cap Award Summary'!$B$3,F683,IF(E683&lt;='Tab4 ACA 5506 Cap Award Summary'!$B$4,('Tab4 ACA 5506 Cap Award Summary'!$B$4-(E683-1))/('Tab4 ACA 5506 Cap Award Summary'!$B$4-('Tab4 ACA 5506 Cap Award Summary'!$B$3-1))*F683,"")))</f>
        <v/>
      </c>
      <c r="P683" s="120"/>
      <c r="Q683" s="115" t="str">
        <f>IF(H683="","",IF(H683&lt;'Tab4 ACA 5506 Cap Award Summary'!$B$3,I683,""))</f>
        <v/>
      </c>
      <c r="R683" s="130" t="str">
        <f>IF(K683="","",IF(K683&lt;'Tab4 ACA 5506 Cap Award Summary'!$B$3,L683,IF(K683&lt;='Tab4 ACA 5506 Cap Award Summary'!$B$4,('Tab4 ACA 5506 Cap Award Summary'!$B$4-(K683-1))/('Tab4 ACA 5506 Cap Award Summary'!$B$4-('Tab4 ACA 5506 Cap Award Summary'!$B$3-1))*L683,"")))</f>
        <v/>
      </c>
    </row>
    <row r="684" spans="2:18" x14ac:dyDescent="0.25">
      <c r="B684" s="190"/>
      <c r="C684" s="191"/>
      <c r="D684" s="192"/>
      <c r="E684" s="193"/>
      <c r="F684" s="191"/>
      <c r="G684" s="194"/>
      <c r="H684" s="193"/>
      <c r="I684" s="191"/>
      <c r="J684" s="195"/>
      <c r="K684" s="193"/>
      <c r="L684" s="191"/>
      <c r="M684" s="119"/>
      <c r="N684" s="115" t="str">
        <f>IF(B684="","",IF(B684&lt;'Tab4 ACA 5506 Cap Award Summary'!$B$3,C684,""))</f>
        <v/>
      </c>
      <c r="O684" s="115" t="str">
        <f>IF(E684="","",IF(E684&lt;'Tab4 ACA 5506 Cap Award Summary'!$B$3,F684,IF(E684&lt;='Tab4 ACA 5506 Cap Award Summary'!$B$4,('Tab4 ACA 5506 Cap Award Summary'!$B$4-(E684-1))/('Tab4 ACA 5506 Cap Award Summary'!$B$4-('Tab4 ACA 5506 Cap Award Summary'!$B$3-1))*F684,"")))</f>
        <v/>
      </c>
      <c r="P684" s="120"/>
      <c r="Q684" s="115" t="str">
        <f>IF(H684="","",IF(H684&lt;'Tab4 ACA 5506 Cap Award Summary'!$B$3,I684,""))</f>
        <v/>
      </c>
      <c r="R684" s="130" t="str">
        <f>IF(K684="","",IF(K684&lt;'Tab4 ACA 5506 Cap Award Summary'!$B$3,L684,IF(K684&lt;='Tab4 ACA 5506 Cap Award Summary'!$B$4,('Tab4 ACA 5506 Cap Award Summary'!$B$4-(K684-1))/('Tab4 ACA 5506 Cap Award Summary'!$B$4-('Tab4 ACA 5506 Cap Award Summary'!$B$3-1))*L684,"")))</f>
        <v/>
      </c>
    </row>
    <row r="685" spans="2:18" x14ac:dyDescent="0.25">
      <c r="B685" s="190"/>
      <c r="C685" s="191"/>
      <c r="D685" s="192"/>
      <c r="E685" s="193"/>
      <c r="F685" s="191"/>
      <c r="G685" s="194"/>
      <c r="H685" s="193"/>
      <c r="I685" s="191"/>
      <c r="J685" s="195"/>
      <c r="K685" s="193"/>
      <c r="L685" s="191"/>
      <c r="M685" s="119"/>
      <c r="N685" s="115" t="str">
        <f>IF(B685="","",IF(B685&lt;'Tab4 ACA 5506 Cap Award Summary'!$B$3,C685,""))</f>
        <v/>
      </c>
      <c r="O685" s="115" t="str">
        <f>IF(E685="","",IF(E685&lt;'Tab4 ACA 5506 Cap Award Summary'!$B$3,F685,IF(E685&lt;='Tab4 ACA 5506 Cap Award Summary'!$B$4,('Tab4 ACA 5506 Cap Award Summary'!$B$4-(E685-1))/('Tab4 ACA 5506 Cap Award Summary'!$B$4-('Tab4 ACA 5506 Cap Award Summary'!$B$3-1))*F685,"")))</f>
        <v/>
      </c>
      <c r="P685" s="120"/>
      <c r="Q685" s="115" t="str">
        <f>IF(H685="","",IF(H685&lt;'Tab4 ACA 5506 Cap Award Summary'!$B$3,I685,""))</f>
        <v/>
      </c>
      <c r="R685" s="130" t="str">
        <f>IF(K685="","",IF(K685&lt;'Tab4 ACA 5506 Cap Award Summary'!$B$3,L685,IF(K685&lt;='Tab4 ACA 5506 Cap Award Summary'!$B$4,('Tab4 ACA 5506 Cap Award Summary'!$B$4-(K685-1))/('Tab4 ACA 5506 Cap Award Summary'!$B$4-('Tab4 ACA 5506 Cap Award Summary'!$B$3-1))*L685,"")))</f>
        <v/>
      </c>
    </row>
    <row r="686" spans="2:18" x14ac:dyDescent="0.25">
      <c r="B686" s="190"/>
      <c r="C686" s="191"/>
      <c r="D686" s="192"/>
      <c r="E686" s="193"/>
      <c r="F686" s="191"/>
      <c r="G686" s="194"/>
      <c r="H686" s="193"/>
      <c r="I686" s="191"/>
      <c r="J686" s="195"/>
      <c r="K686" s="193"/>
      <c r="L686" s="191"/>
      <c r="M686" s="119"/>
      <c r="N686" s="115" t="str">
        <f>IF(B686="","",IF(B686&lt;'Tab4 ACA 5506 Cap Award Summary'!$B$3,C686,""))</f>
        <v/>
      </c>
      <c r="O686" s="115" t="str">
        <f>IF(E686="","",IF(E686&lt;'Tab4 ACA 5506 Cap Award Summary'!$B$3,F686,IF(E686&lt;='Tab4 ACA 5506 Cap Award Summary'!$B$4,('Tab4 ACA 5506 Cap Award Summary'!$B$4-(E686-1))/('Tab4 ACA 5506 Cap Award Summary'!$B$4-('Tab4 ACA 5506 Cap Award Summary'!$B$3-1))*F686,"")))</f>
        <v/>
      </c>
      <c r="P686" s="120"/>
      <c r="Q686" s="115" t="str">
        <f>IF(H686="","",IF(H686&lt;'Tab4 ACA 5506 Cap Award Summary'!$B$3,I686,""))</f>
        <v/>
      </c>
      <c r="R686" s="130" t="str">
        <f>IF(K686="","",IF(K686&lt;'Tab4 ACA 5506 Cap Award Summary'!$B$3,L686,IF(K686&lt;='Tab4 ACA 5506 Cap Award Summary'!$B$4,('Tab4 ACA 5506 Cap Award Summary'!$B$4-(K686-1))/('Tab4 ACA 5506 Cap Award Summary'!$B$4-('Tab4 ACA 5506 Cap Award Summary'!$B$3-1))*L686,"")))</f>
        <v/>
      </c>
    </row>
    <row r="687" spans="2:18" x14ac:dyDescent="0.25">
      <c r="B687" s="190"/>
      <c r="C687" s="191"/>
      <c r="D687" s="192"/>
      <c r="E687" s="193"/>
      <c r="F687" s="191"/>
      <c r="G687" s="194"/>
      <c r="H687" s="193"/>
      <c r="I687" s="191"/>
      <c r="J687" s="195"/>
      <c r="K687" s="193"/>
      <c r="L687" s="191"/>
      <c r="M687" s="119"/>
      <c r="N687" s="115" t="str">
        <f>IF(B687="","",IF(B687&lt;'Tab4 ACA 5506 Cap Award Summary'!$B$3,C687,""))</f>
        <v/>
      </c>
      <c r="O687" s="115" t="str">
        <f>IF(E687="","",IF(E687&lt;'Tab4 ACA 5506 Cap Award Summary'!$B$3,F687,IF(E687&lt;='Tab4 ACA 5506 Cap Award Summary'!$B$4,('Tab4 ACA 5506 Cap Award Summary'!$B$4-(E687-1))/('Tab4 ACA 5506 Cap Award Summary'!$B$4-('Tab4 ACA 5506 Cap Award Summary'!$B$3-1))*F687,"")))</f>
        <v/>
      </c>
      <c r="P687" s="120"/>
      <c r="Q687" s="115" t="str">
        <f>IF(H687="","",IF(H687&lt;'Tab4 ACA 5506 Cap Award Summary'!$B$3,I687,""))</f>
        <v/>
      </c>
      <c r="R687" s="130" t="str">
        <f>IF(K687="","",IF(K687&lt;'Tab4 ACA 5506 Cap Award Summary'!$B$3,L687,IF(K687&lt;='Tab4 ACA 5506 Cap Award Summary'!$B$4,('Tab4 ACA 5506 Cap Award Summary'!$B$4-(K687-1))/('Tab4 ACA 5506 Cap Award Summary'!$B$4-('Tab4 ACA 5506 Cap Award Summary'!$B$3-1))*L687,"")))</f>
        <v/>
      </c>
    </row>
    <row r="688" spans="2:18" x14ac:dyDescent="0.25">
      <c r="B688" s="190"/>
      <c r="C688" s="191"/>
      <c r="D688" s="192"/>
      <c r="E688" s="193"/>
      <c r="F688" s="191"/>
      <c r="G688" s="194"/>
      <c r="H688" s="193"/>
      <c r="I688" s="191"/>
      <c r="J688" s="195"/>
      <c r="K688" s="193"/>
      <c r="L688" s="191"/>
      <c r="M688" s="119"/>
      <c r="N688" s="115" t="str">
        <f>IF(B688="","",IF(B688&lt;'Tab4 ACA 5506 Cap Award Summary'!$B$3,C688,""))</f>
        <v/>
      </c>
      <c r="O688" s="115" t="str">
        <f>IF(E688="","",IF(E688&lt;'Tab4 ACA 5506 Cap Award Summary'!$B$3,F688,IF(E688&lt;='Tab4 ACA 5506 Cap Award Summary'!$B$4,('Tab4 ACA 5506 Cap Award Summary'!$B$4-(E688-1))/('Tab4 ACA 5506 Cap Award Summary'!$B$4-('Tab4 ACA 5506 Cap Award Summary'!$B$3-1))*F688,"")))</f>
        <v/>
      </c>
      <c r="P688" s="120"/>
      <c r="Q688" s="115" t="str">
        <f>IF(H688="","",IF(H688&lt;'Tab4 ACA 5506 Cap Award Summary'!$B$3,I688,""))</f>
        <v/>
      </c>
      <c r="R688" s="130" t="str">
        <f>IF(K688="","",IF(K688&lt;'Tab4 ACA 5506 Cap Award Summary'!$B$3,L688,IF(K688&lt;='Tab4 ACA 5506 Cap Award Summary'!$B$4,('Tab4 ACA 5506 Cap Award Summary'!$B$4-(K688-1))/('Tab4 ACA 5506 Cap Award Summary'!$B$4-('Tab4 ACA 5506 Cap Award Summary'!$B$3-1))*L688,"")))</f>
        <v/>
      </c>
    </row>
    <row r="689" spans="2:18" x14ac:dyDescent="0.25">
      <c r="B689" s="190"/>
      <c r="C689" s="191"/>
      <c r="D689" s="192"/>
      <c r="E689" s="193"/>
      <c r="F689" s="191"/>
      <c r="G689" s="194"/>
      <c r="H689" s="193"/>
      <c r="I689" s="191"/>
      <c r="J689" s="195"/>
      <c r="K689" s="193"/>
      <c r="L689" s="191"/>
      <c r="M689" s="119"/>
      <c r="N689" s="115" t="str">
        <f>IF(B689="","",IF(B689&lt;'Tab4 ACA 5506 Cap Award Summary'!$B$3,C689,""))</f>
        <v/>
      </c>
      <c r="O689" s="115" t="str">
        <f>IF(E689="","",IF(E689&lt;'Tab4 ACA 5506 Cap Award Summary'!$B$3,F689,IF(E689&lt;='Tab4 ACA 5506 Cap Award Summary'!$B$4,('Tab4 ACA 5506 Cap Award Summary'!$B$4-(E689-1))/('Tab4 ACA 5506 Cap Award Summary'!$B$4-('Tab4 ACA 5506 Cap Award Summary'!$B$3-1))*F689,"")))</f>
        <v/>
      </c>
      <c r="P689" s="120"/>
      <c r="Q689" s="115" t="str">
        <f>IF(H689="","",IF(H689&lt;'Tab4 ACA 5506 Cap Award Summary'!$B$3,I689,""))</f>
        <v/>
      </c>
      <c r="R689" s="130" t="str">
        <f>IF(K689="","",IF(K689&lt;'Tab4 ACA 5506 Cap Award Summary'!$B$3,L689,IF(K689&lt;='Tab4 ACA 5506 Cap Award Summary'!$B$4,('Tab4 ACA 5506 Cap Award Summary'!$B$4-(K689-1))/('Tab4 ACA 5506 Cap Award Summary'!$B$4-('Tab4 ACA 5506 Cap Award Summary'!$B$3-1))*L689,"")))</f>
        <v/>
      </c>
    </row>
    <row r="690" spans="2:18" x14ac:dyDescent="0.25">
      <c r="B690" s="190"/>
      <c r="C690" s="191"/>
      <c r="D690" s="192"/>
      <c r="E690" s="193"/>
      <c r="F690" s="191"/>
      <c r="G690" s="194"/>
      <c r="H690" s="193"/>
      <c r="I690" s="191"/>
      <c r="J690" s="195"/>
      <c r="K690" s="193"/>
      <c r="L690" s="191"/>
      <c r="M690" s="119"/>
      <c r="N690" s="115" t="str">
        <f>IF(B690="","",IF(B690&lt;'Tab4 ACA 5506 Cap Award Summary'!$B$3,C690,""))</f>
        <v/>
      </c>
      <c r="O690" s="115" t="str">
        <f>IF(E690="","",IF(E690&lt;'Tab4 ACA 5506 Cap Award Summary'!$B$3,F690,IF(E690&lt;='Tab4 ACA 5506 Cap Award Summary'!$B$4,('Tab4 ACA 5506 Cap Award Summary'!$B$4-(E690-1))/('Tab4 ACA 5506 Cap Award Summary'!$B$4-('Tab4 ACA 5506 Cap Award Summary'!$B$3-1))*F690,"")))</f>
        <v/>
      </c>
      <c r="P690" s="120"/>
      <c r="Q690" s="115" t="str">
        <f>IF(H690="","",IF(H690&lt;'Tab4 ACA 5506 Cap Award Summary'!$B$3,I690,""))</f>
        <v/>
      </c>
      <c r="R690" s="130" t="str">
        <f>IF(K690="","",IF(K690&lt;'Tab4 ACA 5506 Cap Award Summary'!$B$3,L690,IF(K690&lt;='Tab4 ACA 5506 Cap Award Summary'!$B$4,('Tab4 ACA 5506 Cap Award Summary'!$B$4-(K690-1))/('Tab4 ACA 5506 Cap Award Summary'!$B$4-('Tab4 ACA 5506 Cap Award Summary'!$B$3-1))*L690,"")))</f>
        <v/>
      </c>
    </row>
    <row r="691" spans="2:18" x14ac:dyDescent="0.25">
      <c r="B691" s="190"/>
      <c r="C691" s="191"/>
      <c r="D691" s="192"/>
      <c r="E691" s="193"/>
      <c r="F691" s="191"/>
      <c r="G691" s="194"/>
      <c r="H691" s="193"/>
      <c r="I691" s="191"/>
      <c r="J691" s="195"/>
      <c r="K691" s="193"/>
      <c r="L691" s="191"/>
      <c r="M691" s="119"/>
      <c r="N691" s="115" t="str">
        <f>IF(B691="","",IF(B691&lt;'Tab4 ACA 5506 Cap Award Summary'!$B$3,C691,""))</f>
        <v/>
      </c>
      <c r="O691" s="115" t="str">
        <f>IF(E691="","",IF(E691&lt;'Tab4 ACA 5506 Cap Award Summary'!$B$3,F691,IF(E691&lt;='Tab4 ACA 5506 Cap Award Summary'!$B$4,('Tab4 ACA 5506 Cap Award Summary'!$B$4-(E691-1))/('Tab4 ACA 5506 Cap Award Summary'!$B$4-('Tab4 ACA 5506 Cap Award Summary'!$B$3-1))*F691,"")))</f>
        <v/>
      </c>
      <c r="P691" s="120"/>
      <c r="Q691" s="115" t="str">
        <f>IF(H691="","",IF(H691&lt;'Tab4 ACA 5506 Cap Award Summary'!$B$3,I691,""))</f>
        <v/>
      </c>
      <c r="R691" s="130" t="str">
        <f>IF(K691="","",IF(K691&lt;'Tab4 ACA 5506 Cap Award Summary'!$B$3,L691,IF(K691&lt;='Tab4 ACA 5506 Cap Award Summary'!$B$4,('Tab4 ACA 5506 Cap Award Summary'!$B$4-(K691-1))/('Tab4 ACA 5506 Cap Award Summary'!$B$4-('Tab4 ACA 5506 Cap Award Summary'!$B$3-1))*L691,"")))</f>
        <v/>
      </c>
    </row>
    <row r="692" spans="2:18" x14ac:dyDescent="0.25">
      <c r="B692" s="190"/>
      <c r="C692" s="191"/>
      <c r="D692" s="192"/>
      <c r="E692" s="193"/>
      <c r="F692" s="191"/>
      <c r="G692" s="194"/>
      <c r="H692" s="193"/>
      <c r="I692" s="191"/>
      <c r="J692" s="195"/>
      <c r="K692" s="193"/>
      <c r="L692" s="191"/>
      <c r="M692" s="119"/>
      <c r="N692" s="115" t="str">
        <f>IF(B692="","",IF(B692&lt;'Tab4 ACA 5506 Cap Award Summary'!$B$3,C692,""))</f>
        <v/>
      </c>
      <c r="O692" s="115" t="str">
        <f>IF(E692="","",IF(E692&lt;'Tab4 ACA 5506 Cap Award Summary'!$B$3,F692,IF(E692&lt;='Tab4 ACA 5506 Cap Award Summary'!$B$4,('Tab4 ACA 5506 Cap Award Summary'!$B$4-(E692-1))/('Tab4 ACA 5506 Cap Award Summary'!$B$4-('Tab4 ACA 5506 Cap Award Summary'!$B$3-1))*F692,"")))</f>
        <v/>
      </c>
      <c r="P692" s="120"/>
      <c r="Q692" s="115" t="str">
        <f>IF(H692="","",IF(H692&lt;'Tab4 ACA 5506 Cap Award Summary'!$B$3,I692,""))</f>
        <v/>
      </c>
      <c r="R692" s="130" t="str">
        <f>IF(K692="","",IF(K692&lt;'Tab4 ACA 5506 Cap Award Summary'!$B$3,L692,IF(K692&lt;='Tab4 ACA 5506 Cap Award Summary'!$B$4,('Tab4 ACA 5506 Cap Award Summary'!$B$4-(K692-1))/('Tab4 ACA 5506 Cap Award Summary'!$B$4-('Tab4 ACA 5506 Cap Award Summary'!$B$3-1))*L692,"")))</f>
        <v/>
      </c>
    </row>
    <row r="693" spans="2:18" x14ac:dyDescent="0.25">
      <c r="B693" s="190"/>
      <c r="C693" s="191"/>
      <c r="D693" s="192"/>
      <c r="E693" s="193"/>
      <c r="F693" s="191"/>
      <c r="G693" s="194"/>
      <c r="H693" s="193"/>
      <c r="I693" s="191"/>
      <c r="J693" s="195"/>
      <c r="K693" s="193"/>
      <c r="L693" s="191"/>
      <c r="M693" s="119"/>
      <c r="N693" s="115" t="str">
        <f>IF(B693="","",IF(B693&lt;'Tab4 ACA 5506 Cap Award Summary'!$B$3,C693,""))</f>
        <v/>
      </c>
      <c r="O693" s="115" t="str">
        <f>IF(E693="","",IF(E693&lt;'Tab4 ACA 5506 Cap Award Summary'!$B$3,F693,IF(E693&lt;='Tab4 ACA 5506 Cap Award Summary'!$B$4,('Tab4 ACA 5506 Cap Award Summary'!$B$4-(E693-1))/('Tab4 ACA 5506 Cap Award Summary'!$B$4-('Tab4 ACA 5506 Cap Award Summary'!$B$3-1))*F693,"")))</f>
        <v/>
      </c>
      <c r="P693" s="120"/>
      <c r="Q693" s="115" t="str">
        <f>IF(H693="","",IF(H693&lt;'Tab4 ACA 5506 Cap Award Summary'!$B$3,I693,""))</f>
        <v/>
      </c>
      <c r="R693" s="130" t="str">
        <f>IF(K693="","",IF(K693&lt;'Tab4 ACA 5506 Cap Award Summary'!$B$3,L693,IF(K693&lt;='Tab4 ACA 5506 Cap Award Summary'!$B$4,('Tab4 ACA 5506 Cap Award Summary'!$B$4-(K693-1))/('Tab4 ACA 5506 Cap Award Summary'!$B$4-('Tab4 ACA 5506 Cap Award Summary'!$B$3-1))*L693,"")))</f>
        <v/>
      </c>
    </row>
    <row r="694" spans="2:18" x14ac:dyDescent="0.25">
      <c r="B694" s="190"/>
      <c r="C694" s="191"/>
      <c r="D694" s="192"/>
      <c r="E694" s="193"/>
      <c r="F694" s="191"/>
      <c r="G694" s="194"/>
      <c r="H694" s="193"/>
      <c r="I694" s="191"/>
      <c r="J694" s="195"/>
      <c r="K694" s="193"/>
      <c r="L694" s="191"/>
      <c r="M694" s="119"/>
      <c r="N694" s="115" t="str">
        <f>IF(B694="","",IF(B694&lt;'Tab4 ACA 5506 Cap Award Summary'!$B$3,C694,""))</f>
        <v/>
      </c>
      <c r="O694" s="115" t="str">
        <f>IF(E694="","",IF(E694&lt;'Tab4 ACA 5506 Cap Award Summary'!$B$3,F694,IF(E694&lt;='Tab4 ACA 5506 Cap Award Summary'!$B$4,('Tab4 ACA 5506 Cap Award Summary'!$B$4-(E694-1))/('Tab4 ACA 5506 Cap Award Summary'!$B$4-('Tab4 ACA 5506 Cap Award Summary'!$B$3-1))*F694,"")))</f>
        <v/>
      </c>
      <c r="P694" s="120"/>
      <c r="Q694" s="115" t="str">
        <f>IF(H694="","",IF(H694&lt;'Tab4 ACA 5506 Cap Award Summary'!$B$3,I694,""))</f>
        <v/>
      </c>
      <c r="R694" s="130" t="str">
        <f>IF(K694="","",IF(K694&lt;'Tab4 ACA 5506 Cap Award Summary'!$B$3,L694,IF(K694&lt;='Tab4 ACA 5506 Cap Award Summary'!$B$4,('Tab4 ACA 5506 Cap Award Summary'!$B$4-(K694-1))/('Tab4 ACA 5506 Cap Award Summary'!$B$4-('Tab4 ACA 5506 Cap Award Summary'!$B$3-1))*L694,"")))</f>
        <v/>
      </c>
    </row>
    <row r="695" spans="2:18" x14ac:dyDescent="0.25">
      <c r="B695" s="190"/>
      <c r="C695" s="191"/>
      <c r="D695" s="192"/>
      <c r="E695" s="193"/>
      <c r="F695" s="191"/>
      <c r="G695" s="194"/>
      <c r="H695" s="193"/>
      <c r="I695" s="191"/>
      <c r="J695" s="195"/>
      <c r="K695" s="193"/>
      <c r="L695" s="191"/>
      <c r="M695" s="119"/>
      <c r="N695" s="115" t="str">
        <f>IF(B695="","",IF(B695&lt;'Tab4 ACA 5506 Cap Award Summary'!$B$3,C695,""))</f>
        <v/>
      </c>
      <c r="O695" s="115" t="str">
        <f>IF(E695="","",IF(E695&lt;'Tab4 ACA 5506 Cap Award Summary'!$B$3,F695,IF(E695&lt;='Tab4 ACA 5506 Cap Award Summary'!$B$4,('Tab4 ACA 5506 Cap Award Summary'!$B$4-(E695-1))/('Tab4 ACA 5506 Cap Award Summary'!$B$4-('Tab4 ACA 5506 Cap Award Summary'!$B$3-1))*F695,"")))</f>
        <v/>
      </c>
      <c r="P695" s="120"/>
      <c r="Q695" s="115" t="str">
        <f>IF(H695="","",IF(H695&lt;'Tab4 ACA 5506 Cap Award Summary'!$B$3,I695,""))</f>
        <v/>
      </c>
      <c r="R695" s="130" t="str">
        <f>IF(K695="","",IF(K695&lt;'Tab4 ACA 5506 Cap Award Summary'!$B$3,L695,IF(K695&lt;='Tab4 ACA 5506 Cap Award Summary'!$B$4,('Tab4 ACA 5506 Cap Award Summary'!$B$4-(K695-1))/('Tab4 ACA 5506 Cap Award Summary'!$B$4-('Tab4 ACA 5506 Cap Award Summary'!$B$3-1))*L695,"")))</f>
        <v/>
      </c>
    </row>
    <row r="696" spans="2:18" x14ac:dyDescent="0.25">
      <c r="B696" s="190"/>
      <c r="C696" s="191"/>
      <c r="D696" s="192"/>
      <c r="E696" s="193"/>
      <c r="F696" s="191"/>
      <c r="G696" s="194"/>
      <c r="H696" s="193"/>
      <c r="I696" s="191"/>
      <c r="J696" s="195"/>
      <c r="K696" s="193"/>
      <c r="L696" s="191"/>
      <c r="M696" s="119"/>
      <c r="N696" s="115" t="str">
        <f>IF(B696="","",IF(B696&lt;'Tab4 ACA 5506 Cap Award Summary'!$B$3,C696,""))</f>
        <v/>
      </c>
      <c r="O696" s="115" t="str">
        <f>IF(E696="","",IF(E696&lt;'Tab4 ACA 5506 Cap Award Summary'!$B$3,F696,IF(E696&lt;='Tab4 ACA 5506 Cap Award Summary'!$B$4,('Tab4 ACA 5506 Cap Award Summary'!$B$4-(E696-1))/('Tab4 ACA 5506 Cap Award Summary'!$B$4-('Tab4 ACA 5506 Cap Award Summary'!$B$3-1))*F696,"")))</f>
        <v/>
      </c>
      <c r="P696" s="120"/>
      <c r="Q696" s="115" t="str">
        <f>IF(H696="","",IF(H696&lt;'Tab4 ACA 5506 Cap Award Summary'!$B$3,I696,""))</f>
        <v/>
      </c>
      <c r="R696" s="130" t="str">
        <f>IF(K696="","",IF(K696&lt;'Tab4 ACA 5506 Cap Award Summary'!$B$3,L696,IF(K696&lt;='Tab4 ACA 5506 Cap Award Summary'!$B$4,('Tab4 ACA 5506 Cap Award Summary'!$B$4-(K696-1))/('Tab4 ACA 5506 Cap Award Summary'!$B$4-('Tab4 ACA 5506 Cap Award Summary'!$B$3-1))*L696,"")))</f>
        <v/>
      </c>
    </row>
    <row r="697" spans="2:18" x14ac:dyDescent="0.25">
      <c r="B697" s="190"/>
      <c r="C697" s="191"/>
      <c r="D697" s="192"/>
      <c r="E697" s="193"/>
      <c r="F697" s="191"/>
      <c r="G697" s="194"/>
      <c r="H697" s="193"/>
      <c r="I697" s="191"/>
      <c r="J697" s="195"/>
      <c r="K697" s="193"/>
      <c r="L697" s="191"/>
      <c r="M697" s="119"/>
      <c r="N697" s="115" t="str">
        <f>IF(B697="","",IF(B697&lt;'Tab4 ACA 5506 Cap Award Summary'!$B$3,C697,""))</f>
        <v/>
      </c>
      <c r="O697" s="115" t="str">
        <f>IF(E697="","",IF(E697&lt;'Tab4 ACA 5506 Cap Award Summary'!$B$3,F697,IF(E697&lt;='Tab4 ACA 5506 Cap Award Summary'!$B$4,('Tab4 ACA 5506 Cap Award Summary'!$B$4-(E697-1))/('Tab4 ACA 5506 Cap Award Summary'!$B$4-('Tab4 ACA 5506 Cap Award Summary'!$B$3-1))*F697,"")))</f>
        <v/>
      </c>
      <c r="P697" s="120"/>
      <c r="Q697" s="115" t="str">
        <f>IF(H697="","",IF(H697&lt;'Tab4 ACA 5506 Cap Award Summary'!$B$3,I697,""))</f>
        <v/>
      </c>
      <c r="R697" s="130" t="str">
        <f>IF(K697="","",IF(K697&lt;'Tab4 ACA 5506 Cap Award Summary'!$B$3,L697,IF(K697&lt;='Tab4 ACA 5506 Cap Award Summary'!$B$4,('Tab4 ACA 5506 Cap Award Summary'!$B$4-(K697-1))/('Tab4 ACA 5506 Cap Award Summary'!$B$4-('Tab4 ACA 5506 Cap Award Summary'!$B$3-1))*L697,"")))</f>
        <v/>
      </c>
    </row>
    <row r="698" spans="2:18" x14ac:dyDescent="0.25">
      <c r="B698" s="190"/>
      <c r="C698" s="191"/>
      <c r="D698" s="192"/>
      <c r="E698" s="193"/>
      <c r="F698" s="191"/>
      <c r="G698" s="194"/>
      <c r="H698" s="193"/>
      <c r="I698" s="191"/>
      <c r="J698" s="195"/>
      <c r="K698" s="193"/>
      <c r="L698" s="191"/>
      <c r="M698" s="119"/>
      <c r="N698" s="115" t="str">
        <f>IF(B698="","",IF(B698&lt;'Tab4 ACA 5506 Cap Award Summary'!$B$3,C698,""))</f>
        <v/>
      </c>
      <c r="O698" s="115" t="str">
        <f>IF(E698="","",IF(E698&lt;'Tab4 ACA 5506 Cap Award Summary'!$B$3,F698,IF(E698&lt;='Tab4 ACA 5506 Cap Award Summary'!$B$4,('Tab4 ACA 5506 Cap Award Summary'!$B$4-(E698-1))/('Tab4 ACA 5506 Cap Award Summary'!$B$4-('Tab4 ACA 5506 Cap Award Summary'!$B$3-1))*F698,"")))</f>
        <v/>
      </c>
      <c r="P698" s="120"/>
      <c r="Q698" s="115" t="str">
        <f>IF(H698="","",IF(H698&lt;'Tab4 ACA 5506 Cap Award Summary'!$B$3,I698,""))</f>
        <v/>
      </c>
      <c r="R698" s="130" t="str">
        <f>IF(K698="","",IF(K698&lt;'Tab4 ACA 5506 Cap Award Summary'!$B$3,L698,IF(K698&lt;='Tab4 ACA 5506 Cap Award Summary'!$B$4,('Tab4 ACA 5506 Cap Award Summary'!$B$4-(K698-1))/('Tab4 ACA 5506 Cap Award Summary'!$B$4-('Tab4 ACA 5506 Cap Award Summary'!$B$3-1))*L698,"")))</f>
        <v/>
      </c>
    </row>
    <row r="699" spans="2:18" x14ac:dyDescent="0.25">
      <c r="B699" s="190"/>
      <c r="C699" s="191"/>
      <c r="D699" s="192"/>
      <c r="E699" s="193"/>
      <c r="F699" s="191"/>
      <c r="G699" s="194"/>
      <c r="H699" s="193"/>
      <c r="I699" s="191"/>
      <c r="J699" s="195"/>
      <c r="K699" s="193"/>
      <c r="L699" s="191"/>
      <c r="M699" s="119"/>
      <c r="N699" s="115" t="str">
        <f>IF(B699="","",IF(B699&lt;'Tab4 ACA 5506 Cap Award Summary'!$B$3,C699,""))</f>
        <v/>
      </c>
      <c r="O699" s="115" t="str">
        <f>IF(E699="","",IF(E699&lt;'Tab4 ACA 5506 Cap Award Summary'!$B$3,F699,IF(E699&lt;='Tab4 ACA 5506 Cap Award Summary'!$B$4,('Tab4 ACA 5506 Cap Award Summary'!$B$4-(E699-1))/('Tab4 ACA 5506 Cap Award Summary'!$B$4-('Tab4 ACA 5506 Cap Award Summary'!$B$3-1))*F699,"")))</f>
        <v/>
      </c>
      <c r="P699" s="120"/>
      <c r="Q699" s="115" t="str">
        <f>IF(H699="","",IF(H699&lt;'Tab4 ACA 5506 Cap Award Summary'!$B$3,I699,""))</f>
        <v/>
      </c>
      <c r="R699" s="130" t="str">
        <f>IF(K699="","",IF(K699&lt;'Tab4 ACA 5506 Cap Award Summary'!$B$3,L699,IF(K699&lt;='Tab4 ACA 5506 Cap Award Summary'!$B$4,('Tab4 ACA 5506 Cap Award Summary'!$B$4-(K699-1))/('Tab4 ACA 5506 Cap Award Summary'!$B$4-('Tab4 ACA 5506 Cap Award Summary'!$B$3-1))*L699,"")))</f>
        <v/>
      </c>
    </row>
    <row r="700" spans="2:18" x14ac:dyDescent="0.25">
      <c r="B700" s="190"/>
      <c r="C700" s="191"/>
      <c r="D700" s="192"/>
      <c r="E700" s="193"/>
      <c r="F700" s="191"/>
      <c r="G700" s="194"/>
      <c r="H700" s="193"/>
      <c r="I700" s="191"/>
      <c r="J700" s="195"/>
      <c r="K700" s="193"/>
      <c r="L700" s="191"/>
      <c r="M700" s="119"/>
      <c r="N700" s="115" t="str">
        <f>IF(B700="","",IF(B700&lt;'Tab4 ACA 5506 Cap Award Summary'!$B$3,C700,""))</f>
        <v/>
      </c>
      <c r="O700" s="115" t="str">
        <f>IF(E700="","",IF(E700&lt;'Tab4 ACA 5506 Cap Award Summary'!$B$3,F700,IF(E700&lt;='Tab4 ACA 5506 Cap Award Summary'!$B$4,('Tab4 ACA 5506 Cap Award Summary'!$B$4-(E700-1))/('Tab4 ACA 5506 Cap Award Summary'!$B$4-('Tab4 ACA 5506 Cap Award Summary'!$B$3-1))*F700,"")))</f>
        <v/>
      </c>
      <c r="P700" s="120"/>
      <c r="Q700" s="115" t="str">
        <f>IF(H700="","",IF(H700&lt;'Tab4 ACA 5506 Cap Award Summary'!$B$3,I700,""))</f>
        <v/>
      </c>
      <c r="R700" s="130" t="str">
        <f>IF(K700="","",IF(K700&lt;'Tab4 ACA 5506 Cap Award Summary'!$B$3,L700,IF(K700&lt;='Tab4 ACA 5506 Cap Award Summary'!$B$4,('Tab4 ACA 5506 Cap Award Summary'!$B$4-(K700-1))/('Tab4 ACA 5506 Cap Award Summary'!$B$4-('Tab4 ACA 5506 Cap Award Summary'!$B$3-1))*L700,"")))</f>
        <v/>
      </c>
    </row>
    <row r="701" spans="2:18" x14ac:dyDescent="0.25">
      <c r="B701" s="190"/>
      <c r="C701" s="191"/>
      <c r="D701" s="192"/>
      <c r="E701" s="193"/>
      <c r="F701" s="191"/>
      <c r="G701" s="194"/>
      <c r="H701" s="193"/>
      <c r="I701" s="191"/>
      <c r="J701" s="195"/>
      <c r="K701" s="193"/>
      <c r="L701" s="191"/>
      <c r="M701" s="119"/>
      <c r="N701" s="115" t="str">
        <f>IF(B701="","",IF(B701&lt;'Tab4 ACA 5506 Cap Award Summary'!$B$3,C701,""))</f>
        <v/>
      </c>
      <c r="O701" s="115" t="str">
        <f>IF(E701="","",IF(E701&lt;'Tab4 ACA 5506 Cap Award Summary'!$B$3,F701,IF(E701&lt;='Tab4 ACA 5506 Cap Award Summary'!$B$4,('Tab4 ACA 5506 Cap Award Summary'!$B$4-(E701-1))/('Tab4 ACA 5506 Cap Award Summary'!$B$4-('Tab4 ACA 5506 Cap Award Summary'!$B$3-1))*F701,"")))</f>
        <v/>
      </c>
      <c r="P701" s="120"/>
      <c r="Q701" s="115" t="str">
        <f>IF(H701="","",IF(H701&lt;'Tab4 ACA 5506 Cap Award Summary'!$B$3,I701,""))</f>
        <v/>
      </c>
      <c r="R701" s="130" t="str">
        <f>IF(K701="","",IF(K701&lt;'Tab4 ACA 5506 Cap Award Summary'!$B$3,L701,IF(K701&lt;='Tab4 ACA 5506 Cap Award Summary'!$B$4,('Tab4 ACA 5506 Cap Award Summary'!$B$4-(K701-1))/('Tab4 ACA 5506 Cap Award Summary'!$B$4-('Tab4 ACA 5506 Cap Award Summary'!$B$3-1))*L701,"")))</f>
        <v/>
      </c>
    </row>
    <row r="702" spans="2:18" x14ac:dyDescent="0.25">
      <c r="B702" s="190"/>
      <c r="C702" s="191"/>
      <c r="D702" s="192"/>
      <c r="E702" s="193"/>
      <c r="F702" s="191"/>
      <c r="G702" s="194"/>
      <c r="H702" s="193"/>
      <c r="I702" s="191"/>
      <c r="J702" s="195"/>
      <c r="K702" s="193"/>
      <c r="L702" s="191"/>
      <c r="M702" s="119"/>
      <c r="N702" s="115" t="str">
        <f>IF(B702="","",IF(B702&lt;'Tab4 ACA 5506 Cap Award Summary'!$B$3,C702,""))</f>
        <v/>
      </c>
      <c r="O702" s="115" t="str">
        <f>IF(E702="","",IF(E702&lt;'Tab4 ACA 5506 Cap Award Summary'!$B$3,F702,IF(E702&lt;='Tab4 ACA 5506 Cap Award Summary'!$B$4,('Tab4 ACA 5506 Cap Award Summary'!$B$4-(E702-1))/('Tab4 ACA 5506 Cap Award Summary'!$B$4-('Tab4 ACA 5506 Cap Award Summary'!$B$3-1))*F702,"")))</f>
        <v/>
      </c>
      <c r="P702" s="120"/>
      <c r="Q702" s="115" t="str">
        <f>IF(H702="","",IF(H702&lt;'Tab4 ACA 5506 Cap Award Summary'!$B$3,I702,""))</f>
        <v/>
      </c>
      <c r="R702" s="130" t="str">
        <f>IF(K702="","",IF(K702&lt;'Tab4 ACA 5506 Cap Award Summary'!$B$3,L702,IF(K702&lt;='Tab4 ACA 5506 Cap Award Summary'!$B$4,('Tab4 ACA 5506 Cap Award Summary'!$B$4-(K702-1))/('Tab4 ACA 5506 Cap Award Summary'!$B$4-('Tab4 ACA 5506 Cap Award Summary'!$B$3-1))*L702,"")))</f>
        <v/>
      </c>
    </row>
    <row r="703" spans="2:18" x14ac:dyDescent="0.25">
      <c r="B703" s="190"/>
      <c r="C703" s="191"/>
      <c r="D703" s="192"/>
      <c r="E703" s="193"/>
      <c r="F703" s="191"/>
      <c r="G703" s="194"/>
      <c r="H703" s="193"/>
      <c r="I703" s="191"/>
      <c r="J703" s="195"/>
      <c r="K703" s="193"/>
      <c r="L703" s="191"/>
      <c r="M703" s="119"/>
      <c r="N703" s="115" t="str">
        <f>IF(B703="","",IF(B703&lt;'Tab4 ACA 5506 Cap Award Summary'!$B$3,C703,""))</f>
        <v/>
      </c>
      <c r="O703" s="115" t="str">
        <f>IF(E703="","",IF(E703&lt;'Tab4 ACA 5506 Cap Award Summary'!$B$3,F703,IF(E703&lt;='Tab4 ACA 5506 Cap Award Summary'!$B$4,('Tab4 ACA 5506 Cap Award Summary'!$B$4-(E703-1))/('Tab4 ACA 5506 Cap Award Summary'!$B$4-('Tab4 ACA 5506 Cap Award Summary'!$B$3-1))*F703,"")))</f>
        <v/>
      </c>
      <c r="P703" s="120"/>
      <c r="Q703" s="115" t="str">
        <f>IF(H703="","",IF(H703&lt;'Tab4 ACA 5506 Cap Award Summary'!$B$3,I703,""))</f>
        <v/>
      </c>
      <c r="R703" s="130" t="str">
        <f>IF(K703="","",IF(K703&lt;'Tab4 ACA 5506 Cap Award Summary'!$B$3,L703,IF(K703&lt;='Tab4 ACA 5506 Cap Award Summary'!$B$4,('Tab4 ACA 5506 Cap Award Summary'!$B$4-(K703-1))/('Tab4 ACA 5506 Cap Award Summary'!$B$4-('Tab4 ACA 5506 Cap Award Summary'!$B$3-1))*L703,"")))</f>
        <v/>
      </c>
    </row>
    <row r="704" spans="2:18" x14ac:dyDescent="0.25">
      <c r="B704" s="190"/>
      <c r="C704" s="191"/>
      <c r="D704" s="192"/>
      <c r="E704" s="193"/>
      <c r="F704" s="191"/>
      <c r="G704" s="194"/>
      <c r="H704" s="193"/>
      <c r="I704" s="191"/>
      <c r="J704" s="195"/>
      <c r="K704" s="193"/>
      <c r="L704" s="191"/>
      <c r="M704" s="119"/>
      <c r="N704" s="115" t="str">
        <f>IF(B704="","",IF(B704&lt;'Tab4 ACA 5506 Cap Award Summary'!$B$3,C704,""))</f>
        <v/>
      </c>
      <c r="O704" s="115" t="str">
        <f>IF(E704="","",IF(E704&lt;'Tab4 ACA 5506 Cap Award Summary'!$B$3,F704,IF(E704&lt;='Tab4 ACA 5506 Cap Award Summary'!$B$4,('Tab4 ACA 5506 Cap Award Summary'!$B$4-(E704-1))/('Tab4 ACA 5506 Cap Award Summary'!$B$4-('Tab4 ACA 5506 Cap Award Summary'!$B$3-1))*F704,"")))</f>
        <v/>
      </c>
      <c r="P704" s="120"/>
      <c r="Q704" s="115" t="str">
        <f>IF(H704="","",IF(H704&lt;'Tab4 ACA 5506 Cap Award Summary'!$B$3,I704,""))</f>
        <v/>
      </c>
      <c r="R704" s="130" t="str">
        <f>IF(K704="","",IF(K704&lt;'Tab4 ACA 5506 Cap Award Summary'!$B$3,L704,IF(K704&lt;='Tab4 ACA 5506 Cap Award Summary'!$B$4,('Tab4 ACA 5506 Cap Award Summary'!$B$4-(K704-1))/('Tab4 ACA 5506 Cap Award Summary'!$B$4-('Tab4 ACA 5506 Cap Award Summary'!$B$3-1))*L704,"")))</f>
        <v/>
      </c>
    </row>
    <row r="705" spans="2:18" x14ac:dyDescent="0.25">
      <c r="B705" s="190"/>
      <c r="C705" s="191"/>
      <c r="D705" s="192"/>
      <c r="E705" s="193"/>
      <c r="F705" s="191"/>
      <c r="G705" s="194"/>
      <c r="H705" s="193"/>
      <c r="I705" s="191"/>
      <c r="J705" s="195"/>
      <c r="K705" s="193"/>
      <c r="L705" s="191"/>
      <c r="M705" s="119"/>
      <c r="N705" s="115" t="str">
        <f>IF(B705="","",IF(B705&lt;'Tab4 ACA 5506 Cap Award Summary'!$B$3,C705,""))</f>
        <v/>
      </c>
      <c r="O705" s="115" t="str">
        <f>IF(E705="","",IF(E705&lt;'Tab4 ACA 5506 Cap Award Summary'!$B$3,F705,IF(E705&lt;='Tab4 ACA 5506 Cap Award Summary'!$B$4,('Tab4 ACA 5506 Cap Award Summary'!$B$4-(E705-1))/('Tab4 ACA 5506 Cap Award Summary'!$B$4-('Tab4 ACA 5506 Cap Award Summary'!$B$3-1))*F705,"")))</f>
        <v/>
      </c>
      <c r="P705" s="120"/>
      <c r="Q705" s="115" t="str">
        <f>IF(H705="","",IF(H705&lt;'Tab4 ACA 5506 Cap Award Summary'!$B$3,I705,""))</f>
        <v/>
      </c>
      <c r="R705" s="130" t="str">
        <f>IF(K705="","",IF(K705&lt;'Tab4 ACA 5506 Cap Award Summary'!$B$3,L705,IF(K705&lt;='Tab4 ACA 5506 Cap Award Summary'!$B$4,('Tab4 ACA 5506 Cap Award Summary'!$B$4-(K705-1))/('Tab4 ACA 5506 Cap Award Summary'!$B$4-('Tab4 ACA 5506 Cap Award Summary'!$B$3-1))*L705,"")))</f>
        <v/>
      </c>
    </row>
    <row r="706" spans="2:18" x14ac:dyDescent="0.25">
      <c r="B706" s="190"/>
      <c r="C706" s="191"/>
      <c r="D706" s="192"/>
      <c r="E706" s="193"/>
      <c r="F706" s="191"/>
      <c r="G706" s="194"/>
      <c r="H706" s="193"/>
      <c r="I706" s="191"/>
      <c r="J706" s="195"/>
      <c r="K706" s="193"/>
      <c r="L706" s="191"/>
      <c r="M706" s="119"/>
      <c r="N706" s="115" t="str">
        <f>IF(B706="","",IF(B706&lt;'Tab4 ACA 5506 Cap Award Summary'!$B$3,C706,""))</f>
        <v/>
      </c>
      <c r="O706" s="115" t="str">
        <f>IF(E706="","",IF(E706&lt;'Tab4 ACA 5506 Cap Award Summary'!$B$3,F706,IF(E706&lt;='Tab4 ACA 5506 Cap Award Summary'!$B$4,('Tab4 ACA 5506 Cap Award Summary'!$B$4-(E706-1))/('Tab4 ACA 5506 Cap Award Summary'!$B$4-('Tab4 ACA 5506 Cap Award Summary'!$B$3-1))*F706,"")))</f>
        <v/>
      </c>
      <c r="P706" s="120"/>
      <c r="Q706" s="115" t="str">
        <f>IF(H706="","",IF(H706&lt;'Tab4 ACA 5506 Cap Award Summary'!$B$3,I706,""))</f>
        <v/>
      </c>
      <c r="R706" s="130" t="str">
        <f>IF(K706="","",IF(K706&lt;'Tab4 ACA 5506 Cap Award Summary'!$B$3,L706,IF(K706&lt;='Tab4 ACA 5506 Cap Award Summary'!$B$4,('Tab4 ACA 5506 Cap Award Summary'!$B$4-(K706-1))/('Tab4 ACA 5506 Cap Award Summary'!$B$4-('Tab4 ACA 5506 Cap Award Summary'!$B$3-1))*L706,"")))</f>
        <v/>
      </c>
    </row>
    <row r="707" spans="2:18" x14ac:dyDescent="0.25">
      <c r="B707" s="190"/>
      <c r="C707" s="191"/>
      <c r="D707" s="192"/>
      <c r="E707" s="193"/>
      <c r="F707" s="191"/>
      <c r="G707" s="194"/>
      <c r="H707" s="193"/>
      <c r="I707" s="191"/>
      <c r="J707" s="195"/>
      <c r="K707" s="193"/>
      <c r="L707" s="191"/>
      <c r="M707" s="119"/>
      <c r="N707" s="115" t="str">
        <f>IF(B707="","",IF(B707&lt;'Tab4 ACA 5506 Cap Award Summary'!$B$3,C707,""))</f>
        <v/>
      </c>
      <c r="O707" s="115" t="str">
        <f>IF(E707="","",IF(E707&lt;'Tab4 ACA 5506 Cap Award Summary'!$B$3,F707,IF(E707&lt;='Tab4 ACA 5506 Cap Award Summary'!$B$4,('Tab4 ACA 5506 Cap Award Summary'!$B$4-(E707-1))/('Tab4 ACA 5506 Cap Award Summary'!$B$4-('Tab4 ACA 5506 Cap Award Summary'!$B$3-1))*F707,"")))</f>
        <v/>
      </c>
      <c r="P707" s="120"/>
      <c r="Q707" s="115" t="str">
        <f>IF(H707="","",IF(H707&lt;'Tab4 ACA 5506 Cap Award Summary'!$B$3,I707,""))</f>
        <v/>
      </c>
      <c r="R707" s="130" t="str">
        <f>IF(K707="","",IF(K707&lt;'Tab4 ACA 5506 Cap Award Summary'!$B$3,L707,IF(K707&lt;='Tab4 ACA 5506 Cap Award Summary'!$B$4,('Tab4 ACA 5506 Cap Award Summary'!$B$4-(K707-1))/('Tab4 ACA 5506 Cap Award Summary'!$B$4-('Tab4 ACA 5506 Cap Award Summary'!$B$3-1))*L707,"")))</f>
        <v/>
      </c>
    </row>
    <row r="708" spans="2:18" ht="13" x14ac:dyDescent="0.3">
      <c r="B708" s="131" t="s">
        <v>86</v>
      </c>
      <c r="C708" s="132"/>
      <c r="D708" s="109"/>
      <c r="E708" s="112"/>
      <c r="F708" s="114">
        <f>SUM(C678:C707)+SUM(F678:F707)</f>
        <v>0</v>
      </c>
      <c r="G708" s="132"/>
      <c r="H708" s="112"/>
      <c r="I708" s="109"/>
      <c r="J708" s="109"/>
      <c r="K708" s="112"/>
      <c r="L708" s="109"/>
      <c r="M708" s="132"/>
      <c r="N708" s="120"/>
      <c r="O708" s="120"/>
      <c r="P708" s="120"/>
      <c r="Q708" s="120"/>
      <c r="R708" s="133"/>
    </row>
    <row r="709" spans="2:18" ht="13" x14ac:dyDescent="0.3">
      <c r="B709" s="131" t="s">
        <v>87</v>
      </c>
      <c r="C709" s="109"/>
      <c r="D709" s="109"/>
      <c r="E709" s="112"/>
      <c r="F709" s="109"/>
      <c r="G709" s="132"/>
      <c r="H709" s="112"/>
      <c r="I709" s="109"/>
      <c r="J709" s="109"/>
      <c r="K709" s="112"/>
      <c r="L709" s="114">
        <f>SUM(I678:I707)+SUM(L678:L707)</f>
        <v>0</v>
      </c>
      <c r="M709" s="132"/>
      <c r="N709" s="120"/>
      <c r="O709" s="120"/>
      <c r="P709" s="120"/>
      <c r="Q709" s="120"/>
      <c r="R709" s="133"/>
    </row>
    <row r="710" spans="2:18" ht="13" x14ac:dyDescent="0.3">
      <c r="B710" s="134" t="s">
        <v>88</v>
      </c>
      <c r="C710" s="132"/>
      <c r="D710" s="132"/>
      <c r="E710" s="132"/>
      <c r="F710" s="132"/>
      <c r="G710" s="132"/>
      <c r="H710" s="113"/>
      <c r="I710" s="109"/>
      <c r="J710" s="109"/>
      <c r="K710" s="112"/>
      <c r="L710" s="109"/>
      <c r="M710" s="132"/>
      <c r="N710" s="135"/>
      <c r="O710" s="136" t="str">
        <f>IF(SUM(N678:N707)+SUM(O678:O707)&gt;0,SUM(N678:N707)+SUM(O678:O707),"N/A")</f>
        <v>N/A</v>
      </c>
      <c r="P710" s="135"/>
      <c r="Q710" s="132"/>
      <c r="R710" s="137"/>
    </row>
    <row r="711" spans="2:18" ht="13.5" thickBot="1" x14ac:dyDescent="0.35">
      <c r="B711" s="138" t="s">
        <v>89</v>
      </c>
      <c r="C711" s="139"/>
      <c r="D711" s="139"/>
      <c r="E711" s="139"/>
      <c r="F711" s="139"/>
      <c r="G711" s="139"/>
      <c r="H711" s="140"/>
      <c r="I711" s="141"/>
      <c r="J711" s="141"/>
      <c r="K711" s="142"/>
      <c r="L711" s="141"/>
      <c r="M711" s="139"/>
      <c r="N711" s="143"/>
      <c r="O711" s="143"/>
      <c r="P711" s="143"/>
      <c r="Q711" s="139"/>
      <c r="R711" s="144" t="str">
        <f>IF(SUM(Q678:Q707)+SUM(R678:R707)&gt;0,SUM(Q678:Q707)+SUM(R678:R707),"N/A")</f>
        <v>N/A</v>
      </c>
    </row>
    <row r="712" spans="2:18" ht="13" thickBot="1" x14ac:dyDescent="0.3"/>
    <row r="713" spans="2:18" ht="13.5" thickBot="1" x14ac:dyDescent="0.35">
      <c r="B713" s="227" t="s">
        <v>109</v>
      </c>
      <c r="C713" s="230"/>
      <c r="D713" s="230"/>
      <c r="E713" s="230"/>
      <c r="F713" s="230"/>
      <c r="G713" s="230"/>
      <c r="H713" s="230"/>
      <c r="I713" s="230"/>
      <c r="J713" s="230"/>
      <c r="K713" s="230"/>
      <c r="L713" s="230"/>
      <c r="M713" s="230"/>
      <c r="N713" s="230"/>
      <c r="O713" s="230"/>
      <c r="P713" s="230"/>
      <c r="Q713" s="230"/>
      <c r="R713" s="231"/>
    </row>
    <row r="714" spans="2:18" ht="13" thickBot="1" x14ac:dyDescent="0.3">
      <c r="B714" s="116"/>
      <c r="C714" s="117"/>
      <c r="D714" s="109"/>
      <c r="E714" s="118"/>
      <c r="F714" s="117"/>
      <c r="G714" s="119"/>
      <c r="H714" s="118"/>
      <c r="I714" s="117"/>
      <c r="J714" s="117"/>
      <c r="K714" s="118"/>
      <c r="L714" s="117"/>
      <c r="M714" s="119"/>
      <c r="N714" s="219" t="s">
        <v>85</v>
      </c>
      <c r="O714" s="220"/>
      <c r="P714" s="220"/>
      <c r="Q714" s="220"/>
      <c r="R714" s="221"/>
    </row>
    <row r="715" spans="2:18" ht="13" thickBot="1" x14ac:dyDescent="0.3">
      <c r="B715" s="222" t="s">
        <v>29</v>
      </c>
      <c r="C715" s="220"/>
      <c r="D715" s="220"/>
      <c r="E715" s="220"/>
      <c r="F715" s="221"/>
      <c r="G715" s="119"/>
      <c r="H715" s="222" t="s">
        <v>5</v>
      </c>
      <c r="I715" s="220"/>
      <c r="J715" s="220"/>
      <c r="K715" s="220"/>
      <c r="L715" s="221"/>
      <c r="M715" s="119"/>
      <c r="N715" s="225" t="s">
        <v>29</v>
      </c>
      <c r="O715" s="221"/>
      <c r="P715" s="120"/>
      <c r="Q715" s="225" t="s">
        <v>5</v>
      </c>
      <c r="R715" s="221"/>
    </row>
    <row r="716" spans="2:18" x14ac:dyDescent="0.25">
      <c r="B716" s="121" t="s">
        <v>96</v>
      </c>
      <c r="C716" s="117"/>
      <c r="D716" s="109"/>
      <c r="E716" s="118"/>
      <c r="F716" s="117"/>
      <c r="G716" s="119"/>
      <c r="H716" s="122" t="s">
        <v>96</v>
      </c>
      <c r="I716" s="117"/>
      <c r="J716" s="117"/>
      <c r="K716" s="118"/>
      <c r="L716" s="117"/>
      <c r="M716" s="119"/>
      <c r="N716" s="123" t="s">
        <v>90</v>
      </c>
      <c r="O716" s="123" t="s">
        <v>77</v>
      </c>
      <c r="P716" s="124"/>
      <c r="Q716" s="123" t="s">
        <v>90</v>
      </c>
      <c r="R716" s="125" t="s">
        <v>77</v>
      </c>
    </row>
    <row r="717" spans="2:18" x14ac:dyDescent="0.25">
      <c r="B717" s="121" t="s">
        <v>97</v>
      </c>
      <c r="C717" s="117"/>
      <c r="D717" s="109"/>
      <c r="E717" s="122" t="s">
        <v>77</v>
      </c>
      <c r="F717" s="117"/>
      <c r="G717" s="119"/>
      <c r="H717" s="122" t="s">
        <v>97</v>
      </c>
      <c r="I717" s="117"/>
      <c r="J717" s="117"/>
      <c r="K717" s="122" t="s">
        <v>77</v>
      </c>
      <c r="L717" s="117"/>
      <c r="M717" s="119"/>
      <c r="N717" s="126" t="s">
        <v>91</v>
      </c>
      <c r="O717" s="126" t="s">
        <v>93</v>
      </c>
      <c r="P717" s="120"/>
      <c r="Q717" s="126" t="s">
        <v>91</v>
      </c>
      <c r="R717" s="127" t="s">
        <v>93</v>
      </c>
    </row>
    <row r="718" spans="2:18" x14ac:dyDescent="0.25">
      <c r="B718" s="121" t="s">
        <v>98</v>
      </c>
      <c r="C718" s="128" t="s">
        <v>77</v>
      </c>
      <c r="D718" s="129"/>
      <c r="E718" s="122" t="s">
        <v>81</v>
      </c>
      <c r="F718" s="128" t="s">
        <v>77</v>
      </c>
      <c r="G718" s="119"/>
      <c r="H718" s="122" t="s">
        <v>98</v>
      </c>
      <c r="I718" s="128" t="s">
        <v>77</v>
      </c>
      <c r="J718" s="128"/>
      <c r="K718" s="122" t="s">
        <v>81</v>
      </c>
      <c r="L718" s="128" t="s">
        <v>77</v>
      </c>
      <c r="M718" s="119"/>
      <c r="N718" s="126" t="s">
        <v>92</v>
      </c>
      <c r="O718" s="126" t="s">
        <v>74</v>
      </c>
      <c r="P718" s="120"/>
      <c r="Q718" s="126" t="s">
        <v>92</v>
      </c>
      <c r="R718" s="127" t="s">
        <v>74</v>
      </c>
    </row>
    <row r="719" spans="2:18" x14ac:dyDescent="0.25">
      <c r="B719" s="190"/>
      <c r="C719" s="191"/>
      <c r="D719" s="192"/>
      <c r="E719" s="193"/>
      <c r="F719" s="191"/>
      <c r="G719" s="194"/>
      <c r="H719" s="193"/>
      <c r="I719" s="191"/>
      <c r="J719" s="195"/>
      <c r="K719" s="193"/>
      <c r="L719" s="191"/>
      <c r="M719" s="119"/>
      <c r="N719" s="115" t="str">
        <f>IF(B719="","",IF(B719&lt;'Tab4 ACA 5506 Cap Award Summary'!$B$3,C719,""))</f>
        <v/>
      </c>
      <c r="O719" s="115" t="str">
        <f>IF(E719="","",IF(E719&lt;'Tab4 ACA 5506 Cap Award Summary'!$B$3,F719,IF(E719&lt;='Tab4 ACA 5506 Cap Award Summary'!$B$4,('Tab4 ACA 5506 Cap Award Summary'!$B$4-(E719-1))/('Tab4 ACA 5506 Cap Award Summary'!$B$4-('Tab4 ACA 5506 Cap Award Summary'!$B$3-1))*F719,"")))</f>
        <v/>
      </c>
      <c r="P719" s="120"/>
      <c r="Q719" s="115" t="str">
        <f>IF(H719="","",IF(H719&lt;'Tab4 ACA 5506 Cap Award Summary'!$B$3,I719,""))</f>
        <v/>
      </c>
      <c r="R719" s="130" t="str">
        <f>IF(K719="","",IF(K719&lt;'Tab4 ACA 5506 Cap Award Summary'!$B$3,L719,IF(K719&lt;='Tab4 ACA 5506 Cap Award Summary'!$B$4,('Tab4 ACA 5506 Cap Award Summary'!$B$4-(K719-1))/('Tab4 ACA 5506 Cap Award Summary'!$B$4-('Tab4 ACA 5506 Cap Award Summary'!$B$3-1))*L719,"")))</f>
        <v/>
      </c>
    </row>
    <row r="720" spans="2:18" x14ac:dyDescent="0.25">
      <c r="B720" s="190"/>
      <c r="C720" s="191"/>
      <c r="D720" s="192"/>
      <c r="E720" s="193"/>
      <c r="F720" s="191"/>
      <c r="G720" s="194"/>
      <c r="H720" s="193"/>
      <c r="I720" s="191"/>
      <c r="J720" s="195"/>
      <c r="K720" s="193"/>
      <c r="L720" s="191"/>
      <c r="M720" s="119"/>
      <c r="N720" s="115" t="str">
        <f>IF(B720="","",IF(B720&lt;'Tab4 ACA 5506 Cap Award Summary'!$B$3,C720,""))</f>
        <v/>
      </c>
      <c r="O720" s="115" t="str">
        <f>IF(E720="","",IF(E720&lt;'Tab4 ACA 5506 Cap Award Summary'!$B$3,F720,IF(E720&lt;='Tab4 ACA 5506 Cap Award Summary'!$B$4,('Tab4 ACA 5506 Cap Award Summary'!$B$4-(E720-1))/('Tab4 ACA 5506 Cap Award Summary'!$B$4-('Tab4 ACA 5506 Cap Award Summary'!$B$3-1))*F720,"")))</f>
        <v/>
      </c>
      <c r="P720" s="120"/>
      <c r="Q720" s="115" t="str">
        <f>IF(H720="","",IF(H720&lt;'Tab4 ACA 5506 Cap Award Summary'!$B$3,I720,""))</f>
        <v/>
      </c>
      <c r="R720" s="130" t="str">
        <f>IF(K720="","",IF(K720&lt;'Tab4 ACA 5506 Cap Award Summary'!$B$3,L720,IF(K720&lt;='Tab4 ACA 5506 Cap Award Summary'!$B$4,('Tab4 ACA 5506 Cap Award Summary'!$B$4-(K720-1))/('Tab4 ACA 5506 Cap Award Summary'!$B$4-('Tab4 ACA 5506 Cap Award Summary'!$B$3-1))*L720,"")))</f>
        <v/>
      </c>
    </row>
    <row r="721" spans="2:18" x14ac:dyDescent="0.25">
      <c r="B721" s="190"/>
      <c r="C721" s="191"/>
      <c r="D721" s="192"/>
      <c r="E721" s="193"/>
      <c r="F721" s="191"/>
      <c r="G721" s="194"/>
      <c r="H721" s="193"/>
      <c r="I721" s="191"/>
      <c r="J721" s="195"/>
      <c r="K721" s="193"/>
      <c r="L721" s="191"/>
      <c r="M721" s="119"/>
      <c r="N721" s="115" t="str">
        <f>IF(B721="","",IF(B721&lt;'Tab4 ACA 5506 Cap Award Summary'!$B$3,C721,""))</f>
        <v/>
      </c>
      <c r="O721" s="115" t="str">
        <f>IF(E721="","",IF(E721&lt;'Tab4 ACA 5506 Cap Award Summary'!$B$3,F721,IF(E721&lt;='Tab4 ACA 5506 Cap Award Summary'!$B$4,('Tab4 ACA 5506 Cap Award Summary'!$B$4-(E721-1))/('Tab4 ACA 5506 Cap Award Summary'!$B$4-('Tab4 ACA 5506 Cap Award Summary'!$B$3-1))*F721,"")))</f>
        <v/>
      </c>
      <c r="P721" s="120"/>
      <c r="Q721" s="115" t="str">
        <f>IF(H721="","",IF(H721&lt;'Tab4 ACA 5506 Cap Award Summary'!$B$3,I721,""))</f>
        <v/>
      </c>
      <c r="R721" s="130" t="str">
        <f>IF(K721="","",IF(K721&lt;'Tab4 ACA 5506 Cap Award Summary'!$B$3,L721,IF(K721&lt;='Tab4 ACA 5506 Cap Award Summary'!$B$4,('Tab4 ACA 5506 Cap Award Summary'!$B$4-(K721-1))/('Tab4 ACA 5506 Cap Award Summary'!$B$4-('Tab4 ACA 5506 Cap Award Summary'!$B$3-1))*L721,"")))</f>
        <v/>
      </c>
    </row>
    <row r="722" spans="2:18" x14ac:dyDescent="0.25">
      <c r="B722" s="190"/>
      <c r="C722" s="191"/>
      <c r="D722" s="192"/>
      <c r="E722" s="193"/>
      <c r="F722" s="191"/>
      <c r="G722" s="194"/>
      <c r="H722" s="193"/>
      <c r="I722" s="191"/>
      <c r="J722" s="195"/>
      <c r="K722" s="193"/>
      <c r="L722" s="191"/>
      <c r="M722" s="119"/>
      <c r="N722" s="115" t="str">
        <f>IF(B722="","",IF(B722&lt;'Tab4 ACA 5506 Cap Award Summary'!$B$3,C722,""))</f>
        <v/>
      </c>
      <c r="O722" s="115" t="str">
        <f>IF(E722="","",IF(E722&lt;'Tab4 ACA 5506 Cap Award Summary'!$B$3,F722,IF(E722&lt;='Tab4 ACA 5506 Cap Award Summary'!$B$4,('Tab4 ACA 5506 Cap Award Summary'!$B$4-(E722-1))/('Tab4 ACA 5506 Cap Award Summary'!$B$4-('Tab4 ACA 5506 Cap Award Summary'!$B$3-1))*F722,"")))</f>
        <v/>
      </c>
      <c r="P722" s="120"/>
      <c r="Q722" s="115" t="str">
        <f>IF(H722="","",IF(H722&lt;'Tab4 ACA 5506 Cap Award Summary'!$B$3,I722,""))</f>
        <v/>
      </c>
      <c r="R722" s="130" t="str">
        <f>IF(K722="","",IF(K722&lt;'Tab4 ACA 5506 Cap Award Summary'!$B$3,L722,IF(K722&lt;='Tab4 ACA 5506 Cap Award Summary'!$B$4,('Tab4 ACA 5506 Cap Award Summary'!$B$4-(K722-1))/('Tab4 ACA 5506 Cap Award Summary'!$B$4-('Tab4 ACA 5506 Cap Award Summary'!$B$3-1))*L722,"")))</f>
        <v/>
      </c>
    </row>
    <row r="723" spans="2:18" x14ac:dyDescent="0.25">
      <c r="B723" s="190"/>
      <c r="C723" s="191"/>
      <c r="D723" s="192"/>
      <c r="E723" s="193"/>
      <c r="F723" s="191"/>
      <c r="G723" s="194"/>
      <c r="H723" s="193"/>
      <c r="I723" s="191"/>
      <c r="J723" s="195"/>
      <c r="K723" s="193"/>
      <c r="L723" s="191"/>
      <c r="M723" s="119"/>
      <c r="N723" s="115" t="str">
        <f>IF(B723="","",IF(B723&lt;'Tab4 ACA 5506 Cap Award Summary'!$B$3,C723,""))</f>
        <v/>
      </c>
      <c r="O723" s="115" t="str">
        <f>IF(E723="","",IF(E723&lt;'Tab4 ACA 5506 Cap Award Summary'!$B$3,F723,IF(E723&lt;='Tab4 ACA 5506 Cap Award Summary'!$B$4,('Tab4 ACA 5506 Cap Award Summary'!$B$4-(E723-1))/('Tab4 ACA 5506 Cap Award Summary'!$B$4-('Tab4 ACA 5506 Cap Award Summary'!$B$3-1))*F723,"")))</f>
        <v/>
      </c>
      <c r="P723" s="120"/>
      <c r="Q723" s="115" t="str">
        <f>IF(H723="","",IF(H723&lt;'Tab4 ACA 5506 Cap Award Summary'!$B$3,I723,""))</f>
        <v/>
      </c>
      <c r="R723" s="130" t="str">
        <f>IF(K723="","",IF(K723&lt;'Tab4 ACA 5506 Cap Award Summary'!$B$3,L723,IF(K723&lt;='Tab4 ACA 5506 Cap Award Summary'!$B$4,('Tab4 ACA 5506 Cap Award Summary'!$B$4-(K723-1))/('Tab4 ACA 5506 Cap Award Summary'!$B$4-('Tab4 ACA 5506 Cap Award Summary'!$B$3-1))*L723,"")))</f>
        <v/>
      </c>
    </row>
    <row r="724" spans="2:18" x14ac:dyDescent="0.25">
      <c r="B724" s="190"/>
      <c r="C724" s="191"/>
      <c r="D724" s="192"/>
      <c r="E724" s="193"/>
      <c r="F724" s="191"/>
      <c r="G724" s="194"/>
      <c r="H724" s="193"/>
      <c r="I724" s="191"/>
      <c r="J724" s="195"/>
      <c r="K724" s="193"/>
      <c r="L724" s="191"/>
      <c r="M724" s="119"/>
      <c r="N724" s="115" t="str">
        <f>IF(B724="","",IF(B724&lt;'Tab4 ACA 5506 Cap Award Summary'!$B$3,C724,""))</f>
        <v/>
      </c>
      <c r="O724" s="115" t="str">
        <f>IF(E724="","",IF(E724&lt;'Tab4 ACA 5506 Cap Award Summary'!$B$3,F724,IF(E724&lt;='Tab4 ACA 5506 Cap Award Summary'!$B$4,('Tab4 ACA 5506 Cap Award Summary'!$B$4-(E724-1))/('Tab4 ACA 5506 Cap Award Summary'!$B$4-('Tab4 ACA 5506 Cap Award Summary'!$B$3-1))*F724,"")))</f>
        <v/>
      </c>
      <c r="P724" s="120"/>
      <c r="Q724" s="115" t="str">
        <f>IF(H724="","",IF(H724&lt;'Tab4 ACA 5506 Cap Award Summary'!$B$3,I724,""))</f>
        <v/>
      </c>
      <c r="R724" s="130" t="str">
        <f>IF(K724="","",IF(K724&lt;'Tab4 ACA 5506 Cap Award Summary'!$B$3,L724,IF(K724&lt;='Tab4 ACA 5506 Cap Award Summary'!$B$4,('Tab4 ACA 5506 Cap Award Summary'!$B$4-(K724-1))/('Tab4 ACA 5506 Cap Award Summary'!$B$4-('Tab4 ACA 5506 Cap Award Summary'!$B$3-1))*L724,"")))</f>
        <v/>
      </c>
    </row>
    <row r="725" spans="2:18" x14ac:dyDescent="0.25">
      <c r="B725" s="190"/>
      <c r="C725" s="191"/>
      <c r="D725" s="192"/>
      <c r="E725" s="193"/>
      <c r="F725" s="191"/>
      <c r="G725" s="194"/>
      <c r="H725" s="193"/>
      <c r="I725" s="191"/>
      <c r="J725" s="195"/>
      <c r="K725" s="193"/>
      <c r="L725" s="191"/>
      <c r="M725" s="119"/>
      <c r="N725" s="115" t="str">
        <f>IF(B725="","",IF(B725&lt;'Tab4 ACA 5506 Cap Award Summary'!$B$3,C725,""))</f>
        <v/>
      </c>
      <c r="O725" s="115" t="str">
        <f>IF(E725="","",IF(E725&lt;'Tab4 ACA 5506 Cap Award Summary'!$B$3,F725,IF(E725&lt;='Tab4 ACA 5506 Cap Award Summary'!$B$4,('Tab4 ACA 5506 Cap Award Summary'!$B$4-(E725-1))/('Tab4 ACA 5506 Cap Award Summary'!$B$4-('Tab4 ACA 5506 Cap Award Summary'!$B$3-1))*F725,"")))</f>
        <v/>
      </c>
      <c r="P725" s="120"/>
      <c r="Q725" s="115" t="str">
        <f>IF(H725="","",IF(H725&lt;'Tab4 ACA 5506 Cap Award Summary'!$B$3,I725,""))</f>
        <v/>
      </c>
      <c r="R725" s="130" t="str">
        <f>IF(K725="","",IF(K725&lt;'Tab4 ACA 5506 Cap Award Summary'!$B$3,L725,IF(K725&lt;='Tab4 ACA 5506 Cap Award Summary'!$B$4,('Tab4 ACA 5506 Cap Award Summary'!$B$4-(K725-1))/('Tab4 ACA 5506 Cap Award Summary'!$B$4-('Tab4 ACA 5506 Cap Award Summary'!$B$3-1))*L725,"")))</f>
        <v/>
      </c>
    </row>
    <row r="726" spans="2:18" x14ac:dyDescent="0.25">
      <c r="B726" s="190"/>
      <c r="C726" s="191"/>
      <c r="D726" s="192"/>
      <c r="E726" s="193"/>
      <c r="F726" s="191"/>
      <c r="G726" s="194"/>
      <c r="H726" s="193"/>
      <c r="I726" s="191"/>
      <c r="J726" s="195"/>
      <c r="K726" s="193"/>
      <c r="L726" s="191"/>
      <c r="M726" s="119"/>
      <c r="N726" s="115" t="str">
        <f>IF(B726="","",IF(B726&lt;'Tab4 ACA 5506 Cap Award Summary'!$B$3,C726,""))</f>
        <v/>
      </c>
      <c r="O726" s="115" t="str">
        <f>IF(E726="","",IF(E726&lt;'Tab4 ACA 5506 Cap Award Summary'!$B$3,F726,IF(E726&lt;='Tab4 ACA 5506 Cap Award Summary'!$B$4,('Tab4 ACA 5506 Cap Award Summary'!$B$4-(E726-1))/('Tab4 ACA 5506 Cap Award Summary'!$B$4-('Tab4 ACA 5506 Cap Award Summary'!$B$3-1))*F726,"")))</f>
        <v/>
      </c>
      <c r="P726" s="120"/>
      <c r="Q726" s="115" t="str">
        <f>IF(H726="","",IF(H726&lt;'Tab4 ACA 5506 Cap Award Summary'!$B$3,I726,""))</f>
        <v/>
      </c>
      <c r="R726" s="130" t="str">
        <f>IF(K726="","",IF(K726&lt;'Tab4 ACA 5506 Cap Award Summary'!$B$3,L726,IF(K726&lt;='Tab4 ACA 5506 Cap Award Summary'!$B$4,('Tab4 ACA 5506 Cap Award Summary'!$B$4-(K726-1))/('Tab4 ACA 5506 Cap Award Summary'!$B$4-('Tab4 ACA 5506 Cap Award Summary'!$B$3-1))*L726,"")))</f>
        <v/>
      </c>
    </row>
    <row r="727" spans="2:18" x14ac:dyDescent="0.25">
      <c r="B727" s="190"/>
      <c r="C727" s="191"/>
      <c r="D727" s="192"/>
      <c r="E727" s="193"/>
      <c r="F727" s="191"/>
      <c r="G727" s="194"/>
      <c r="H727" s="193"/>
      <c r="I727" s="191"/>
      <c r="J727" s="195"/>
      <c r="K727" s="193"/>
      <c r="L727" s="191"/>
      <c r="M727" s="119"/>
      <c r="N727" s="115" t="str">
        <f>IF(B727="","",IF(B727&lt;'Tab4 ACA 5506 Cap Award Summary'!$B$3,C727,""))</f>
        <v/>
      </c>
      <c r="O727" s="115" t="str">
        <f>IF(E727="","",IF(E727&lt;'Tab4 ACA 5506 Cap Award Summary'!$B$3,F727,IF(E727&lt;='Tab4 ACA 5506 Cap Award Summary'!$B$4,('Tab4 ACA 5506 Cap Award Summary'!$B$4-(E727-1))/('Tab4 ACA 5506 Cap Award Summary'!$B$4-('Tab4 ACA 5506 Cap Award Summary'!$B$3-1))*F727,"")))</f>
        <v/>
      </c>
      <c r="P727" s="120"/>
      <c r="Q727" s="115" t="str">
        <f>IF(H727="","",IF(H727&lt;'Tab4 ACA 5506 Cap Award Summary'!$B$3,I727,""))</f>
        <v/>
      </c>
      <c r="R727" s="130" t="str">
        <f>IF(K727="","",IF(K727&lt;'Tab4 ACA 5506 Cap Award Summary'!$B$3,L727,IF(K727&lt;='Tab4 ACA 5506 Cap Award Summary'!$B$4,('Tab4 ACA 5506 Cap Award Summary'!$B$4-(K727-1))/('Tab4 ACA 5506 Cap Award Summary'!$B$4-('Tab4 ACA 5506 Cap Award Summary'!$B$3-1))*L727,"")))</f>
        <v/>
      </c>
    </row>
    <row r="728" spans="2:18" x14ac:dyDescent="0.25">
      <c r="B728" s="190"/>
      <c r="C728" s="191"/>
      <c r="D728" s="192"/>
      <c r="E728" s="193"/>
      <c r="F728" s="191"/>
      <c r="G728" s="194"/>
      <c r="H728" s="193"/>
      <c r="I728" s="191"/>
      <c r="J728" s="195"/>
      <c r="K728" s="193"/>
      <c r="L728" s="191"/>
      <c r="M728" s="119"/>
      <c r="N728" s="115" t="str">
        <f>IF(B728="","",IF(B728&lt;'Tab4 ACA 5506 Cap Award Summary'!$B$3,C728,""))</f>
        <v/>
      </c>
      <c r="O728" s="115" t="str">
        <f>IF(E728="","",IF(E728&lt;'Tab4 ACA 5506 Cap Award Summary'!$B$3,F728,IF(E728&lt;='Tab4 ACA 5506 Cap Award Summary'!$B$4,('Tab4 ACA 5506 Cap Award Summary'!$B$4-(E728-1))/('Tab4 ACA 5506 Cap Award Summary'!$B$4-('Tab4 ACA 5506 Cap Award Summary'!$B$3-1))*F728,"")))</f>
        <v/>
      </c>
      <c r="P728" s="120"/>
      <c r="Q728" s="115" t="str">
        <f>IF(H728="","",IF(H728&lt;'Tab4 ACA 5506 Cap Award Summary'!$B$3,I728,""))</f>
        <v/>
      </c>
      <c r="R728" s="130" t="str">
        <f>IF(K728="","",IF(K728&lt;'Tab4 ACA 5506 Cap Award Summary'!$B$3,L728,IF(K728&lt;='Tab4 ACA 5506 Cap Award Summary'!$B$4,('Tab4 ACA 5506 Cap Award Summary'!$B$4-(K728-1))/('Tab4 ACA 5506 Cap Award Summary'!$B$4-('Tab4 ACA 5506 Cap Award Summary'!$B$3-1))*L728,"")))</f>
        <v/>
      </c>
    </row>
    <row r="729" spans="2:18" x14ac:dyDescent="0.25">
      <c r="B729" s="190"/>
      <c r="C729" s="191"/>
      <c r="D729" s="192"/>
      <c r="E729" s="193"/>
      <c r="F729" s="191"/>
      <c r="G729" s="194"/>
      <c r="H729" s="193"/>
      <c r="I729" s="191"/>
      <c r="J729" s="195"/>
      <c r="K729" s="193"/>
      <c r="L729" s="191"/>
      <c r="M729" s="119"/>
      <c r="N729" s="115" t="str">
        <f>IF(B729="","",IF(B729&lt;'Tab4 ACA 5506 Cap Award Summary'!$B$3,C729,""))</f>
        <v/>
      </c>
      <c r="O729" s="115" t="str">
        <f>IF(E729="","",IF(E729&lt;'Tab4 ACA 5506 Cap Award Summary'!$B$3,F729,IF(E729&lt;='Tab4 ACA 5506 Cap Award Summary'!$B$4,('Tab4 ACA 5506 Cap Award Summary'!$B$4-(E729-1))/('Tab4 ACA 5506 Cap Award Summary'!$B$4-('Tab4 ACA 5506 Cap Award Summary'!$B$3-1))*F729,"")))</f>
        <v/>
      </c>
      <c r="P729" s="120"/>
      <c r="Q729" s="115" t="str">
        <f>IF(H729="","",IF(H729&lt;'Tab4 ACA 5506 Cap Award Summary'!$B$3,I729,""))</f>
        <v/>
      </c>
      <c r="R729" s="130" t="str">
        <f>IF(K729="","",IF(K729&lt;'Tab4 ACA 5506 Cap Award Summary'!$B$3,L729,IF(K729&lt;='Tab4 ACA 5506 Cap Award Summary'!$B$4,('Tab4 ACA 5506 Cap Award Summary'!$B$4-(K729-1))/('Tab4 ACA 5506 Cap Award Summary'!$B$4-('Tab4 ACA 5506 Cap Award Summary'!$B$3-1))*L729,"")))</f>
        <v/>
      </c>
    </row>
    <row r="730" spans="2:18" x14ac:dyDescent="0.25">
      <c r="B730" s="190"/>
      <c r="C730" s="191"/>
      <c r="D730" s="192"/>
      <c r="E730" s="193"/>
      <c r="F730" s="191"/>
      <c r="G730" s="194"/>
      <c r="H730" s="193"/>
      <c r="I730" s="191"/>
      <c r="J730" s="195"/>
      <c r="K730" s="193"/>
      <c r="L730" s="191"/>
      <c r="M730" s="119"/>
      <c r="N730" s="115" t="str">
        <f>IF(B730="","",IF(B730&lt;'Tab4 ACA 5506 Cap Award Summary'!$B$3,C730,""))</f>
        <v/>
      </c>
      <c r="O730" s="115" t="str">
        <f>IF(E730="","",IF(E730&lt;'Tab4 ACA 5506 Cap Award Summary'!$B$3,F730,IF(E730&lt;='Tab4 ACA 5506 Cap Award Summary'!$B$4,('Tab4 ACA 5506 Cap Award Summary'!$B$4-(E730-1))/('Tab4 ACA 5506 Cap Award Summary'!$B$4-('Tab4 ACA 5506 Cap Award Summary'!$B$3-1))*F730,"")))</f>
        <v/>
      </c>
      <c r="P730" s="120"/>
      <c r="Q730" s="115" t="str">
        <f>IF(H730="","",IF(H730&lt;'Tab4 ACA 5506 Cap Award Summary'!$B$3,I730,""))</f>
        <v/>
      </c>
      <c r="R730" s="130" t="str">
        <f>IF(K730="","",IF(K730&lt;'Tab4 ACA 5506 Cap Award Summary'!$B$3,L730,IF(K730&lt;='Tab4 ACA 5506 Cap Award Summary'!$B$4,('Tab4 ACA 5506 Cap Award Summary'!$B$4-(K730-1))/('Tab4 ACA 5506 Cap Award Summary'!$B$4-('Tab4 ACA 5506 Cap Award Summary'!$B$3-1))*L730,"")))</f>
        <v/>
      </c>
    </row>
    <row r="731" spans="2:18" x14ac:dyDescent="0.25">
      <c r="B731" s="190"/>
      <c r="C731" s="191"/>
      <c r="D731" s="192"/>
      <c r="E731" s="193"/>
      <c r="F731" s="191"/>
      <c r="G731" s="194"/>
      <c r="H731" s="193"/>
      <c r="I731" s="191"/>
      <c r="J731" s="195"/>
      <c r="K731" s="193"/>
      <c r="L731" s="191"/>
      <c r="M731" s="119"/>
      <c r="N731" s="115" t="str">
        <f>IF(B731="","",IF(B731&lt;'Tab4 ACA 5506 Cap Award Summary'!$B$3,C731,""))</f>
        <v/>
      </c>
      <c r="O731" s="115" t="str">
        <f>IF(E731="","",IF(E731&lt;'Tab4 ACA 5506 Cap Award Summary'!$B$3,F731,IF(E731&lt;='Tab4 ACA 5506 Cap Award Summary'!$B$4,('Tab4 ACA 5506 Cap Award Summary'!$B$4-(E731-1))/('Tab4 ACA 5506 Cap Award Summary'!$B$4-('Tab4 ACA 5506 Cap Award Summary'!$B$3-1))*F731,"")))</f>
        <v/>
      </c>
      <c r="P731" s="120"/>
      <c r="Q731" s="115" t="str">
        <f>IF(H731="","",IF(H731&lt;'Tab4 ACA 5506 Cap Award Summary'!$B$3,I731,""))</f>
        <v/>
      </c>
      <c r="R731" s="130" t="str">
        <f>IF(K731="","",IF(K731&lt;'Tab4 ACA 5506 Cap Award Summary'!$B$3,L731,IF(K731&lt;='Tab4 ACA 5506 Cap Award Summary'!$B$4,('Tab4 ACA 5506 Cap Award Summary'!$B$4-(K731-1))/('Tab4 ACA 5506 Cap Award Summary'!$B$4-('Tab4 ACA 5506 Cap Award Summary'!$B$3-1))*L731,"")))</f>
        <v/>
      </c>
    </row>
    <row r="732" spans="2:18" x14ac:dyDescent="0.25">
      <c r="B732" s="190"/>
      <c r="C732" s="191"/>
      <c r="D732" s="192"/>
      <c r="E732" s="193"/>
      <c r="F732" s="191"/>
      <c r="G732" s="194"/>
      <c r="H732" s="193"/>
      <c r="I732" s="191"/>
      <c r="J732" s="195"/>
      <c r="K732" s="193"/>
      <c r="L732" s="191"/>
      <c r="M732" s="119"/>
      <c r="N732" s="115" t="str">
        <f>IF(B732="","",IF(B732&lt;'Tab4 ACA 5506 Cap Award Summary'!$B$3,C732,""))</f>
        <v/>
      </c>
      <c r="O732" s="115" t="str">
        <f>IF(E732="","",IF(E732&lt;'Tab4 ACA 5506 Cap Award Summary'!$B$3,F732,IF(E732&lt;='Tab4 ACA 5506 Cap Award Summary'!$B$4,('Tab4 ACA 5506 Cap Award Summary'!$B$4-(E732-1))/('Tab4 ACA 5506 Cap Award Summary'!$B$4-('Tab4 ACA 5506 Cap Award Summary'!$B$3-1))*F732,"")))</f>
        <v/>
      </c>
      <c r="P732" s="120"/>
      <c r="Q732" s="115" t="str">
        <f>IF(H732="","",IF(H732&lt;'Tab4 ACA 5506 Cap Award Summary'!$B$3,I732,""))</f>
        <v/>
      </c>
      <c r="R732" s="130" t="str">
        <f>IF(K732="","",IF(K732&lt;'Tab4 ACA 5506 Cap Award Summary'!$B$3,L732,IF(K732&lt;='Tab4 ACA 5506 Cap Award Summary'!$B$4,('Tab4 ACA 5506 Cap Award Summary'!$B$4-(K732-1))/('Tab4 ACA 5506 Cap Award Summary'!$B$4-('Tab4 ACA 5506 Cap Award Summary'!$B$3-1))*L732,"")))</f>
        <v/>
      </c>
    </row>
    <row r="733" spans="2:18" x14ac:dyDescent="0.25">
      <c r="B733" s="190"/>
      <c r="C733" s="191"/>
      <c r="D733" s="192"/>
      <c r="E733" s="193"/>
      <c r="F733" s="191"/>
      <c r="G733" s="194"/>
      <c r="H733" s="193"/>
      <c r="I733" s="191"/>
      <c r="J733" s="195"/>
      <c r="K733" s="193"/>
      <c r="L733" s="191"/>
      <c r="M733" s="119"/>
      <c r="N733" s="115" t="str">
        <f>IF(B733="","",IF(B733&lt;'Tab4 ACA 5506 Cap Award Summary'!$B$3,C733,""))</f>
        <v/>
      </c>
      <c r="O733" s="115" t="str">
        <f>IF(E733="","",IF(E733&lt;'Tab4 ACA 5506 Cap Award Summary'!$B$3,F733,IF(E733&lt;='Tab4 ACA 5506 Cap Award Summary'!$B$4,('Tab4 ACA 5506 Cap Award Summary'!$B$4-(E733-1))/('Tab4 ACA 5506 Cap Award Summary'!$B$4-('Tab4 ACA 5506 Cap Award Summary'!$B$3-1))*F733,"")))</f>
        <v/>
      </c>
      <c r="P733" s="120"/>
      <c r="Q733" s="115" t="str">
        <f>IF(H733="","",IF(H733&lt;'Tab4 ACA 5506 Cap Award Summary'!$B$3,I733,""))</f>
        <v/>
      </c>
      <c r="R733" s="130" t="str">
        <f>IF(K733="","",IF(K733&lt;'Tab4 ACA 5506 Cap Award Summary'!$B$3,L733,IF(K733&lt;='Tab4 ACA 5506 Cap Award Summary'!$B$4,('Tab4 ACA 5506 Cap Award Summary'!$B$4-(K733-1))/('Tab4 ACA 5506 Cap Award Summary'!$B$4-('Tab4 ACA 5506 Cap Award Summary'!$B$3-1))*L733,"")))</f>
        <v/>
      </c>
    </row>
    <row r="734" spans="2:18" x14ac:dyDescent="0.25">
      <c r="B734" s="190"/>
      <c r="C734" s="191"/>
      <c r="D734" s="192"/>
      <c r="E734" s="193"/>
      <c r="F734" s="191"/>
      <c r="G734" s="194"/>
      <c r="H734" s="193"/>
      <c r="I734" s="191"/>
      <c r="J734" s="195"/>
      <c r="K734" s="193"/>
      <c r="L734" s="191"/>
      <c r="M734" s="119"/>
      <c r="N734" s="115" t="str">
        <f>IF(B734="","",IF(B734&lt;'Tab4 ACA 5506 Cap Award Summary'!$B$3,C734,""))</f>
        <v/>
      </c>
      <c r="O734" s="115" t="str">
        <f>IF(E734="","",IF(E734&lt;'Tab4 ACA 5506 Cap Award Summary'!$B$3,F734,IF(E734&lt;='Tab4 ACA 5506 Cap Award Summary'!$B$4,('Tab4 ACA 5506 Cap Award Summary'!$B$4-(E734-1))/('Tab4 ACA 5506 Cap Award Summary'!$B$4-('Tab4 ACA 5506 Cap Award Summary'!$B$3-1))*F734,"")))</f>
        <v/>
      </c>
      <c r="P734" s="120"/>
      <c r="Q734" s="115" t="str">
        <f>IF(H734="","",IF(H734&lt;'Tab4 ACA 5506 Cap Award Summary'!$B$3,I734,""))</f>
        <v/>
      </c>
      <c r="R734" s="130" t="str">
        <f>IF(K734="","",IF(K734&lt;'Tab4 ACA 5506 Cap Award Summary'!$B$3,L734,IF(K734&lt;='Tab4 ACA 5506 Cap Award Summary'!$B$4,('Tab4 ACA 5506 Cap Award Summary'!$B$4-(K734-1))/('Tab4 ACA 5506 Cap Award Summary'!$B$4-('Tab4 ACA 5506 Cap Award Summary'!$B$3-1))*L734,"")))</f>
        <v/>
      </c>
    </row>
    <row r="735" spans="2:18" x14ac:dyDescent="0.25">
      <c r="B735" s="190"/>
      <c r="C735" s="191"/>
      <c r="D735" s="192"/>
      <c r="E735" s="193"/>
      <c r="F735" s="191"/>
      <c r="G735" s="194"/>
      <c r="H735" s="193"/>
      <c r="I735" s="191"/>
      <c r="J735" s="195"/>
      <c r="K735" s="193"/>
      <c r="L735" s="191"/>
      <c r="M735" s="119"/>
      <c r="N735" s="115" t="str">
        <f>IF(B735="","",IF(B735&lt;'Tab4 ACA 5506 Cap Award Summary'!$B$3,C735,""))</f>
        <v/>
      </c>
      <c r="O735" s="115" t="str">
        <f>IF(E735="","",IF(E735&lt;'Tab4 ACA 5506 Cap Award Summary'!$B$3,F735,IF(E735&lt;='Tab4 ACA 5506 Cap Award Summary'!$B$4,('Tab4 ACA 5506 Cap Award Summary'!$B$4-(E735-1))/('Tab4 ACA 5506 Cap Award Summary'!$B$4-('Tab4 ACA 5506 Cap Award Summary'!$B$3-1))*F735,"")))</f>
        <v/>
      </c>
      <c r="P735" s="120"/>
      <c r="Q735" s="115" t="str">
        <f>IF(H735="","",IF(H735&lt;'Tab4 ACA 5506 Cap Award Summary'!$B$3,I735,""))</f>
        <v/>
      </c>
      <c r="R735" s="130" t="str">
        <f>IF(K735="","",IF(K735&lt;'Tab4 ACA 5506 Cap Award Summary'!$B$3,L735,IF(K735&lt;='Tab4 ACA 5506 Cap Award Summary'!$B$4,('Tab4 ACA 5506 Cap Award Summary'!$B$4-(K735-1))/('Tab4 ACA 5506 Cap Award Summary'!$B$4-('Tab4 ACA 5506 Cap Award Summary'!$B$3-1))*L735,"")))</f>
        <v/>
      </c>
    </row>
    <row r="736" spans="2:18" x14ac:dyDescent="0.25">
      <c r="B736" s="190"/>
      <c r="C736" s="191"/>
      <c r="D736" s="192"/>
      <c r="E736" s="193"/>
      <c r="F736" s="191"/>
      <c r="G736" s="194"/>
      <c r="H736" s="193"/>
      <c r="I736" s="191"/>
      <c r="J736" s="195"/>
      <c r="K736" s="193"/>
      <c r="L736" s="191"/>
      <c r="M736" s="119"/>
      <c r="N736" s="115" t="str">
        <f>IF(B736="","",IF(B736&lt;'Tab4 ACA 5506 Cap Award Summary'!$B$3,C736,""))</f>
        <v/>
      </c>
      <c r="O736" s="115" t="str">
        <f>IF(E736="","",IF(E736&lt;'Tab4 ACA 5506 Cap Award Summary'!$B$3,F736,IF(E736&lt;='Tab4 ACA 5506 Cap Award Summary'!$B$4,('Tab4 ACA 5506 Cap Award Summary'!$B$4-(E736-1))/('Tab4 ACA 5506 Cap Award Summary'!$B$4-('Tab4 ACA 5506 Cap Award Summary'!$B$3-1))*F736,"")))</f>
        <v/>
      </c>
      <c r="P736" s="120"/>
      <c r="Q736" s="115" t="str">
        <f>IF(H736="","",IF(H736&lt;'Tab4 ACA 5506 Cap Award Summary'!$B$3,I736,""))</f>
        <v/>
      </c>
      <c r="R736" s="130" t="str">
        <f>IF(K736="","",IF(K736&lt;'Tab4 ACA 5506 Cap Award Summary'!$B$3,L736,IF(K736&lt;='Tab4 ACA 5506 Cap Award Summary'!$B$4,('Tab4 ACA 5506 Cap Award Summary'!$B$4-(K736-1))/('Tab4 ACA 5506 Cap Award Summary'!$B$4-('Tab4 ACA 5506 Cap Award Summary'!$B$3-1))*L736,"")))</f>
        <v/>
      </c>
    </row>
    <row r="737" spans="2:18" x14ac:dyDescent="0.25">
      <c r="B737" s="190"/>
      <c r="C737" s="191"/>
      <c r="D737" s="192"/>
      <c r="E737" s="193"/>
      <c r="F737" s="191"/>
      <c r="G737" s="194"/>
      <c r="H737" s="193"/>
      <c r="I737" s="191"/>
      <c r="J737" s="195"/>
      <c r="K737" s="193"/>
      <c r="L737" s="191"/>
      <c r="M737" s="119"/>
      <c r="N737" s="115" t="str">
        <f>IF(B737="","",IF(B737&lt;'Tab4 ACA 5506 Cap Award Summary'!$B$3,C737,""))</f>
        <v/>
      </c>
      <c r="O737" s="115" t="str">
        <f>IF(E737="","",IF(E737&lt;'Tab4 ACA 5506 Cap Award Summary'!$B$3,F737,IF(E737&lt;='Tab4 ACA 5506 Cap Award Summary'!$B$4,('Tab4 ACA 5506 Cap Award Summary'!$B$4-(E737-1))/('Tab4 ACA 5506 Cap Award Summary'!$B$4-('Tab4 ACA 5506 Cap Award Summary'!$B$3-1))*F737,"")))</f>
        <v/>
      </c>
      <c r="P737" s="120"/>
      <c r="Q737" s="115" t="str">
        <f>IF(H737="","",IF(H737&lt;'Tab4 ACA 5506 Cap Award Summary'!$B$3,I737,""))</f>
        <v/>
      </c>
      <c r="R737" s="130" t="str">
        <f>IF(K737="","",IF(K737&lt;'Tab4 ACA 5506 Cap Award Summary'!$B$3,L737,IF(K737&lt;='Tab4 ACA 5506 Cap Award Summary'!$B$4,('Tab4 ACA 5506 Cap Award Summary'!$B$4-(K737-1))/('Tab4 ACA 5506 Cap Award Summary'!$B$4-('Tab4 ACA 5506 Cap Award Summary'!$B$3-1))*L737,"")))</f>
        <v/>
      </c>
    </row>
    <row r="738" spans="2:18" x14ac:dyDescent="0.25">
      <c r="B738" s="190"/>
      <c r="C738" s="191"/>
      <c r="D738" s="192"/>
      <c r="E738" s="193"/>
      <c r="F738" s="191"/>
      <c r="G738" s="194"/>
      <c r="H738" s="193"/>
      <c r="I738" s="191"/>
      <c r="J738" s="195"/>
      <c r="K738" s="193"/>
      <c r="L738" s="191"/>
      <c r="M738" s="119"/>
      <c r="N738" s="115" t="str">
        <f>IF(B738="","",IF(B738&lt;'Tab4 ACA 5506 Cap Award Summary'!$B$3,C738,""))</f>
        <v/>
      </c>
      <c r="O738" s="115" t="str">
        <f>IF(E738="","",IF(E738&lt;'Tab4 ACA 5506 Cap Award Summary'!$B$3,F738,IF(E738&lt;='Tab4 ACA 5506 Cap Award Summary'!$B$4,('Tab4 ACA 5506 Cap Award Summary'!$B$4-(E738-1))/('Tab4 ACA 5506 Cap Award Summary'!$B$4-('Tab4 ACA 5506 Cap Award Summary'!$B$3-1))*F738,"")))</f>
        <v/>
      </c>
      <c r="P738" s="120"/>
      <c r="Q738" s="115" t="str">
        <f>IF(H738="","",IF(H738&lt;'Tab4 ACA 5506 Cap Award Summary'!$B$3,I738,""))</f>
        <v/>
      </c>
      <c r="R738" s="130" t="str">
        <f>IF(K738="","",IF(K738&lt;'Tab4 ACA 5506 Cap Award Summary'!$B$3,L738,IF(K738&lt;='Tab4 ACA 5506 Cap Award Summary'!$B$4,('Tab4 ACA 5506 Cap Award Summary'!$B$4-(K738-1))/('Tab4 ACA 5506 Cap Award Summary'!$B$4-('Tab4 ACA 5506 Cap Award Summary'!$B$3-1))*L738,"")))</f>
        <v/>
      </c>
    </row>
    <row r="739" spans="2:18" x14ac:dyDescent="0.25">
      <c r="B739" s="190"/>
      <c r="C739" s="191"/>
      <c r="D739" s="192"/>
      <c r="E739" s="193"/>
      <c r="F739" s="191"/>
      <c r="G739" s="194"/>
      <c r="H739" s="193"/>
      <c r="I739" s="191"/>
      <c r="J739" s="195"/>
      <c r="K739" s="193"/>
      <c r="L739" s="191"/>
      <c r="M739" s="119"/>
      <c r="N739" s="115" t="str">
        <f>IF(B739="","",IF(B739&lt;'Tab4 ACA 5506 Cap Award Summary'!$B$3,C739,""))</f>
        <v/>
      </c>
      <c r="O739" s="115" t="str">
        <f>IF(E739="","",IF(E739&lt;'Tab4 ACA 5506 Cap Award Summary'!$B$3,F739,IF(E739&lt;='Tab4 ACA 5506 Cap Award Summary'!$B$4,('Tab4 ACA 5506 Cap Award Summary'!$B$4-(E739-1))/('Tab4 ACA 5506 Cap Award Summary'!$B$4-('Tab4 ACA 5506 Cap Award Summary'!$B$3-1))*F739,"")))</f>
        <v/>
      </c>
      <c r="P739" s="120"/>
      <c r="Q739" s="115" t="str">
        <f>IF(H739="","",IF(H739&lt;'Tab4 ACA 5506 Cap Award Summary'!$B$3,I739,""))</f>
        <v/>
      </c>
      <c r="R739" s="130" t="str">
        <f>IF(K739="","",IF(K739&lt;'Tab4 ACA 5506 Cap Award Summary'!$B$3,L739,IF(K739&lt;='Tab4 ACA 5506 Cap Award Summary'!$B$4,('Tab4 ACA 5506 Cap Award Summary'!$B$4-(K739-1))/('Tab4 ACA 5506 Cap Award Summary'!$B$4-('Tab4 ACA 5506 Cap Award Summary'!$B$3-1))*L739,"")))</f>
        <v/>
      </c>
    </row>
    <row r="740" spans="2:18" x14ac:dyDescent="0.25">
      <c r="B740" s="190"/>
      <c r="C740" s="191"/>
      <c r="D740" s="192"/>
      <c r="E740" s="193"/>
      <c r="F740" s="191"/>
      <c r="G740" s="194"/>
      <c r="H740" s="193"/>
      <c r="I740" s="191"/>
      <c r="J740" s="195"/>
      <c r="K740" s="193"/>
      <c r="L740" s="191"/>
      <c r="M740" s="119"/>
      <c r="N740" s="115" t="str">
        <f>IF(B740="","",IF(B740&lt;'Tab4 ACA 5506 Cap Award Summary'!$B$3,C740,""))</f>
        <v/>
      </c>
      <c r="O740" s="115" t="str">
        <f>IF(E740="","",IF(E740&lt;'Tab4 ACA 5506 Cap Award Summary'!$B$3,F740,IF(E740&lt;='Tab4 ACA 5506 Cap Award Summary'!$B$4,('Tab4 ACA 5506 Cap Award Summary'!$B$4-(E740-1))/('Tab4 ACA 5506 Cap Award Summary'!$B$4-('Tab4 ACA 5506 Cap Award Summary'!$B$3-1))*F740,"")))</f>
        <v/>
      </c>
      <c r="P740" s="120"/>
      <c r="Q740" s="115" t="str">
        <f>IF(H740="","",IF(H740&lt;'Tab4 ACA 5506 Cap Award Summary'!$B$3,I740,""))</f>
        <v/>
      </c>
      <c r="R740" s="130" t="str">
        <f>IF(K740="","",IF(K740&lt;'Tab4 ACA 5506 Cap Award Summary'!$B$3,L740,IF(K740&lt;='Tab4 ACA 5506 Cap Award Summary'!$B$4,('Tab4 ACA 5506 Cap Award Summary'!$B$4-(K740-1))/('Tab4 ACA 5506 Cap Award Summary'!$B$4-('Tab4 ACA 5506 Cap Award Summary'!$B$3-1))*L740,"")))</f>
        <v/>
      </c>
    </row>
    <row r="741" spans="2:18" x14ac:dyDescent="0.25">
      <c r="B741" s="190"/>
      <c r="C741" s="191"/>
      <c r="D741" s="192"/>
      <c r="E741" s="193"/>
      <c r="F741" s="191"/>
      <c r="G741" s="194"/>
      <c r="H741" s="193"/>
      <c r="I741" s="191"/>
      <c r="J741" s="195"/>
      <c r="K741" s="193"/>
      <c r="L741" s="191"/>
      <c r="M741" s="119"/>
      <c r="N741" s="115" t="str">
        <f>IF(B741="","",IF(B741&lt;'Tab4 ACA 5506 Cap Award Summary'!$B$3,C741,""))</f>
        <v/>
      </c>
      <c r="O741" s="115" t="str">
        <f>IF(E741="","",IF(E741&lt;'Tab4 ACA 5506 Cap Award Summary'!$B$3,F741,IF(E741&lt;='Tab4 ACA 5506 Cap Award Summary'!$B$4,('Tab4 ACA 5506 Cap Award Summary'!$B$4-(E741-1))/('Tab4 ACA 5506 Cap Award Summary'!$B$4-('Tab4 ACA 5506 Cap Award Summary'!$B$3-1))*F741,"")))</f>
        <v/>
      </c>
      <c r="P741" s="120"/>
      <c r="Q741" s="115" t="str">
        <f>IF(H741="","",IF(H741&lt;'Tab4 ACA 5506 Cap Award Summary'!$B$3,I741,""))</f>
        <v/>
      </c>
      <c r="R741" s="130" t="str">
        <f>IF(K741="","",IF(K741&lt;'Tab4 ACA 5506 Cap Award Summary'!$B$3,L741,IF(K741&lt;='Tab4 ACA 5506 Cap Award Summary'!$B$4,('Tab4 ACA 5506 Cap Award Summary'!$B$4-(K741-1))/('Tab4 ACA 5506 Cap Award Summary'!$B$4-('Tab4 ACA 5506 Cap Award Summary'!$B$3-1))*L741,"")))</f>
        <v/>
      </c>
    </row>
    <row r="742" spans="2:18" x14ac:dyDescent="0.25">
      <c r="B742" s="190"/>
      <c r="C742" s="191"/>
      <c r="D742" s="192"/>
      <c r="E742" s="193"/>
      <c r="F742" s="191"/>
      <c r="G742" s="194"/>
      <c r="H742" s="193"/>
      <c r="I742" s="191"/>
      <c r="J742" s="195"/>
      <c r="K742" s="193"/>
      <c r="L742" s="191"/>
      <c r="M742" s="119"/>
      <c r="N742" s="115" t="str">
        <f>IF(B742="","",IF(B742&lt;'Tab4 ACA 5506 Cap Award Summary'!$B$3,C742,""))</f>
        <v/>
      </c>
      <c r="O742" s="115" t="str">
        <f>IF(E742="","",IF(E742&lt;'Tab4 ACA 5506 Cap Award Summary'!$B$3,F742,IF(E742&lt;='Tab4 ACA 5506 Cap Award Summary'!$B$4,('Tab4 ACA 5506 Cap Award Summary'!$B$4-(E742-1))/('Tab4 ACA 5506 Cap Award Summary'!$B$4-('Tab4 ACA 5506 Cap Award Summary'!$B$3-1))*F742,"")))</f>
        <v/>
      </c>
      <c r="P742" s="120"/>
      <c r="Q742" s="115" t="str">
        <f>IF(H742="","",IF(H742&lt;'Tab4 ACA 5506 Cap Award Summary'!$B$3,I742,""))</f>
        <v/>
      </c>
      <c r="R742" s="130" t="str">
        <f>IF(K742="","",IF(K742&lt;'Tab4 ACA 5506 Cap Award Summary'!$B$3,L742,IF(K742&lt;='Tab4 ACA 5506 Cap Award Summary'!$B$4,('Tab4 ACA 5506 Cap Award Summary'!$B$4-(K742-1))/('Tab4 ACA 5506 Cap Award Summary'!$B$4-('Tab4 ACA 5506 Cap Award Summary'!$B$3-1))*L742,"")))</f>
        <v/>
      </c>
    </row>
    <row r="743" spans="2:18" x14ac:dyDescent="0.25">
      <c r="B743" s="190"/>
      <c r="C743" s="191"/>
      <c r="D743" s="192"/>
      <c r="E743" s="193"/>
      <c r="F743" s="191"/>
      <c r="G743" s="194"/>
      <c r="H743" s="193"/>
      <c r="I743" s="191"/>
      <c r="J743" s="195"/>
      <c r="K743" s="193"/>
      <c r="L743" s="191"/>
      <c r="M743" s="119"/>
      <c r="N743" s="115" t="str">
        <f>IF(B743="","",IF(B743&lt;'Tab4 ACA 5506 Cap Award Summary'!$B$3,C743,""))</f>
        <v/>
      </c>
      <c r="O743" s="115" t="str">
        <f>IF(E743="","",IF(E743&lt;'Tab4 ACA 5506 Cap Award Summary'!$B$3,F743,IF(E743&lt;='Tab4 ACA 5506 Cap Award Summary'!$B$4,('Tab4 ACA 5506 Cap Award Summary'!$B$4-(E743-1))/('Tab4 ACA 5506 Cap Award Summary'!$B$4-('Tab4 ACA 5506 Cap Award Summary'!$B$3-1))*F743,"")))</f>
        <v/>
      </c>
      <c r="P743" s="120"/>
      <c r="Q743" s="115" t="str">
        <f>IF(H743="","",IF(H743&lt;'Tab4 ACA 5506 Cap Award Summary'!$B$3,I743,""))</f>
        <v/>
      </c>
      <c r="R743" s="130" t="str">
        <f>IF(K743="","",IF(K743&lt;'Tab4 ACA 5506 Cap Award Summary'!$B$3,L743,IF(K743&lt;='Tab4 ACA 5506 Cap Award Summary'!$B$4,('Tab4 ACA 5506 Cap Award Summary'!$B$4-(K743-1))/('Tab4 ACA 5506 Cap Award Summary'!$B$4-('Tab4 ACA 5506 Cap Award Summary'!$B$3-1))*L743,"")))</f>
        <v/>
      </c>
    </row>
    <row r="744" spans="2:18" x14ac:dyDescent="0.25">
      <c r="B744" s="190"/>
      <c r="C744" s="191"/>
      <c r="D744" s="192"/>
      <c r="E744" s="193"/>
      <c r="F744" s="191"/>
      <c r="G744" s="194"/>
      <c r="H744" s="193"/>
      <c r="I744" s="191"/>
      <c r="J744" s="195"/>
      <c r="K744" s="193"/>
      <c r="L744" s="191"/>
      <c r="M744" s="119"/>
      <c r="N744" s="115" t="str">
        <f>IF(B744="","",IF(B744&lt;'Tab4 ACA 5506 Cap Award Summary'!$B$3,C744,""))</f>
        <v/>
      </c>
      <c r="O744" s="115" t="str">
        <f>IF(E744="","",IF(E744&lt;'Tab4 ACA 5506 Cap Award Summary'!$B$3,F744,IF(E744&lt;='Tab4 ACA 5506 Cap Award Summary'!$B$4,('Tab4 ACA 5506 Cap Award Summary'!$B$4-(E744-1))/('Tab4 ACA 5506 Cap Award Summary'!$B$4-('Tab4 ACA 5506 Cap Award Summary'!$B$3-1))*F744,"")))</f>
        <v/>
      </c>
      <c r="P744" s="120"/>
      <c r="Q744" s="115" t="str">
        <f>IF(H744="","",IF(H744&lt;'Tab4 ACA 5506 Cap Award Summary'!$B$3,I744,""))</f>
        <v/>
      </c>
      <c r="R744" s="130" t="str">
        <f>IF(K744="","",IF(K744&lt;'Tab4 ACA 5506 Cap Award Summary'!$B$3,L744,IF(K744&lt;='Tab4 ACA 5506 Cap Award Summary'!$B$4,('Tab4 ACA 5506 Cap Award Summary'!$B$4-(K744-1))/('Tab4 ACA 5506 Cap Award Summary'!$B$4-('Tab4 ACA 5506 Cap Award Summary'!$B$3-1))*L744,"")))</f>
        <v/>
      </c>
    </row>
    <row r="745" spans="2:18" x14ac:dyDescent="0.25">
      <c r="B745" s="190"/>
      <c r="C745" s="191"/>
      <c r="D745" s="192"/>
      <c r="E745" s="193"/>
      <c r="F745" s="191"/>
      <c r="G745" s="194"/>
      <c r="H745" s="193"/>
      <c r="I745" s="191"/>
      <c r="J745" s="195"/>
      <c r="K745" s="193"/>
      <c r="L745" s="191"/>
      <c r="M745" s="119"/>
      <c r="N745" s="115" t="str">
        <f>IF(B745="","",IF(B745&lt;'Tab4 ACA 5506 Cap Award Summary'!$B$3,C745,""))</f>
        <v/>
      </c>
      <c r="O745" s="115" t="str">
        <f>IF(E745="","",IF(E745&lt;'Tab4 ACA 5506 Cap Award Summary'!$B$3,F745,IF(E745&lt;='Tab4 ACA 5506 Cap Award Summary'!$B$4,('Tab4 ACA 5506 Cap Award Summary'!$B$4-(E745-1))/('Tab4 ACA 5506 Cap Award Summary'!$B$4-('Tab4 ACA 5506 Cap Award Summary'!$B$3-1))*F745,"")))</f>
        <v/>
      </c>
      <c r="P745" s="120"/>
      <c r="Q745" s="115" t="str">
        <f>IF(H745="","",IF(H745&lt;'Tab4 ACA 5506 Cap Award Summary'!$B$3,I745,""))</f>
        <v/>
      </c>
      <c r="R745" s="130" t="str">
        <f>IF(K745="","",IF(K745&lt;'Tab4 ACA 5506 Cap Award Summary'!$B$3,L745,IF(K745&lt;='Tab4 ACA 5506 Cap Award Summary'!$B$4,('Tab4 ACA 5506 Cap Award Summary'!$B$4-(K745-1))/('Tab4 ACA 5506 Cap Award Summary'!$B$4-('Tab4 ACA 5506 Cap Award Summary'!$B$3-1))*L745,"")))</f>
        <v/>
      </c>
    </row>
    <row r="746" spans="2:18" x14ac:dyDescent="0.25">
      <c r="B746" s="190"/>
      <c r="C746" s="191"/>
      <c r="D746" s="192"/>
      <c r="E746" s="193"/>
      <c r="F746" s="191"/>
      <c r="G746" s="194"/>
      <c r="H746" s="193"/>
      <c r="I746" s="191"/>
      <c r="J746" s="195"/>
      <c r="K746" s="193"/>
      <c r="L746" s="191"/>
      <c r="M746" s="119"/>
      <c r="N746" s="115" t="str">
        <f>IF(B746="","",IF(B746&lt;'Tab4 ACA 5506 Cap Award Summary'!$B$3,C746,""))</f>
        <v/>
      </c>
      <c r="O746" s="115" t="str">
        <f>IF(E746="","",IF(E746&lt;'Tab4 ACA 5506 Cap Award Summary'!$B$3,F746,IF(E746&lt;='Tab4 ACA 5506 Cap Award Summary'!$B$4,('Tab4 ACA 5506 Cap Award Summary'!$B$4-(E746-1))/('Tab4 ACA 5506 Cap Award Summary'!$B$4-('Tab4 ACA 5506 Cap Award Summary'!$B$3-1))*F746,"")))</f>
        <v/>
      </c>
      <c r="P746" s="120"/>
      <c r="Q746" s="115" t="str">
        <f>IF(H746="","",IF(H746&lt;'Tab4 ACA 5506 Cap Award Summary'!$B$3,I746,""))</f>
        <v/>
      </c>
      <c r="R746" s="130" t="str">
        <f>IF(K746="","",IF(K746&lt;'Tab4 ACA 5506 Cap Award Summary'!$B$3,L746,IF(K746&lt;='Tab4 ACA 5506 Cap Award Summary'!$B$4,('Tab4 ACA 5506 Cap Award Summary'!$B$4-(K746-1))/('Tab4 ACA 5506 Cap Award Summary'!$B$4-('Tab4 ACA 5506 Cap Award Summary'!$B$3-1))*L746,"")))</f>
        <v/>
      </c>
    </row>
    <row r="747" spans="2:18" x14ac:dyDescent="0.25">
      <c r="B747" s="190"/>
      <c r="C747" s="191"/>
      <c r="D747" s="192"/>
      <c r="E747" s="193"/>
      <c r="F747" s="191"/>
      <c r="G747" s="194"/>
      <c r="H747" s="193"/>
      <c r="I747" s="191"/>
      <c r="J747" s="195"/>
      <c r="K747" s="193"/>
      <c r="L747" s="191"/>
      <c r="M747" s="119"/>
      <c r="N747" s="115" t="str">
        <f>IF(B747="","",IF(B747&lt;'Tab4 ACA 5506 Cap Award Summary'!$B$3,C747,""))</f>
        <v/>
      </c>
      <c r="O747" s="115" t="str">
        <f>IF(E747="","",IF(E747&lt;'Tab4 ACA 5506 Cap Award Summary'!$B$3,F747,IF(E747&lt;='Tab4 ACA 5506 Cap Award Summary'!$B$4,('Tab4 ACA 5506 Cap Award Summary'!$B$4-(E747-1))/('Tab4 ACA 5506 Cap Award Summary'!$B$4-('Tab4 ACA 5506 Cap Award Summary'!$B$3-1))*F747,"")))</f>
        <v/>
      </c>
      <c r="P747" s="120"/>
      <c r="Q747" s="115" t="str">
        <f>IF(H747="","",IF(H747&lt;'Tab4 ACA 5506 Cap Award Summary'!$B$3,I747,""))</f>
        <v/>
      </c>
      <c r="R747" s="130" t="str">
        <f>IF(K747="","",IF(K747&lt;'Tab4 ACA 5506 Cap Award Summary'!$B$3,L747,IF(K747&lt;='Tab4 ACA 5506 Cap Award Summary'!$B$4,('Tab4 ACA 5506 Cap Award Summary'!$B$4-(K747-1))/('Tab4 ACA 5506 Cap Award Summary'!$B$4-('Tab4 ACA 5506 Cap Award Summary'!$B$3-1))*L747,"")))</f>
        <v/>
      </c>
    </row>
    <row r="748" spans="2:18" x14ac:dyDescent="0.25">
      <c r="B748" s="190"/>
      <c r="C748" s="191"/>
      <c r="D748" s="192"/>
      <c r="E748" s="193"/>
      <c r="F748" s="191"/>
      <c r="G748" s="194"/>
      <c r="H748" s="193"/>
      <c r="I748" s="191"/>
      <c r="J748" s="195"/>
      <c r="K748" s="193"/>
      <c r="L748" s="191"/>
      <c r="M748" s="119"/>
      <c r="N748" s="115" t="str">
        <f>IF(B748="","",IF(B748&lt;'Tab4 ACA 5506 Cap Award Summary'!$B$3,C748,""))</f>
        <v/>
      </c>
      <c r="O748" s="115" t="str">
        <f>IF(E748="","",IF(E748&lt;'Tab4 ACA 5506 Cap Award Summary'!$B$3,F748,IF(E748&lt;='Tab4 ACA 5506 Cap Award Summary'!$B$4,('Tab4 ACA 5506 Cap Award Summary'!$B$4-(E748-1))/('Tab4 ACA 5506 Cap Award Summary'!$B$4-('Tab4 ACA 5506 Cap Award Summary'!$B$3-1))*F748,"")))</f>
        <v/>
      </c>
      <c r="P748" s="120"/>
      <c r="Q748" s="115" t="str">
        <f>IF(H748="","",IF(H748&lt;'Tab4 ACA 5506 Cap Award Summary'!$B$3,I748,""))</f>
        <v/>
      </c>
      <c r="R748" s="130" t="str">
        <f>IF(K748="","",IF(K748&lt;'Tab4 ACA 5506 Cap Award Summary'!$B$3,L748,IF(K748&lt;='Tab4 ACA 5506 Cap Award Summary'!$B$4,('Tab4 ACA 5506 Cap Award Summary'!$B$4-(K748-1))/('Tab4 ACA 5506 Cap Award Summary'!$B$4-('Tab4 ACA 5506 Cap Award Summary'!$B$3-1))*L748,"")))</f>
        <v/>
      </c>
    </row>
    <row r="749" spans="2:18" ht="13" x14ac:dyDescent="0.3">
      <c r="B749" s="131" t="s">
        <v>86</v>
      </c>
      <c r="C749" s="132"/>
      <c r="D749" s="109"/>
      <c r="E749" s="112"/>
      <c r="F749" s="114">
        <f>SUM(C719:C748)+SUM(F719:F748)</f>
        <v>0</v>
      </c>
      <c r="G749" s="132"/>
      <c r="H749" s="112"/>
      <c r="I749" s="109"/>
      <c r="J749" s="109"/>
      <c r="K749" s="112"/>
      <c r="L749" s="109"/>
      <c r="M749" s="132"/>
      <c r="N749" s="120"/>
      <c r="O749" s="120"/>
      <c r="P749" s="120"/>
      <c r="Q749" s="120"/>
      <c r="R749" s="133"/>
    </row>
    <row r="750" spans="2:18" ht="13" x14ac:dyDescent="0.3">
      <c r="B750" s="131" t="s">
        <v>87</v>
      </c>
      <c r="C750" s="109"/>
      <c r="D750" s="109"/>
      <c r="E750" s="112"/>
      <c r="F750" s="109"/>
      <c r="G750" s="132"/>
      <c r="H750" s="112"/>
      <c r="I750" s="109"/>
      <c r="J750" s="109"/>
      <c r="K750" s="112"/>
      <c r="L750" s="114">
        <f>SUM(I719:I748)+SUM(L719:L748)</f>
        <v>0</v>
      </c>
      <c r="M750" s="132"/>
      <c r="N750" s="120"/>
      <c r="O750" s="120"/>
      <c r="P750" s="120"/>
      <c r="Q750" s="120"/>
      <c r="R750" s="133"/>
    </row>
    <row r="751" spans="2:18" ht="13" x14ac:dyDescent="0.3">
      <c r="B751" s="134" t="s">
        <v>88</v>
      </c>
      <c r="C751" s="132"/>
      <c r="D751" s="132"/>
      <c r="E751" s="132"/>
      <c r="F751" s="132"/>
      <c r="G751" s="132"/>
      <c r="H751" s="113"/>
      <c r="I751" s="109"/>
      <c r="J751" s="109"/>
      <c r="K751" s="112"/>
      <c r="L751" s="109"/>
      <c r="M751" s="132"/>
      <c r="N751" s="135"/>
      <c r="O751" s="136" t="str">
        <f>IF(SUM(N719:N748)+SUM(O719:O748)&gt;0,SUM(N719:N748)+SUM(O719:O748),"N/A")</f>
        <v>N/A</v>
      </c>
      <c r="P751" s="135"/>
      <c r="Q751" s="132"/>
      <c r="R751" s="137"/>
    </row>
    <row r="752" spans="2:18" ht="13.5" thickBot="1" x14ac:dyDescent="0.35">
      <c r="B752" s="138" t="s">
        <v>89</v>
      </c>
      <c r="C752" s="139"/>
      <c r="D752" s="139"/>
      <c r="E752" s="139"/>
      <c r="F752" s="139"/>
      <c r="G752" s="139"/>
      <c r="H752" s="140"/>
      <c r="I752" s="141"/>
      <c r="J752" s="141"/>
      <c r="K752" s="142"/>
      <c r="L752" s="141"/>
      <c r="M752" s="139"/>
      <c r="N752" s="143"/>
      <c r="O752" s="143"/>
      <c r="P752" s="143"/>
      <c r="Q752" s="139"/>
      <c r="R752" s="144" t="str">
        <f>IF(SUM(Q719:Q748)+SUM(R719:R748)&gt;0,SUM(Q719:Q748)+SUM(R719:R748),"N/A")</f>
        <v>N/A</v>
      </c>
    </row>
    <row r="753" spans="2:18" ht="13" thickBot="1" x14ac:dyDescent="0.3"/>
    <row r="754" spans="2:18" ht="13.5" thickBot="1" x14ac:dyDescent="0.35">
      <c r="B754" s="227" t="s">
        <v>110</v>
      </c>
      <c r="C754" s="230"/>
      <c r="D754" s="230"/>
      <c r="E754" s="230"/>
      <c r="F754" s="230"/>
      <c r="G754" s="230"/>
      <c r="H754" s="230"/>
      <c r="I754" s="230"/>
      <c r="J754" s="230"/>
      <c r="K754" s="230"/>
      <c r="L754" s="230"/>
      <c r="M754" s="230"/>
      <c r="N754" s="230"/>
      <c r="O754" s="230"/>
      <c r="P754" s="230"/>
      <c r="Q754" s="230"/>
      <c r="R754" s="231"/>
    </row>
    <row r="755" spans="2:18" ht="13" thickBot="1" x14ac:dyDescent="0.3">
      <c r="B755" s="116"/>
      <c r="C755" s="117"/>
      <c r="D755" s="109"/>
      <c r="E755" s="118"/>
      <c r="F755" s="117"/>
      <c r="G755" s="119"/>
      <c r="H755" s="118"/>
      <c r="I755" s="117"/>
      <c r="J755" s="117"/>
      <c r="K755" s="118"/>
      <c r="L755" s="117"/>
      <c r="M755" s="119"/>
      <c r="N755" s="219" t="s">
        <v>85</v>
      </c>
      <c r="O755" s="220"/>
      <c r="P755" s="220"/>
      <c r="Q755" s="220"/>
      <c r="R755" s="221"/>
    </row>
    <row r="756" spans="2:18" ht="13" thickBot="1" x14ac:dyDescent="0.3">
      <c r="B756" s="222" t="s">
        <v>29</v>
      </c>
      <c r="C756" s="220"/>
      <c r="D756" s="220"/>
      <c r="E756" s="220"/>
      <c r="F756" s="221"/>
      <c r="G756" s="119"/>
      <c r="H756" s="222" t="s">
        <v>5</v>
      </c>
      <c r="I756" s="220"/>
      <c r="J756" s="220"/>
      <c r="K756" s="220"/>
      <c r="L756" s="221"/>
      <c r="M756" s="119"/>
      <c r="N756" s="225" t="s">
        <v>29</v>
      </c>
      <c r="O756" s="221"/>
      <c r="P756" s="120"/>
      <c r="Q756" s="225" t="s">
        <v>5</v>
      </c>
      <c r="R756" s="221"/>
    </row>
    <row r="757" spans="2:18" x14ac:dyDescent="0.25">
      <c r="B757" s="121" t="s">
        <v>96</v>
      </c>
      <c r="C757" s="117"/>
      <c r="D757" s="109"/>
      <c r="E757" s="118"/>
      <c r="F757" s="117"/>
      <c r="G757" s="119"/>
      <c r="H757" s="122" t="s">
        <v>96</v>
      </c>
      <c r="I757" s="117"/>
      <c r="J757" s="117"/>
      <c r="K757" s="118"/>
      <c r="L757" s="117"/>
      <c r="M757" s="119"/>
      <c r="N757" s="123" t="s">
        <v>90</v>
      </c>
      <c r="O757" s="123" t="s">
        <v>77</v>
      </c>
      <c r="P757" s="124"/>
      <c r="Q757" s="123" t="s">
        <v>90</v>
      </c>
      <c r="R757" s="125" t="s">
        <v>77</v>
      </c>
    </row>
    <row r="758" spans="2:18" x14ac:dyDescent="0.25">
      <c r="B758" s="121" t="s">
        <v>97</v>
      </c>
      <c r="C758" s="117"/>
      <c r="D758" s="109"/>
      <c r="E758" s="122" t="s">
        <v>77</v>
      </c>
      <c r="F758" s="117"/>
      <c r="G758" s="119"/>
      <c r="H758" s="122" t="s">
        <v>97</v>
      </c>
      <c r="I758" s="117"/>
      <c r="J758" s="117"/>
      <c r="K758" s="122" t="s">
        <v>77</v>
      </c>
      <c r="L758" s="117"/>
      <c r="M758" s="119"/>
      <c r="N758" s="126" t="s">
        <v>91</v>
      </c>
      <c r="O758" s="126" t="s">
        <v>93</v>
      </c>
      <c r="P758" s="120"/>
      <c r="Q758" s="126" t="s">
        <v>91</v>
      </c>
      <c r="R758" s="127" t="s">
        <v>93</v>
      </c>
    </row>
    <row r="759" spans="2:18" x14ac:dyDescent="0.25">
      <c r="B759" s="121" t="s">
        <v>98</v>
      </c>
      <c r="C759" s="128" t="s">
        <v>77</v>
      </c>
      <c r="D759" s="129"/>
      <c r="E759" s="122" t="s">
        <v>81</v>
      </c>
      <c r="F759" s="128" t="s">
        <v>77</v>
      </c>
      <c r="G759" s="119"/>
      <c r="H759" s="122" t="s">
        <v>98</v>
      </c>
      <c r="I759" s="128" t="s">
        <v>77</v>
      </c>
      <c r="J759" s="128"/>
      <c r="K759" s="122" t="s">
        <v>81</v>
      </c>
      <c r="L759" s="128" t="s">
        <v>77</v>
      </c>
      <c r="M759" s="119"/>
      <c r="N759" s="126" t="s">
        <v>92</v>
      </c>
      <c r="O759" s="126" t="s">
        <v>74</v>
      </c>
      <c r="P759" s="120"/>
      <c r="Q759" s="126" t="s">
        <v>92</v>
      </c>
      <c r="R759" s="127" t="s">
        <v>74</v>
      </c>
    </row>
    <row r="760" spans="2:18" x14ac:dyDescent="0.25">
      <c r="B760" s="190"/>
      <c r="C760" s="191"/>
      <c r="D760" s="192"/>
      <c r="E760" s="193"/>
      <c r="F760" s="191"/>
      <c r="G760" s="194"/>
      <c r="H760" s="193"/>
      <c r="I760" s="191"/>
      <c r="J760" s="195"/>
      <c r="K760" s="193"/>
      <c r="L760" s="191"/>
      <c r="M760" s="119"/>
      <c r="N760" s="115" t="str">
        <f>IF(B760="","",IF(B760&lt;'Tab4 ACA 5506 Cap Award Summary'!$B$3,C760,""))</f>
        <v/>
      </c>
      <c r="O760" s="115" t="str">
        <f>IF(E760="","",IF(E760&lt;'Tab4 ACA 5506 Cap Award Summary'!$B$3,F760,IF(E760&lt;='Tab4 ACA 5506 Cap Award Summary'!$B$4,('Tab4 ACA 5506 Cap Award Summary'!$B$4-(E760-1))/('Tab4 ACA 5506 Cap Award Summary'!$B$4-('Tab4 ACA 5506 Cap Award Summary'!$B$3-1))*F760,"")))</f>
        <v/>
      </c>
      <c r="P760" s="120"/>
      <c r="Q760" s="115" t="str">
        <f>IF(H760="","",IF(H760&lt;'Tab4 ACA 5506 Cap Award Summary'!$B$3,I760,""))</f>
        <v/>
      </c>
      <c r="R760" s="130" t="str">
        <f>IF(K760="","",IF(K760&lt;'Tab4 ACA 5506 Cap Award Summary'!$B$3,L760,IF(K760&lt;='Tab4 ACA 5506 Cap Award Summary'!$B$4,('Tab4 ACA 5506 Cap Award Summary'!$B$4-(K760-1))/('Tab4 ACA 5506 Cap Award Summary'!$B$4-('Tab4 ACA 5506 Cap Award Summary'!$B$3-1))*L760,"")))</f>
        <v/>
      </c>
    </row>
    <row r="761" spans="2:18" x14ac:dyDescent="0.25">
      <c r="B761" s="190"/>
      <c r="C761" s="191"/>
      <c r="D761" s="192"/>
      <c r="E761" s="193"/>
      <c r="F761" s="191"/>
      <c r="G761" s="194"/>
      <c r="H761" s="193"/>
      <c r="I761" s="191"/>
      <c r="J761" s="195"/>
      <c r="K761" s="193"/>
      <c r="L761" s="191"/>
      <c r="M761" s="119"/>
      <c r="N761" s="115" t="str">
        <f>IF(B761="","",IF(B761&lt;'Tab4 ACA 5506 Cap Award Summary'!$B$3,C761,""))</f>
        <v/>
      </c>
      <c r="O761" s="115" t="str">
        <f>IF(E761="","",IF(E761&lt;'Tab4 ACA 5506 Cap Award Summary'!$B$3,F761,IF(E761&lt;='Tab4 ACA 5506 Cap Award Summary'!$B$4,('Tab4 ACA 5506 Cap Award Summary'!$B$4-(E761-1))/('Tab4 ACA 5506 Cap Award Summary'!$B$4-('Tab4 ACA 5506 Cap Award Summary'!$B$3-1))*F761,"")))</f>
        <v/>
      </c>
      <c r="P761" s="120"/>
      <c r="Q761" s="115" t="str">
        <f>IF(H761="","",IF(H761&lt;'Tab4 ACA 5506 Cap Award Summary'!$B$3,I761,""))</f>
        <v/>
      </c>
      <c r="R761" s="130" t="str">
        <f>IF(K761="","",IF(K761&lt;'Tab4 ACA 5506 Cap Award Summary'!$B$3,L761,IF(K761&lt;='Tab4 ACA 5506 Cap Award Summary'!$B$4,('Tab4 ACA 5506 Cap Award Summary'!$B$4-(K761-1))/('Tab4 ACA 5506 Cap Award Summary'!$B$4-('Tab4 ACA 5506 Cap Award Summary'!$B$3-1))*L761,"")))</f>
        <v/>
      </c>
    </row>
    <row r="762" spans="2:18" x14ac:dyDescent="0.25">
      <c r="B762" s="190"/>
      <c r="C762" s="191"/>
      <c r="D762" s="192"/>
      <c r="E762" s="193"/>
      <c r="F762" s="191"/>
      <c r="G762" s="194"/>
      <c r="H762" s="193"/>
      <c r="I762" s="191"/>
      <c r="J762" s="195"/>
      <c r="K762" s="193"/>
      <c r="L762" s="191"/>
      <c r="M762" s="119"/>
      <c r="N762" s="115" t="str">
        <f>IF(B762="","",IF(B762&lt;'Tab4 ACA 5506 Cap Award Summary'!$B$3,C762,""))</f>
        <v/>
      </c>
      <c r="O762" s="115" t="str">
        <f>IF(E762="","",IF(E762&lt;'Tab4 ACA 5506 Cap Award Summary'!$B$3,F762,IF(E762&lt;='Tab4 ACA 5506 Cap Award Summary'!$B$4,('Tab4 ACA 5506 Cap Award Summary'!$B$4-(E762-1))/('Tab4 ACA 5506 Cap Award Summary'!$B$4-('Tab4 ACA 5506 Cap Award Summary'!$B$3-1))*F762,"")))</f>
        <v/>
      </c>
      <c r="P762" s="120"/>
      <c r="Q762" s="115" t="str">
        <f>IF(H762="","",IF(H762&lt;'Tab4 ACA 5506 Cap Award Summary'!$B$3,I762,""))</f>
        <v/>
      </c>
      <c r="R762" s="130" t="str">
        <f>IF(K762="","",IF(K762&lt;'Tab4 ACA 5506 Cap Award Summary'!$B$3,L762,IF(K762&lt;='Tab4 ACA 5506 Cap Award Summary'!$B$4,('Tab4 ACA 5506 Cap Award Summary'!$B$4-(K762-1))/('Tab4 ACA 5506 Cap Award Summary'!$B$4-('Tab4 ACA 5506 Cap Award Summary'!$B$3-1))*L762,"")))</f>
        <v/>
      </c>
    </row>
    <row r="763" spans="2:18" x14ac:dyDescent="0.25">
      <c r="B763" s="190"/>
      <c r="C763" s="191"/>
      <c r="D763" s="192"/>
      <c r="E763" s="193"/>
      <c r="F763" s="191"/>
      <c r="G763" s="194"/>
      <c r="H763" s="193"/>
      <c r="I763" s="191"/>
      <c r="J763" s="195"/>
      <c r="K763" s="193"/>
      <c r="L763" s="191"/>
      <c r="M763" s="119"/>
      <c r="N763" s="115" t="str">
        <f>IF(B763="","",IF(B763&lt;'Tab4 ACA 5506 Cap Award Summary'!$B$3,C763,""))</f>
        <v/>
      </c>
      <c r="O763" s="115" t="str">
        <f>IF(E763="","",IF(E763&lt;'Tab4 ACA 5506 Cap Award Summary'!$B$3,F763,IF(E763&lt;='Tab4 ACA 5506 Cap Award Summary'!$B$4,('Tab4 ACA 5506 Cap Award Summary'!$B$4-(E763-1))/('Tab4 ACA 5506 Cap Award Summary'!$B$4-('Tab4 ACA 5506 Cap Award Summary'!$B$3-1))*F763,"")))</f>
        <v/>
      </c>
      <c r="P763" s="120"/>
      <c r="Q763" s="115" t="str">
        <f>IF(H763="","",IF(H763&lt;'Tab4 ACA 5506 Cap Award Summary'!$B$3,I763,""))</f>
        <v/>
      </c>
      <c r="R763" s="130" t="str">
        <f>IF(K763="","",IF(K763&lt;'Tab4 ACA 5506 Cap Award Summary'!$B$3,L763,IF(K763&lt;='Tab4 ACA 5506 Cap Award Summary'!$B$4,('Tab4 ACA 5506 Cap Award Summary'!$B$4-(K763-1))/('Tab4 ACA 5506 Cap Award Summary'!$B$4-('Tab4 ACA 5506 Cap Award Summary'!$B$3-1))*L763,"")))</f>
        <v/>
      </c>
    </row>
    <row r="764" spans="2:18" x14ac:dyDescent="0.25">
      <c r="B764" s="190"/>
      <c r="C764" s="191"/>
      <c r="D764" s="192"/>
      <c r="E764" s="193"/>
      <c r="F764" s="191"/>
      <c r="G764" s="194"/>
      <c r="H764" s="193"/>
      <c r="I764" s="191"/>
      <c r="J764" s="195"/>
      <c r="K764" s="193"/>
      <c r="L764" s="191"/>
      <c r="M764" s="119"/>
      <c r="N764" s="115" t="str">
        <f>IF(B764="","",IF(B764&lt;'Tab4 ACA 5506 Cap Award Summary'!$B$3,C764,""))</f>
        <v/>
      </c>
      <c r="O764" s="115" t="str">
        <f>IF(E764="","",IF(E764&lt;'Tab4 ACA 5506 Cap Award Summary'!$B$3,F764,IF(E764&lt;='Tab4 ACA 5506 Cap Award Summary'!$B$4,('Tab4 ACA 5506 Cap Award Summary'!$B$4-(E764-1))/('Tab4 ACA 5506 Cap Award Summary'!$B$4-('Tab4 ACA 5506 Cap Award Summary'!$B$3-1))*F764,"")))</f>
        <v/>
      </c>
      <c r="P764" s="120"/>
      <c r="Q764" s="115" t="str">
        <f>IF(H764="","",IF(H764&lt;'Tab4 ACA 5506 Cap Award Summary'!$B$3,I764,""))</f>
        <v/>
      </c>
      <c r="R764" s="130" t="str">
        <f>IF(K764="","",IF(K764&lt;'Tab4 ACA 5506 Cap Award Summary'!$B$3,L764,IF(K764&lt;='Tab4 ACA 5506 Cap Award Summary'!$B$4,('Tab4 ACA 5506 Cap Award Summary'!$B$4-(K764-1))/('Tab4 ACA 5506 Cap Award Summary'!$B$4-('Tab4 ACA 5506 Cap Award Summary'!$B$3-1))*L764,"")))</f>
        <v/>
      </c>
    </row>
    <row r="765" spans="2:18" x14ac:dyDescent="0.25">
      <c r="B765" s="190"/>
      <c r="C765" s="191"/>
      <c r="D765" s="192"/>
      <c r="E765" s="193"/>
      <c r="F765" s="191"/>
      <c r="G765" s="194"/>
      <c r="H765" s="193"/>
      <c r="I765" s="191"/>
      <c r="J765" s="195"/>
      <c r="K765" s="193"/>
      <c r="L765" s="191"/>
      <c r="M765" s="119"/>
      <c r="N765" s="115" t="str">
        <f>IF(B765="","",IF(B765&lt;'Tab4 ACA 5506 Cap Award Summary'!$B$3,C765,""))</f>
        <v/>
      </c>
      <c r="O765" s="115" t="str">
        <f>IF(E765="","",IF(E765&lt;'Tab4 ACA 5506 Cap Award Summary'!$B$3,F765,IF(E765&lt;='Tab4 ACA 5506 Cap Award Summary'!$B$4,('Tab4 ACA 5506 Cap Award Summary'!$B$4-(E765-1))/('Tab4 ACA 5506 Cap Award Summary'!$B$4-('Tab4 ACA 5506 Cap Award Summary'!$B$3-1))*F765,"")))</f>
        <v/>
      </c>
      <c r="P765" s="120"/>
      <c r="Q765" s="115" t="str">
        <f>IF(H765="","",IF(H765&lt;'Tab4 ACA 5506 Cap Award Summary'!$B$3,I765,""))</f>
        <v/>
      </c>
      <c r="R765" s="130" t="str">
        <f>IF(K765="","",IF(K765&lt;'Tab4 ACA 5506 Cap Award Summary'!$B$3,L765,IF(K765&lt;='Tab4 ACA 5506 Cap Award Summary'!$B$4,('Tab4 ACA 5506 Cap Award Summary'!$B$4-(K765-1))/('Tab4 ACA 5506 Cap Award Summary'!$B$4-('Tab4 ACA 5506 Cap Award Summary'!$B$3-1))*L765,"")))</f>
        <v/>
      </c>
    </row>
    <row r="766" spans="2:18" x14ac:dyDescent="0.25">
      <c r="B766" s="190"/>
      <c r="C766" s="191"/>
      <c r="D766" s="192"/>
      <c r="E766" s="193"/>
      <c r="F766" s="191"/>
      <c r="G766" s="194"/>
      <c r="H766" s="193"/>
      <c r="I766" s="191"/>
      <c r="J766" s="195"/>
      <c r="K766" s="193"/>
      <c r="L766" s="191"/>
      <c r="M766" s="119"/>
      <c r="N766" s="115" t="str">
        <f>IF(B766="","",IF(B766&lt;'Tab4 ACA 5506 Cap Award Summary'!$B$3,C766,""))</f>
        <v/>
      </c>
      <c r="O766" s="115" t="str">
        <f>IF(E766="","",IF(E766&lt;'Tab4 ACA 5506 Cap Award Summary'!$B$3,F766,IF(E766&lt;='Tab4 ACA 5506 Cap Award Summary'!$B$4,('Tab4 ACA 5506 Cap Award Summary'!$B$4-(E766-1))/('Tab4 ACA 5506 Cap Award Summary'!$B$4-('Tab4 ACA 5506 Cap Award Summary'!$B$3-1))*F766,"")))</f>
        <v/>
      </c>
      <c r="P766" s="120"/>
      <c r="Q766" s="115" t="str">
        <f>IF(H766="","",IF(H766&lt;'Tab4 ACA 5506 Cap Award Summary'!$B$3,I766,""))</f>
        <v/>
      </c>
      <c r="R766" s="130" t="str">
        <f>IF(K766="","",IF(K766&lt;'Tab4 ACA 5506 Cap Award Summary'!$B$3,L766,IF(K766&lt;='Tab4 ACA 5506 Cap Award Summary'!$B$4,('Tab4 ACA 5506 Cap Award Summary'!$B$4-(K766-1))/('Tab4 ACA 5506 Cap Award Summary'!$B$4-('Tab4 ACA 5506 Cap Award Summary'!$B$3-1))*L766,"")))</f>
        <v/>
      </c>
    </row>
    <row r="767" spans="2:18" x14ac:dyDescent="0.25">
      <c r="B767" s="190"/>
      <c r="C767" s="191"/>
      <c r="D767" s="192"/>
      <c r="E767" s="193"/>
      <c r="F767" s="191"/>
      <c r="G767" s="194"/>
      <c r="H767" s="193"/>
      <c r="I767" s="191"/>
      <c r="J767" s="195"/>
      <c r="K767" s="193"/>
      <c r="L767" s="191"/>
      <c r="M767" s="119"/>
      <c r="N767" s="115" t="str">
        <f>IF(B767="","",IF(B767&lt;'Tab4 ACA 5506 Cap Award Summary'!$B$3,C767,""))</f>
        <v/>
      </c>
      <c r="O767" s="115" t="str">
        <f>IF(E767="","",IF(E767&lt;'Tab4 ACA 5506 Cap Award Summary'!$B$3,F767,IF(E767&lt;='Tab4 ACA 5506 Cap Award Summary'!$B$4,('Tab4 ACA 5506 Cap Award Summary'!$B$4-(E767-1))/('Tab4 ACA 5506 Cap Award Summary'!$B$4-('Tab4 ACA 5506 Cap Award Summary'!$B$3-1))*F767,"")))</f>
        <v/>
      </c>
      <c r="P767" s="120"/>
      <c r="Q767" s="115" t="str">
        <f>IF(H767="","",IF(H767&lt;'Tab4 ACA 5506 Cap Award Summary'!$B$3,I767,""))</f>
        <v/>
      </c>
      <c r="R767" s="130" t="str">
        <f>IF(K767="","",IF(K767&lt;'Tab4 ACA 5506 Cap Award Summary'!$B$3,L767,IF(K767&lt;='Tab4 ACA 5506 Cap Award Summary'!$B$4,('Tab4 ACA 5506 Cap Award Summary'!$B$4-(K767-1))/('Tab4 ACA 5506 Cap Award Summary'!$B$4-('Tab4 ACA 5506 Cap Award Summary'!$B$3-1))*L767,"")))</f>
        <v/>
      </c>
    </row>
    <row r="768" spans="2:18" x14ac:dyDescent="0.25">
      <c r="B768" s="190"/>
      <c r="C768" s="191"/>
      <c r="D768" s="192"/>
      <c r="E768" s="193"/>
      <c r="F768" s="191"/>
      <c r="G768" s="194"/>
      <c r="H768" s="193"/>
      <c r="I768" s="191"/>
      <c r="J768" s="195"/>
      <c r="K768" s="193"/>
      <c r="L768" s="191"/>
      <c r="M768" s="119"/>
      <c r="N768" s="115" t="str">
        <f>IF(B768="","",IF(B768&lt;'Tab4 ACA 5506 Cap Award Summary'!$B$3,C768,""))</f>
        <v/>
      </c>
      <c r="O768" s="115" t="str">
        <f>IF(E768="","",IF(E768&lt;'Tab4 ACA 5506 Cap Award Summary'!$B$3,F768,IF(E768&lt;='Tab4 ACA 5506 Cap Award Summary'!$B$4,('Tab4 ACA 5506 Cap Award Summary'!$B$4-(E768-1))/('Tab4 ACA 5506 Cap Award Summary'!$B$4-('Tab4 ACA 5506 Cap Award Summary'!$B$3-1))*F768,"")))</f>
        <v/>
      </c>
      <c r="P768" s="120"/>
      <c r="Q768" s="115" t="str">
        <f>IF(H768="","",IF(H768&lt;'Tab4 ACA 5506 Cap Award Summary'!$B$3,I768,""))</f>
        <v/>
      </c>
      <c r="R768" s="130" t="str">
        <f>IF(K768="","",IF(K768&lt;'Tab4 ACA 5506 Cap Award Summary'!$B$3,L768,IF(K768&lt;='Tab4 ACA 5506 Cap Award Summary'!$B$4,('Tab4 ACA 5506 Cap Award Summary'!$B$4-(K768-1))/('Tab4 ACA 5506 Cap Award Summary'!$B$4-('Tab4 ACA 5506 Cap Award Summary'!$B$3-1))*L768,"")))</f>
        <v/>
      </c>
    </row>
    <row r="769" spans="2:18" x14ac:dyDescent="0.25">
      <c r="B769" s="190"/>
      <c r="C769" s="191"/>
      <c r="D769" s="192"/>
      <c r="E769" s="193"/>
      <c r="F769" s="191"/>
      <c r="G769" s="194"/>
      <c r="H769" s="193"/>
      <c r="I769" s="191"/>
      <c r="J769" s="195"/>
      <c r="K769" s="193"/>
      <c r="L769" s="191"/>
      <c r="M769" s="119"/>
      <c r="N769" s="115" t="str">
        <f>IF(B769="","",IF(B769&lt;'Tab4 ACA 5506 Cap Award Summary'!$B$3,C769,""))</f>
        <v/>
      </c>
      <c r="O769" s="115" t="str">
        <f>IF(E769="","",IF(E769&lt;'Tab4 ACA 5506 Cap Award Summary'!$B$3,F769,IF(E769&lt;='Tab4 ACA 5506 Cap Award Summary'!$B$4,('Tab4 ACA 5506 Cap Award Summary'!$B$4-(E769-1))/('Tab4 ACA 5506 Cap Award Summary'!$B$4-('Tab4 ACA 5506 Cap Award Summary'!$B$3-1))*F769,"")))</f>
        <v/>
      </c>
      <c r="P769" s="120"/>
      <c r="Q769" s="115" t="str">
        <f>IF(H769="","",IF(H769&lt;'Tab4 ACA 5506 Cap Award Summary'!$B$3,I769,""))</f>
        <v/>
      </c>
      <c r="R769" s="130" t="str">
        <f>IF(K769="","",IF(K769&lt;'Tab4 ACA 5506 Cap Award Summary'!$B$3,L769,IF(K769&lt;='Tab4 ACA 5506 Cap Award Summary'!$B$4,('Tab4 ACA 5506 Cap Award Summary'!$B$4-(K769-1))/('Tab4 ACA 5506 Cap Award Summary'!$B$4-('Tab4 ACA 5506 Cap Award Summary'!$B$3-1))*L769,"")))</f>
        <v/>
      </c>
    </row>
    <row r="770" spans="2:18" x14ac:dyDescent="0.25">
      <c r="B770" s="190"/>
      <c r="C770" s="191"/>
      <c r="D770" s="192"/>
      <c r="E770" s="193"/>
      <c r="F770" s="191"/>
      <c r="G770" s="194"/>
      <c r="H770" s="193"/>
      <c r="I770" s="191"/>
      <c r="J770" s="195"/>
      <c r="K770" s="193"/>
      <c r="L770" s="191"/>
      <c r="M770" s="119"/>
      <c r="N770" s="115" t="str">
        <f>IF(B770="","",IF(B770&lt;'Tab4 ACA 5506 Cap Award Summary'!$B$3,C770,""))</f>
        <v/>
      </c>
      <c r="O770" s="115" t="str">
        <f>IF(E770="","",IF(E770&lt;'Tab4 ACA 5506 Cap Award Summary'!$B$3,F770,IF(E770&lt;='Tab4 ACA 5506 Cap Award Summary'!$B$4,('Tab4 ACA 5506 Cap Award Summary'!$B$4-(E770-1))/('Tab4 ACA 5506 Cap Award Summary'!$B$4-('Tab4 ACA 5506 Cap Award Summary'!$B$3-1))*F770,"")))</f>
        <v/>
      </c>
      <c r="P770" s="120"/>
      <c r="Q770" s="115" t="str">
        <f>IF(H770="","",IF(H770&lt;'Tab4 ACA 5506 Cap Award Summary'!$B$3,I770,""))</f>
        <v/>
      </c>
      <c r="R770" s="130" t="str">
        <f>IF(K770="","",IF(K770&lt;'Tab4 ACA 5506 Cap Award Summary'!$B$3,L770,IF(K770&lt;='Tab4 ACA 5506 Cap Award Summary'!$B$4,('Tab4 ACA 5506 Cap Award Summary'!$B$4-(K770-1))/('Tab4 ACA 5506 Cap Award Summary'!$B$4-('Tab4 ACA 5506 Cap Award Summary'!$B$3-1))*L770,"")))</f>
        <v/>
      </c>
    </row>
    <row r="771" spans="2:18" x14ac:dyDescent="0.25">
      <c r="B771" s="190"/>
      <c r="C771" s="191"/>
      <c r="D771" s="192"/>
      <c r="E771" s="193"/>
      <c r="F771" s="191"/>
      <c r="G771" s="194"/>
      <c r="H771" s="193"/>
      <c r="I771" s="191"/>
      <c r="J771" s="195"/>
      <c r="K771" s="193"/>
      <c r="L771" s="191"/>
      <c r="M771" s="119"/>
      <c r="N771" s="115" t="str">
        <f>IF(B771="","",IF(B771&lt;'Tab4 ACA 5506 Cap Award Summary'!$B$3,C771,""))</f>
        <v/>
      </c>
      <c r="O771" s="115" t="str">
        <f>IF(E771="","",IF(E771&lt;'Tab4 ACA 5506 Cap Award Summary'!$B$3,F771,IF(E771&lt;='Tab4 ACA 5506 Cap Award Summary'!$B$4,('Tab4 ACA 5506 Cap Award Summary'!$B$4-(E771-1))/('Tab4 ACA 5506 Cap Award Summary'!$B$4-('Tab4 ACA 5506 Cap Award Summary'!$B$3-1))*F771,"")))</f>
        <v/>
      </c>
      <c r="P771" s="120"/>
      <c r="Q771" s="115" t="str">
        <f>IF(H771="","",IF(H771&lt;'Tab4 ACA 5506 Cap Award Summary'!$B$3,I771,""))</f>
        <v/>
      </c>
      <c r="R771" s="130" t="str">
        <f>IF(K771="","",IF(K771&lt;'Tab4 ACA 5506 Cap Award Summary'!$B$3,L771,IF(K771&lt;='Tab4 ACA 5506 Cap Award Summary'!$B$4,('Tab4 ACA 5506 Cap Award Summary'!$B$4-(K771-1))/('Tab4 ACA 5506 Cap Award Summary'!$B$4-('Tab4 ACA 5506 Cap Award Summary'!$B$3-1))*L771,"")))</f>
        <v/>
      </c>
    </row>
    <row r="772" spans="2:18" x14ac:dyDescent="0.25">
      <c r="B772" s="190"/>
      <c r="C772" s="191"/>
      <c r="D772" s="192"/>
      <c r="E772" s="193"/>
      <c r="F772" s="191"/>
      <c r="G772" s="194"/>
      <c r="H772" s="193"/>
      <c r="I772" s="191"/>
      <c r="J772" s="195"/>
      <c r="K772" s="193"/>
      <c r="L772" s="191"/>
      <c r="M772" s="119"/>
      <c r="N772" s="115" t="str">
        <f>IF(B772="","",IF(B772&lt;'Tab4 ACA 5506 Cap Award Summary'!$B$3,C772,""))</f>
        <v/>
      </c>
      <c r="O772" s="115" t="str">
        <f>IF(E772="","",IF(E772&lt;'Tab4 ACA 5506 Cap Award Summary'!$B$3,F772,IF(E772&lt;='Tab4 ACA 5506 Cap Award Summary'!$B$4,('Tab4 ACA 5506 Cap Award Summary'!$B$4-(E772-1))/('Tab4 ACA 5506 Cap Award Summary'!$B$4-('Tab4 ACA 5506 Cap Award Summary'!$B$3-1))*F772,"")))</f>
        <v/>
      </c>
      <c r="P772" s="120"/>
      <c r="Q772" s="115" t="str">
        <f>IF(H772="","",IF(H772&lt;'Tab4 ACA 5506 Cap Award Summary'!$B$3,I772,""))</f>
        <v/>
      </c>
      <c r="R772" s="130" t="str">
        <f>IF(K772="","",IF(K772&lt;'Tab4 ACA 5506 Cap Award Summary'!$B$3,L772,IF(K772&lt;='Tab4 ACA 5506 Cap Award Summary'!$B$4,('Tab4 ACA 5506 Cap Award Summary'!$B$4-(K772-1))/('Tab4 ACA 5506 Cap Award Summary'!$B$4-('Tab4 ACA 5506 Cap Award Summary'!$B$3-1))*L772,"")))</f>
        <v/>
      </c>
    </row>
    <row r="773" spans="2:18" x14ac:dyDescent="0.25">
      <c r="B773" s="190"/>
      <c r="C773" s="191"/>
      <c r="D773" s="192"/>
      <c r="E773" s="193"/>
      <c r="F773" s="191"/>
      <c r="G773" s="194"/>
      <c r="H773" s="193"/>
      <c r="I773" s="191"/>
      <c r="J773" s="195"/>
      <c r="K773" s="193"/>
      <c r="L773" s="191"/>
      <c r="M773" s="119"/>
      <c r="N773" s="115" t="str">
        <f>IF(B773="","",IF(B773&lt;'Tab4 ACA 5506 Cap Award Summary'!$B$3,C773,""))</f>
        <v/>
      </c>
      <c r="O773" s="115" t="str">
        <f>IF(E773="","",IF(E773&lt;'Tab4 ACA 5506 Cap Award Summary'!$B$3,F773,IF(E773&lt;='Tab4 ACA 5506 Cap Award Summary'!$B$4,('Tab4 ACA 5506 Cap Award Summary'!$B$4-(E773-1))/('Tab4 ACA 5506 Cap Award Summary'!$B$4-('Tab4 ACA 5506 Cap Award Summary'!$B$3-1))*F773,"")))</f>
        <v/>
      </c>
      <c r="P773" s="120"/>
      <c r="Q773" s="115" t="str">
        <f>IF(H773="","",IF(H773&lt;'Tab4 ACA 5506 Cap Award Summary'!$B$3,I773,""))</f>
        <v/>
      </c>
      <c r="R773" s="130" t="str">
        <f>IF(K773="","",IF(K773&lt;'Tab4 ACA 5506 Cap Award Summary'!$B$3,L773,IF(K773&lt;='Tab4 ACA 5506 Cap Award Summary'!$B$4,('Tab4 ACA 5506 Cap Award Summary'!$B$4-(K773-1))/('Tab4 ACA 5506 Cap Award Summary'!$B$4-('Tab4 ACA 5506 Cap Award Summary'!$B$3-1))*L773,"")))</f>
        <v/>
      </c>
    </row>
    <row r="774" spans="2:18" x14ac:dyDescent="0.25">
      <c r="B774" s="190"/>
      <c r="C774" s="191"/>
      <c r="D774" s="192"/>
      <c r="E774" s="193"/>
      <c r="F774" s="191"/>
      <c r="G774" s="194"/>
      <c r="H774" s="193"/>
      <c r="I774" s="191"/>
      <c r="J774" s="195"/>
      <c r="K774" s="193"/>
      <c r="L774" s="191"/>
      <c r="M774" s="119"/>
      <c r="N774" s="115" t="str">
        <f>IF(B774="","",IF(B774&lt;'Tab4 ACA 5506 Cap Award Summary'!$B$3,C774,""))</f>
        <v/>
      </c>
      <c r="O774" s="115" t="str">
        <f>IF(E774="","",IF(E774&lt;'Tab4 ACA 5506 Cap Award Summary'!$B$3,F774,IF(E774&lt;='Tab4 ACA 5506 Cap Award Summary'!$B$4,('Tab4 ACA 5506 Cap Award Summary'!$B$4-(E774-1))/('Tab4 ACA 5506 Cap Award Summary'!$B$4-('Tab4 ACA 5506 Cap Award Summary'!$B$3-1))*F774,"")))</f>
        <v/>
      </c>
      <c r="P774" s="120"/>
      <c r="Q774" s="115" t="str">
        <f>IF(H774="","",IF(H774&lt;'Tab4 ACA 5506 Cap Award Summary'!$B$3,I774,""))</f>
        <v/>
      </c>
      <c r="R774" s="130" t="str">
        <f>IF(K774="","",IF(K774&lt;'Tab4 ACA 5506 Cap Award Summary'!$B$3,L774,IF(K774&lt;='Tab4 ACA 5506 Cap Award Summary'!$B$4,('Tab4 ACA 5506 Cap Award Summary'!$B$4-(K774-1))/('Tab4 ACA 5506 Cap Award Summary'!$B$4-('Tab4 ACA 5506 Cap Award Summary'!$B$3-1))*L774,"")))</f>
        <v/>
      </c>
    </row>
    <row r="775" spans="2:18" x14ac:dyDescent="0.25">
      <c r="B775" s="190"/>
      <c r="C775" s="191"/>
      <c r="D775" s="192"/>
      <c r="E775" s="193"/>
      <c r="F775" s="191"/>
      <c r="G775" s="194"/>
      <c r="H775" s="193"/>
      <c r="I775" s="191"/>
      <c r="J775" s="195"/>
      <c r="K775" s="193"/>
      <c r="L775" s="191"/>
      <c r="M775" s="119"/>
      <c r="N775" s="115" t="str">
        <f>IF(B775="","",IF(B775&lt;'Tab4 ACA 5506 Cap Award Summary'!$B$3,C775,""))</f>
        <v/>
      </c>
      <c r="O775" s="115" t="str">
        <f>IF(E775="","",IF(E775&lt;'Tab4 ACA 5506 Cap Award Summary'!$B$3,F775,IF(E775&lt;='Tab4 ACA 5506 Cap Award Summary'!$B$4,('Tab4 ACA 5506 Cap Award Summary'!$B$4-(E775-1))/('Tab4 ACA 5506 Cap Award Summary'!$B$4-('Tab4 ACA 5506 Cap Award Summary'!$B$3-1))*F775,"")))</f>
        <v/>
      </c>
      <c r="P775" s="120"/>
      <c r="Q775" s="115" t="str">
        <f>IF(H775="","",IF(H775&lt;'Tab4 ACA 5506 Cap Award Summary'!$B$3,I775,""))</f>
        <v/>
      </c>
      <c r="R775" s="130" t="str">
        <f>IF(K775="","",IF(K775&lt;'Tab4 ACA 5506 Cap Award Summary'!$B$3,L775,IF(K775&lt;='Tab4 ACA 5506 Cap Award Summary'!$B$4,('Tab4 ACA 5506 Cap Award Summary'!$B$4-(K775-1))/('Tab4 ACA 5506 Cap Award Summary'!$B$4-('Tab4 ACA 5506 Cap Award Summary'!$B$3-1))*L775,"")))</f>
        <v/>
      </c>
    </row>
    <row r="776" spans="2:18" x14ac:dyDescent="0.25">
      <c r="B776" s="190"/>
      <c r="C776" s="191"/>
      <c r="D776" s="192"/>
      <c r="E776" s="193"/>
      <c r="F776" s="191"/>
      <c r="G776" s="194"/>
      <c r="H776" s="193"/>
      <c r="I776" s="191"/>
      <c r="J776" s="195"/>
      <c r="K776" s="193"/>
      <c r="L776" s="191"/>
      <c r="M776" s="119"/>
      <c r="N776" s="115" t="str">
        <f>IF(B776="","",IF(B776&lt;'Tab4 ACA 5506 Cap Award Summary'!$B$3,C776,""))</f>
        <v/>
      </c>
      <c r="O776" s="115" t="str">
        <f>IF(E776="","",IF(E776&lt;'Tab4 ACA 5506 Cap Award Summary'!$B$3,F776,IF(E776&lt;='Tab4 ACA 5506 Cap Award Summary'!$B$4,('Tab4 ACA 5506 Cap Award Summary'!$B$4-(E776-1))/('Tab4 ACA 5506 Cap Award Summary'!$B$4-('Tab4 ACA 5506 Cap Award Summary'!$B$3-1))*F776,"")))</f>
        <v/>
      </c>
      <c r="P776" s="120"/>
      <c r="Q776" s="115" t="str">
        <f>IF(H776="","",IF(H776&lt;'Tab4 ACA 5506 Cap Award Summary'!$B$3,I776,""))</f>
        <v/>
      </c>
      <c r="R776" s="130" t="str">
        <f>IF(K776="","",IF(K776&lt;'Tab4 ACA 5506 Cap Award Summary'!$B$3,L776,IF(K776&lt;='Tab4 ACA 5506 Cap Award Summary'!$B$4,('Tab4 ACA 5506 Cap Award Summary'!$B$4-(K776-1))/('Tab4 ACA 5506 Cap Award Summary'!$B$4-('Tab4 ACA 5506 Cap Award Summary'!$B$3-1))*L776,"")))</f>
        <v/>
      </c>
    </row>
    <row r="777" spans="2:18" x14ac:dyDescent="0.25">
      <c r="B777" s="190"/>
      <c r="C777" s="191"/>
      <c r="D777" s="192"/>
      <c r="E777" s="193"/>
      <c r="F777" s="191"/>
      <c r="G777" s="194"/>
      <c r="H777" s="193"/>
      <c r="I777" s="191"/>
      <c r="J777" s="195"/>
      <c r="K777" s="193"/>
      <c r="L777" s="191"/>
      <c r="M777" s="119"/>
      <c r="N777" s="115" t="str">
        <f>IF(B777="","",IF(B777&lt;'Tab4 ACA 5506 Cap Award Summary'!$B$3,C777,""))</f>
        <v/>
      </c>
      <c r="O777" s="115" t="str">
        <f>IF(E777="","",IF(E777&lt;'Tab4 ACA 5506 Cap Award Summary'!$B$3,F777,IF(E777&lt;='Tab4 ACA 5506 Cap Award Summary'!$B$4,('Tab4 ACA 5506 Cap Award Summary'!$B$4-(E777-1))/('Tab4 ACA 5506 Cap Award Summary'!$B$4-('Tab4 ACA 5506 Cap Award Summary'!$B$3-1))*F777,"")))</f>
        <v/>
      </c>
      <c r="P777" s="120"/>
      <c r="Q777" s="115" t="str">
        <f>IF(H777="","",IF(H777&lt;'Tab4 ACA 5506 Cap Award Summary'!$B$3,I777,""))</f>
        <v/>
      </c>
      <c r="R777" s="130" t="str">
        <f>IF(K777="","",IF(K777&lt;'Tab4 ACA 5506 Cap Award Summary'!$B$3,L777,IF(K777&lt;='Tab4 ACA 5506 Cap Award Summary'!$B$4,('Tab4 ACA 5506 Cap Award Summary'!$B$4-(K777-1))/('Tab4 ACA 5506 Cap Award Summary'!$B$4-('Tab4 ACA 5506 Cap Award Summary'!$B$3-1))*L777,"")))</f>
        <v/>
      </c>
    </row>
    <row r="778" spans="2:18" x14ac:dyDescent="0.25">
      <c r="B778" s="190"/>
      <c r="C778" s="191"/>
      <c r="D778" s="192"/>
      <c r="E778" s="193"/>
      <c r="F778" s="191"/>
      <c r="G778" s="194"/>
      <c r="H778" s="193"/>
      <c r="I778" s="191"/>
      <c r="J778" s="195"/>
      <c r="K778" s="193"/>
      <c r="L778" s="191"/>
      <c r="M778" s="119"/>
      <c r="N778" s="115" t="str">
        <f>IF(B778="","",IF(B778&lt;'Tab4 ACA 5506 Cap Award Summary'!$B$3,C778,""))</f>
        <v/>
      </c>
      <c r="O778" s="115" t="str">
        <f>IF(E778="","",IF(E778&lt;'Tab4 ACA 5506 Cap Award Summary'!$B$3,F778,IF(E778&lt;='Tab4 ACA 5506 Cap Award Summary'!$B$4,('Tab4 ACA 5506 Cap Award Summary'!$B$4-(E778-1))/('Tab4 ACA 5506 Cap Award Summary'!$B$4-('Tab4 ACA 5506 Cap Award Summary'!$B$3-1))*F778,"")))</f>
        <v/>
      </c>
      <c r="P778" s="120"/>
      <c r="Q778" s="115" t="str">
        <f>IF(H778="","",IF(H778&lt;'Tab4 ACA 5506 Cap Award Summary'!$B$3,I778,""))</f>
        <v/>
      </c>
      <c r="R778" s="130" t="str">
        <f>IF(K778="","",IF(K778&lt;'Tab4 ACA 5506 Cap Award Summary'!$B$3,L778,IF(K778&lt;='Tab4 ACA 5506 Cap Award Summary'!$B$4,('Tab4 ACA 5506 Cap Award Summary'!$B$4-(K778-1))/('Tab4 ACA 5506 Cap Award Summary'!$B$4-('Tab4 ACA 5506 Cap Award Summary'!$B$3-1))*L778,"")))</f>
        <v/>
      </c>
    </row>
    <row r="779" spans="2:18" x14ac:dyDescent="0.25">
      <c r="B779" s="190"/>
      <c r="C779" s="191"/>
      <c r="D779" s="192"/>
      <c r="E779" s="193"/>
      <c r="F779" s="191"/>
      <c r="G779" s="194"/>
      <c r="H779" s="193"/>
      <c r="I779" s="191"/>
      <c r="J779" s="195"/>
      <c r="K779" s="193"/>
      <c r="L779" s="191"/>
      <c r="M779" s="119"/>
      <c r="N779" s="115" t="str">
        <f>IF(B779="","",IF(B779&lt;'Tab4 ACA 5506 Cap Award Summary'!$B$3,C779,""))</f>
        <v/>
      </c>
      <c r="O779" s="115" t="str">
        <f>IF(E779="","",IF(E779&lt;'Tab4 ACA 5506 Cap Award Summary'!$B$3,F779,IF(E779&lt;='Tab4 ACA 5506 Cap Award Summary'!$B$4,('Tab4 ACA 5506 Cap Award Summary'!$B$4-(E779-1))/('Tab4 ACA 5506 Cap Award Summary'!$B$4-('Tab4 ACA 5506 Cap Award Summary'!$B$3-1))*F779,"")))</f>
        <v/>
      </c>
      <c r="P779" s="120"/>
      <c r="Q779" s="115" t="str">
        <f>IF(H779="","",IF(H779&lt;'Tab4 ACA 5506 Cap Award Summary'!$B$3,I779,""))</f>
        <v/>
      </c>
      <c r="R779" s="130" t="str">
        <f>IF(K779="","",IF(K779&lt;'Tab4 ACA 5506 Cap Award Summary'!$B$3,L779,IF(K779&lt;='Tab4 ACA 5506 Cap Award Summary'!$B$4,('Tab4 ACA 5506 Cap Award Summary'!$B$4-(K779-1))/('Tab4 ACA 5506 Cap Award Summary'!$B$4-('Tab4 ACA 5506 Cap Award Summary'!$B$3-1))*L779,"")))</f>
        <v/>
      </c>
    </row>
    <row r="780" spans="2:18" x14ac:dyDescent="0.25">
      <c r="B780" s="190"/>
      <c r="C780" s="191"/>
      <c r="D780" s="192"/>
      <c r="E780" s="193"/>
      <c r="F780" s="191"/>
      <c r="G780" s="194"/>
      <c r="H780" s="193"/>
      <c r="I780" s="191"/>
      <c r="J780" s="195"/>
      <c r="K780" s="193"/>
      <c r="L780" s="191"/>
      <c r="M780" s="119"/>
      <c r="N780" s="115" t="str">
        <f>IF(B780="","",IF(B780&lt;'Tab4 ACA 5506 Cap Award Summary'!$B$3,C780,""))</f>
        <v/>
      </c>
      <c r="O780" s="115" t="str">
        <f>IF(E780="","",IF(E780&lt;'Tab4 ACA 5506 Cap Award Summary'!$B$3,F780,IF(E780&lt;='Tab4 ACA 5506 Cap Award Summary'!$B$4,('Tab4 ACA 5506 Cap Award Summary'!$B$4-(E780-1))/('Tab4 ACA 5506 Cap Award Summary'!$B$4-('Tab4 ACA 5506 Cap Award Summary'!$B$3-1))*F780,"")))</f>
        <v/>
      </c>
      <c r="P780" s="120"/>
      <c r="Q780" s="115" t="str">
        <f>IF(H780="","",IF(H780&lt;'Tab4 ACA 5506 Cap Award Summary'!$B$3,I780,""))</f>
        <v/>
      </c>
      <c r="R780" s="130" t="str">
        <f>IF(K780="","",IF(K780&lt;'Tab4 ACA 5506 Cap Award Summary'!$B$3,L780,IF(K780&lt;='Tab4 ACA 5506 Cap Award Summary'!$B$4,('Tab4 ACA 5506 Cap Award Summary'!$B$4-(K780-1))/('Tab4 ACA 5506 Cap Award Summary'!$B$4-('Tab4 ACA 5506 Cap Award Summary'!$B$3-1))*L780,"")))</f>
        <v/>
      </c>
    </row>
    <row r="781" spans="2:18" x14ac:dyDescent="0.25">
      <c r="B781" s="190"/>
      <c r="C781" s="191"/>
      <c r="D781" s="192"/>
      <c r="E781" s="193"/>
      <c r="F781" s="191"/>
      <c r="G781" s="194"/>
      <c r="H781" s="193"/>
      <c r="I781" s="191"/>
      <c r="J781" s="195"/>
      <c r="K781" s="193"/>
      <c r="L781" s="191"/>
      <c r="M781" s="119"/>
      <c r="N781" s="115" t="str">
        <f>IF(B781="","",IF(B781&lt;'Tab4 ACA 5506 Cap Award Summary'!$B$3,C781,""))</f>
        <v/>
      </c>
      <c r="O781" s="115" t="str">
        <f>IF(E781="","",IF(E781&lt;'Tab4 ACA 5506 Cap Award Summary'!$B$3,F781,IF(E781&lt;='Tab4 ACA 5506 Cap Award Summary'!$B$4,('Tab4 ACA 5506 Cap Award Summary'!$B$4-(E781-1))/('Tab4 ACA 5506 Cap Award Summary'!$B$4-('Tab4 ACA 5506 Cap Award Summary'!$B$3-1))*F781,"")))</f>
        <v/>
      </c>
      <c r="P781" s="120"/>
      <c r="Q781" s="115" t="str">
        <f>IF(H781="","",IF(H781&lt;'Tab4 ACA 5506 Cap Award Summary'!$B$3,I781,""))</f>
        <v/>
      </c>
      <c r="R781" s="130" t="str">
        <f>IF(K781="","",IF(K781&lt;'Tab4 ACA 5506 Cap Award Summary'!$B$3,L781,IF(K781&lt;='Tab4 ACA 5506 Cap Award Summary'!$B$4,('Tab4 ACA 5506 Cap Award Summary'!$B$4-(K781-1))/('Tab4 ACA 5506 Cap Award Summary'!$B$4-('Tab4 ACA 5506 Cap Award Summary'!$B$3-1))*L781,"")))</f>
        <v/>
      </c>
    </row>
    <row r="782" spans="2:18" x14ac:dyDescent="0.25">
      <c r="B782" s="190"/>
      <c r="C782" s="191"/>
      <c r="D782" s="192"/>
      <c r="E782" s="193"/>
      <c r="F782" s="191"/>
      <c r="G782" s="194"/>
      <c r="H782" s="193"/>
      <c r="I782" s="191"/>
      <c r="J782" s="195"/>
      <c r="K782" s="193"/>
      <c r="L782" s="191"/>
      <c r="M782" s="119"/>
      <c r="N782" s="115" t="str">
        <f>IF(B782="","",IF(B782&lt;'Tab4 ACA 5506 Cap Award Summary'!$B$3,C782,""))</f>
        <v/>
      </c>
      <c r="O782" s="115" t="str">
        <f>IF(E782="","",IF(E782&lt;'Tab4 ACA 5506 Cap Award Summary'!$B$3,F782,IF(E782&lt;='Tab4 ACA 5506 Cap Award Summary'!$B$4,('Tab4 ACA 5506 Cap Award Summary'!$B$4-(E782-1))/('Tab4 ACA 5506 Cap Award Summary'!$B$4-('Tab4 ACA 5506 Cap Award Summary'!$B$3-1))*F782,"")))</f>
        <v/>
      </c>
      <c r="P782" s="120"/>
      <c r="Q782" s="115" t="str">
        <f>IF(H782="","",IF(H782&lt;'Tab4 ACA 5506 Cap Award Summary'!$B$3,I782,""))</f>
        <v/>
      </c>
      <c r="R782" s="130" t="str">
        <f>IF(K782="","",IF(K782&lt;'Tab4 ACA 5506 Cap Award Summary'!$B$3,L782,IF(K782&lt;='Tab4 ACA 5506 Cap Award Summary'!$B$4,('Tab4 ACA 5506 Cap Award Summary'!$B$4-(K782-1))/('Tab4 ACA 5506 Cap Award Summary'!$B$4-('Tab4 ACA 5506 Cap Award Summary'!$B$3-1))*L782,"")))</f>
        <v/>
      </c>
    </row>
    <row r="783" spans="2:18" x14ac:dyDescent="0.25">
      <c r="B783" s="190"/>
      <c r="C783" s="191"/>
      <c r="D783" s="192"/>
      <c r="E783" s="193"/>
      <c r="F783" s="191"/>
      <c r="G783" s="194"/>
      <c r="H783" s="193"/>
      <c r="I783" s="191"/>
      <c r="J783" s="195"/>
      <c r="K783" s="193"/>
      <c r="L783" s="191"/>
      <c r="M783" s="119"/>
      <c r="N783" s="115" t="str">
        <f>IF(B783="","",IF(B783&lt;'Tab4 ACA 5506 Cap Award Summary'!$B$3,C783,""))</f>
        <v/>
      </c>
      <c r="O783" s="115" t="str">
        <f>IF(E783="","",IF(E783&lt;'Tab4 ACA 5506 Cap Award Summary'!$B$3,F783,IF(E783&lt;='Tab4 ACA 5506 Cap Award Summary'!$B$4,('Tab4 ACA 5506 Cap Award Summary'!$B$4-(E783-1))/('Tab4 ACA 5506 Cap Award Summary'!$B$4-('Tab4 ACA 5506 Cap Award Summary'!$B$3-1))*F783,"")))</f>
        <v/>
      </c>
      <c r="P783" s="120"/>
      <c r="Q783" s="115" t="str">
        <f>IF(H783="","",IF(H783&lt;'Tab4 ACA 5506 Cap Award Summary'!$B$3,I783,""))</f>
        <v/>
      </c>
      <c r="R783" s="130" t="str">
        <f>IF(K783="","",IF(K783&lt;'Tab4 ACA 5506 Cap Award Summary'!$B$3,L783,IF(K783&lt;='Tab4 ACA 5506 Cap Award Summary'!$B$4,('Tab4 ACA 5506 Cap Award Summary'!$B$4-(K783-1))/('Tab4 ACA 5506 Cap Award Summary'!$B$4-('Tab4 ACA 5506 Cap Award Summary'!$B$3-1))*L783,"")))</f>
        <v/>
      </c>
    </row>
    <row r="784" spans="2:18" x14ac:dyDescent="0.25">
      <c r="B784" s="190"/>
      <c r="C784" s="191"/>
      <c r="D784" s="192"/>
      <c r="E784" s="193"/>
      <c r="F784" s="191"/>
      <c r="G784" s="194"/>
      <c r="H784" s="193"/>
      <c r="I784" s="191"/>
      <c r="J784" s="195"/>
      <c r="K784" s="193"/>
      <c r="L784" s="191"/>
      <c r="M784" s="119"/>
      <c r="N784" s="115" t="str">
        <f>IF(B784="","",IF(B784&lt;'Tab4 ACA 5506 Cap Award Summary'!$B$3,C784,""))</f>
        <v/>
      </c>
      <c r="O784" s="115" t="str">
        <f>IF(E784="","",IF(E784&lt;'Tab4 ACA 5506 Cap Award Summary'!$B$3,F784,IF(E784&lt;='Tab4 ACA 5506 Cap Award Summary'!$B$4,('Tab4 ACA 5506 Cap Award Summary'!$B$4-(E784-1))/('Tab4 ACA 5506 Cap Award Summary'!$B$4-('Tab4 ACA 5506 Cap Award Summary'!$B$3-1))*F784,"")))</f>
        <v/>
      </c>
      <c r="P784" s="120"/>
      <c r="Q784" s="115" t="str">
        <f>IF(H784="","",IF(H784&lt;'Tab4 ACA 5506 Cap Award Summary'!$B$3,I784,""))</f>
        <v/>
      </c>
      <c r="R784" s="130" t="str">
        <f>IF(K784="","",IF(K784&lt;'Tab4 ACA 5506 Cap Award Summary'!$B$3,L784,IF(K784&lt;='Tab4 ACA 5506 Cap Award Summary'!$B$4,('Tab4 ACA 5506 Cap Award Summary'!$B$4-(K784-1))/('Tab4 ACA 5506 Cap Award Summary'!$B$4-('Tab4 ACA 5506 Cap Award Summary'!$B$3-1))*L784,"")))</f>
        <v/>
      </c>
    </row>
    <row r="785" spans="2:18" x14ac:dyDescent="0.25">
      <c r="B785" s="190"/>
      <c r="C785" s="191"/>
      <c r="D785" s="192"/>
      <c r="E785" s="193"/>
      <c r="F785" s="191"/>
      <c r="G785" s="194"/>
      <c r="H785" s="193"/>
      <c r="I785" s="191"/>
      <c r="J785" s="195"/>
      <c r="K785" s="193"/>
      <c r="L785" s="191"/>
      <c r="M785" s="119"/>
      <c r="N785" s="115" t="str">
        <f>IF(B785="","",IF(B785&lt;'Tab4 ACA 5506 Cap Award Summary'!$B$3,C785,""))</f>
        <v/>
      </c>
      <c r="O785" s="115" t="str">
        <f>IF(E785="","",IF(E785&lt;'Tab4 ACA 5506 Cap Award Summary'!$B$3,F785,IF(E785&lt;='Tab4 ACA 5506 Cap Award Summary'!$B$4,('Tab4 ACA 5506 Cap Award Summary'!$B$4-(E785-1))/('Tab4 ACA 5506 Cap Award Summary'!$B$4-('Tab4 ACA 5506 Cap Award Summary'!$B$3-1))*F785,"")))</f>
        <v/>
      </c>
      <c r="P785" s="120"/>
      <c r="Q785" s="115" t="str">
        <f>IF(H785="","",IF(H785&lt;'Tab4 ACA 5506 Cap Award Summary'!$B$3,I785,""))</f>
        <v/>
      </c>
      <c r="R785" s="130" t="str">
        <f>IF(K785="","",IF(K785&lt;'Tab4 ACA 5506 Cap Award Summary'!$B$3,L785,IF(K785&lt;='Tab4 ACA 5506 Cap Award Summary'!$B$4,('Tab4 ACA 5506 Cap Award Summary'!$B$4-(K785-1))/('Tab4 ACA 5506 Cap Award Summary'!$B$4-('Tab4 ACA 5506 Cap Award Summary'!$B$3-1))*L785,"")))</f>
        <v/>
      </c>
    </row>
    <row r="786" spans="2:18" x14ac:dyDescent="0.25">
      <c r="B786" s="190"/>
      <c r="C786" s="191"/>
      <c r="D786" s="192"/>
      <c r="E786" s="193"/>
      <c r="F786" s="191"/>
      <c r="G786" s="194"/>
      <c r="H786" s="193"/>
      <c r="I786" s="191"/>
      <c r="J786" s="195"/>
      <c r="K786" s="193"/>
      <c r="L786" s="191"/>
      <c r="M786" s="119"/>
      <c r="N786" s="115" t="str">
        <f>IF(B786="","",IF(B786&lt;'Tab4 ACA 5506 Cap Award Summary'!$B$3,C786,""))</f>
        <v/>
      </c>
      <c r="O786" s="115" t="str">
        <f>IF(E786="","",IF(E786&lt;'Tab4 ACA 5506 Cap Award Summary'!$B$3,F786,IF(E786&lt;='Tab4 ACA 5506 Cap Award Summary'!$B$4,('Tab4 ACA 5506 Cap Award Summary'!$B$4-(E786-1))/('Tab4 ACA 5506 Cap Award Summary'!$B$4-('Tab4 ACA 5506 Cap Award Summary'!$B$3-1))*F786,"")))</f>
        <v/>
      </c>
      <c r="P786" s="120"/>
      <c r="Q786" s="115" t="str">
        <f>IF(H786="","",IF(H786&lt;'Tab4 ACA 5506 Cap Award Summary'!$B$3,I786,""))</f>
        <v/>
      </c>
      <c r="R786" s="130" t="str">
        <f>IF(K786="","",IF(K786&lt;'Tab4 ACA 5506 Cap Award Summary'!$B$3,L786,IF(K786&lt;='Tab4 ACA 5506 Cap Award Summary'!$B$4,('Tab4 ACA 5506 Cap Award Summary'!$B$4-(K786-1))/('Tab4 ACA 5506 Cap Award Summary'!$B$4-('Tab4 ACA 5506 Cap Award Summary'!$B$3-1))*L786,"")))</f>
        <v/>
      </c>
    </row>
    <row r="787" spans="2:18" x14ac:dyDescent="0.25">
      <c r="B787" s="190"/>
      <c r="C787" s="191"/>
      <c r="D787" s="192"/>
      <c r="E787" s="193"/>
      <c r="F787" s="191"/>
      <c r="G787" s="194"/>
      <c r="H787" s="193"/>
      <c r="I787" s="191"/>
      <c r="J787" s="195"/>
      <c r="K787" s="193"/>
      <c r="L787" s="191"/>
      <c r="M787" s="119"/>
      <c r="N787" s="115" t="str">
        <f>IF(B787="","",IF(B787&lt;'Tab4 ACA 5506 Cap Award Summary'!$B$3,C787,""))</f>
        <v/>
      </c>
      <c r="O787" s="115" t="str">
        <f>IF(E787="","",IF(E787&lt;'Tab4 ACA 5506 Cap Award Summary'!$B$3,F787,IF(E787&lt;='Tab4 ACA 5506 Cap Award Summary'!$B$4,('Tab4 ACA 5506 Cap Award Summary'!$B$4-(E787-1))/('Tab4 ACA 5506 Cap Award Summary'!$B$4-('Tab4 ACA 5506 Cap Award Summary'!$B$3-1))*F787,"")))</f>
        <v/>
      </c>
      <c r="P787" s="120"/>
      <c r="Q787" s="115" t="str">
        <f>IF(H787="","",IF(H787&lt;'Tab4 ACA 5506 Cap Award Summary'!$B$3,I787,""))</f>
        <v/>
      </c>
      <c r="R787" s="130" t="str">
        <f>IF(K787="","",IF(K787&lt;'Tab4 ACA 5506 Cap Award Summary'!$B$3,L787,IF(K787&lt;='Tab4 ACA 5506 Cap Award Summary'!$B$4,('Tab4 ACA 5506 Cap Award Summary'!$B$4-(K787-1))/('Tab4 ACA 5506 Cap Award Summary'!$B$4-('Tab4 ACA 5506 Cap Award Summary'!$B$3-1))*L787,"")))</f>
        <v/>
      </c>
    </row>
    <row r="788" spans="2:18" x14ac:dyDescent="0.25">
      <c r="B788" s="190"/>
      <c r="C788" s="191"/>
      <c r="D788" s="192"/>
      <c r="E788" s="193"/>
      <c r="F788" s="191"/>
      <c r="G788" s="194"/>
      <c r="H788" s="193"/>
      <c r="I788" s="191"/>
      <c r="J788" s="195"/>
      <c r="K788" s="193"/>
      <c r="L788" s="191"/>
      <c r="M788" s="119"/>
      <c r="N788" s="115" t="str">
        <f>IF(B788="","",IF(B788&lt;'Tab4 ACA 5506 Cap Award Summary'!$B$3,C788,""))</f>
        <v/>
      </c>
      <c r="O788" s="115" t="str">
        <f>IF(E788="","",IF(E788&lt;'Tab4 ACA 5506 Cap Award Summary'!$B$3,F788,IF(E788&lt;='Tab4 ACA 5506 Cap Award Summary'!$B$4,('Tab4 ACA 5506 Cap Award Summary'!$B$4-(E788-1))/('Tab4 ACA 5506 Cap Award Summary'!$B$4-('Tab4 ACA 5506 Cap Award Summary'!$B$3-1))*F788,"")))</f>
        <v/>
      </c>
      <c r="P788" s="120"/>
      <c r="Q788" s="115" t="str">
        <f>IF(H788="","",IF(H788&lt;'Tab4 ACA 5506 Cap Award Summary'!$B$3,I788,""))</f>
        <v/>
      </c>
      <c r="R788" s="130" t="str">
        <f>IF(K788="","",IF(K788&lt;'Tab4 ACA 5506 Cap Award Summary'!$B$3,L788,IF(K788&lt;='Tab4 ACA 5506 Cap Award Summary'!$B$4,('Tab4 ACA 5506 Cap Award Summary'!$B$4-(K788-1))/('Tab4 ACA 5506 Cap Award Summary'!$B$4-('Tab4 ACA 5506 Cap Award Summary'!$B$3-1))*L788,"")))</f>
        <v/>
      </c>
    </row>
    <row r="789" spans="2:18" x14ac:dyDescent="0.25">
      <c r="B789" s="190"/>
      <c r="C789" s="191"/>
      <c r="D789" s="192"/>
      <c r="E789" s="193"/>
      <c r="F789" s="191"/>
      <c r="G789" s="194"/>
      <c r="H789" s="193"/>
      <c r="I789" s="191"/>
      <c r="J789" s="195"/>
      <c r="K789" s="193"/>
      <c r="L789" s="191"/>
      <c r="M789" s="119"/>
      <c r="N789" s="115" t="str">
        <f>IF(B789="","",IF(B789&lt;'Tab4 ACA 5506 Cap Award Summary'!$B$3,C789,""))</f>
        <v/>
      </c>
      <c r="O789" s="115" t="str">
        <f>IF(E789="","",IF(E789&lt;'Tab4 ACA 5506 Cap Award Summary'!$B$3,F789,IF(E789&lt;='Tab4 ACA 5506 Cap Award Summary'!$B$4,('Tab4 ACA 5506 Cap Award Summary'!$B$4-(E789-1))/('Tab4 ACA 5506 Cap Award Summary'!$B$4-('Tab4 ACA 5506 Cap Award Summary'!$B$3-1))*F789,"")))</f>
        <v/>
      </c>
      <c r="P789" s="120"/>
      <c r="Q789" s="115" t="str">
        <f>IF(H789="","",IF(H789&lt;'Tab4 ACA 5506 Cap Award Summary'!$B$3,I789,""))</f>
        <v/>
      </c>
      <c r="R789" s="130" t="str">
        <f>IF(K789="","",IF(K789&lt;'Tab4 ACA 5506 Cap Award Summary'!$B$3,L789,IF(K789&lt;='Tab4 ACA 5506 Cap Award Summary'!$B$4,('Tab4 ACA 5506 Cap Award Summary'!$B$4-(K789-1))/('Tab4 ACA 5506 Cap Award Summary'!$B$4-('Tab4 ACA 5506 Cap Award Summary'!$B$3-1))*L789,"")))</f>
        <v/>
      </c>
    </row>
    <row r="790" spans="2:18" ht="13" x14ac:dyDescent="0.3">
      <c r="B790" s="131" t="s">
        <v>86</v>
      </c>
      <c r="C790" s="132"/>
      <c r="D790" s="109"/>
      <c r="E790" s="112"/>
      <c r="F790" s="114">
        <f>SUM(C760:C789)+SUM(F760:F789)</f>
        <v>0</v>
      </c>
      <c r="G790" s="132"/>
      <c r="H790" s="112"/>
      <c r="I790" s="109"/>
      <c r="J790" s="109"/>
      <c r="K790" s="112"/>
      <c r="L790" s="109"/>
      <c r="M790" s="132"/>
      <c r="N790" s="120"/>
      <c r="O790" s="120"/>
      <c r="P790" s="120"/>
      <c r="Q790" s="120"/>
      <c r="R790" s="133"/>
    </row>
    <row r="791" spans="2:18" ht="13" x14ac:dyDescent="0.3">
      <c r="B791" s="131" t="s">
        <v>87</v>
      </c>
      <c r="C791" s="109"/>
      <c r="D791" s="109"/>
      <c r="E791" s="112"/>
      <c r="F791" s="109"/>
      <c r="G791" s="132"/>
      <c r="H791" s="112"/>
      <c r="I791" s="109"/>
      <c r="J791" s="109"/>
      <c r="K791" s="112"/>
      <c r="L791" s="114">
        <f>SUM(I760:I789)+SUM(L760:L789)</f>
        <v>0</v>
      </c>
      <c r="M791" s="132"/>
      <c r="N791" s="120"/>
      <c r="O791" s="120"/>
      <c r="P791" s="120"/>
      <c r="Q791" s="120"/>
      <c r="R791" s="133"/>
    </row>
    <row r="792" spans="2:18" ht="13" x14ac:dyDescent="0.3">
      <c r="B792" s="134" t="s">
        <v>88</v>
      </c>
      <c r="C792" s="132"/>
      <c r="D792" s="132"/>
      <c r="E792" s="132"/>
      <c r="F792" s="132"/>
      <c r="G792" s="132"/>
      <c r="H792" s="113"/>
      <c r="I792" s="109"/>
      <c r="J792" s="109"/>
      <c r="K792" s="112"/>
      <c r="L792" s="109"/>
      <c r="M792" s="132"/>
      <c r="N792" s="135"/>
      <c r="O792" s="136" t="str">
        <f>IF(SUM(N760:N789)+SUM(O760:O789)&gt;0,SUM(N760:N789)+SUM(O760:O789),"N/A")</f>
        <v>N/A</v>
      </c>
      <c r="P792" s="135"/>
      <c r="Q792" s="132"/>
      <c r="R792" s="137"/>
    </row>
    <row r="793" spans="2:18" ht="13.5" thickBot="1" x14ac:dyDescent="0.35">
      <c r="B793" s="138" t="s">
        <v>89</v>
      </c>
      <c r="C793" s="139"/>
      <c r="D793" s="139"/>
      <c r="E793" s="139"/>
      <c r="F793" s="139"/>
      <c r="G793" s="139"/>
      <c r="H793" s="140"/>
      <c r="I793" s="141"/>
      <c r="J793" s="141"/>
      <c r="K793" s="142"/>
      <c r="L793" s="141"/>
      <c r="M793" s="139"/>
      <c r="N793" s="143"/>
      <c r="O793" s="143"/>
      <c r="P793" s="143"/>
      <c r="Q793" s="139"/>
      <c r="R793" s="144" t="str">
        <f>IF(SUM(Q760:Q789)+SUM(R760:R789)&gt;0,SUM(Q760:Q789)+SUM(R760:R789),"N/A")</f>
        <v>N/A</v>
      </c>
    </row>
  </sheetData>
  <sheetProtection password="EFA8" sheet="1" objects="1" scenarios="1"/>
  <mergeCells count="114">
    <mergeCell ref="B754:R754"/>
    <mergeCell ref="N755:R755"/>
    <mergeCell ref="B756:F756"/>
    <mergeCell ref="H756:L756"/>
    <mergeCell ref="N756:O756"/>
    <mergeCell ref="Q756:R756"/>
    <mergeCell ref="B713:R713"/>
    <mergeCell ref="N714:R714"/>
    <mergeCell ref="B715:F715"/>
    <mergeCell ref="H715:L715"/>
    <mergeCell ref="N715:O715"/>
    <mergeCell ref="Q715:R715"/>
    <mergeCell ref="B672:R672"/>
    <mergeCell ref="N673:R673"/>
    <mergeCell ref="B674:F674"/>
    <mergeCell ref="H674:L674"/>
    <mergeCell ref="N674:O674"/>
    <mergeCell ref="Q674:R674"/>
    <mergeCell ref="B631:R631"/>
    <mergeCell ref="N632:R632"/>
    <mergeCell ref="B633:F633"/>
    <mergeCell ref="H633:L633"/>
    <mergeCell ref="N633:O633"/>
    <mergeCell ref="Q633:R633"/>
    <mergeCell ref="B590:R590"/>
    <mergeCell ref="N591:R591"/>
    <mergeCell ref="B592:F592"/>
    <mergeCell ref="H592:L592"/>
    <mergeCell ref="N592:O592"/>
    <mergeCell ref="Q592:R592"/>
    <mergeCell ref="B549:R549"/>
    <mergeCell ref="N550:R550"/>
    <mergeCell ref="B551:F551"/>
    <mergeCell ref="H551:L551"/>
    <mergeCell ref="N551:O551"/>
    <mergeCell ref="Q551:R551"/>
    <mergeCell ref="B508:R508"/>
    <mergeCell ref="N509:R509"/>
    <mergeCell ref="B510:F510"/>
    <mergeCell ref="H510:L510"/>
    <mergeCell ref="N510:O510"/>
    <mergeCell ref="Q510:R510"/>
    <mergeCell ref="B467:R467"/>
    <mergeCell ref="N468:R468"/>
    <mergeCell ref="B469:F469"/>
    <mergeCell ref="H469:L469"/>
    <mergeCell ref="N469:O469"/>
    <mergeCell ref="Q469:R469"/>
    <mergeCell ref="B426:R426"/>
    <mergeCell ref="N427:R427"/>
    <mergeCell ref="B428:F428"/>
    <mergeCell ref="H428:L428"/>
    <mergeCell ref="N428:O428"/>
    <mergeCell ref="Q428:R428"/>
    <mergeCell ref="B385:R385"/>
    <mergeCell ref="N386:R386"/>
    <mergeCell ref="B387:F387"/>
    <mergeCell ref="H387:L387"/>
    <mergeCell ref="N387:O387"/>
    <mergeCell ref="Q387:R387"/>
    <mergeCell ref="B344:R344"/>
    <mergeCell ref="N345:R345"/>
    <mergeCell ref="B346:F346"/>
    <mergeCell ref="H346:L346"/>
    <mergeCell ref="N346:O346"/>
    <mergeCell ref="Q346:R346"/>
    <mergeCell ref="B303:R303"/>
    <mergeCell ref="N304:R304"/>
    <mergeCell ref="B305:F305"/>
    <mergeCell ref="H305:L305"/>
    <mergeCell ref="N305:O305"/>
    <mergeCell ref="Q305:R305"/>
    <mergeCell ref="B262:R262"/>
    <mergeCell ref="N263:R263"/>
    <mergeCell ref="B264:F264"/>
    <mergeCell ref="H264:L264"/>
    <mergeCell ref="N264:O264"/>
    <mergeCell ref="Q264:R264"/>
    <mergeCell ref="B221:R221"/>
    <mergeCell ref="N222:R222"/>
    <mergeCell ref="B223:F223"/>
    <mergeCell ref="H223:L223"/>
    <mergeCell ref="N223:O223"/>
    <mergeCell ref="Q223:R223"/>
    <mergeCell ref="N181:R181"/>
    <mergeCell ref="B182:F182"/>
    <mergeCell ref="H182:L182"/>
    <mergeCell ref="N182:O182"/>
    <mergeCell ref="Q182:R182"/>
    <mergeCell ref="B141:F141"/>
    <mergeCell ref="H141:L141"/>
    <mergeCell ref="N141:O141"/>
    <mergeCell ref="Q141:R141"/>
    <mergeCell ref="B180:R180"/>
    <mergeCell ref="N140:R140"/>
    <mergeCell ref="B100:F100"/>
    <mergeCell ref="H100:L100"/>
    <mergeCell ref="N100:O100"/>
    <mergeCell ref="Q100:R100"/>
    <mergeCell ref="B139:R139"/>
    <mergeCell ref="B18:F18"/>
    <mergeCell ref="H18:L18"/>
    <mergeCell ref="B16:R16"/>
    <mergeCell ref="B57:R57"/>
    <mergeCell ref="N58:R58"/>
    <mergeCell ref="B59:F59"/>
    <mergeCell ref="H59:L59"/>
    <mergeCell ref="N59:O59"/>
    <mergeCell ref="Q59:R59"/>
    <mergeCell ref="B98:R98"/>
    <mergeCell ref="N17:R17"/>
    <mergeCell ref="N99:R99"/>
    <mergeCell ref="N18:O18"/>
    <mergeCell ref="Q18:R18"/>
  </mergeCells>
  <pageMargins left="0.7" right="0.7" top="0.75" bottom="0.75" header="0.3" footer="0.3"/>
  <pageSetup scale="64" orientation="landscape" r:id="rId1"/>
  <headerFooter>
    <oddHeader>&amp;C&amp;F
&amp;A</oddHeader>
  </headerFooter>
  <rowBreaks count="18" manualBreakCount="18">
    <brk id="55" max="16383" man="1"/>
    <brk id="96" max="16383" man="1"/>
    <brk id="137" max="16383" man="1"/>
    <brk id="178" max="16383" man="1"/>
    <brk id="219" max="16383" man="1"/>
    <brk id="260" max="16383" man="1"/>
    <brk id="301" max="16383" man="1"/>
    <brk id="342" max="16383" man="1"/>
    <brk id="383" max="16383" man="1"/>
    <brk id="424" max="16383" man="1"/>
    <brk id="465" max="16383" man="1"/>
    <brk id="506" max="16383" man="1"/>
    <brk id="547" max="16383" man="1"/>
    <brk id="588" max="16383" man="1"/>
    <brk id="629" max="16383" man="1"/>
    <brk id="670" max="16383" man="1"/>
    <brk id="711" max="16383" man="1"/>
    <brk id="752" max="16383"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162"/>
  <sheetViews>
    <sheetView topLeftCell="A7" zoomScaleNormal="100" workbookViewId="0">
      <selection activeCell="B15" sqref="B15:I15"/>
    </sheetView>
  </sheetViews>
  <sheetFormatPr defaultRowHeight="12.5" x14ac:dyDescent="0.25"/>
  <cols>
    <col min="1" max="1" width="15.36328125" customWidth="1"/>
    <col min="2" max="2" width="11.36328125" customWidth="1"/>
    <col min="3" max="3" width="11.6328125" customWidth="1"/>
    <col min="4" max="4" width="10.08984375" bestFit="1" customWidth="1"/>
    <col min="5" max="5" width="11.08984375" bestFit="1" customWidth="1"/>
    <col min="6" max="6" width="11" customWidth="1"/>
    <col min="7" max="7" width="11.6328125" customWidth="1"/>
    <col min="8" max="9" width="10.08984375" bestFit="1" customWidth="1"/>
    <col min="10" max="10" width="9.54296875" bestFit="1" customWidth="1"/>
    <col min="11" max="11" width="9.08984375" style="100"/>
    <col min="15" max="15" width="7.54296875" hidden="1" customWidth="1"/>
    <col min="17" max="19" width="12.36328125" bestFit="1" customWidth="1"/>
  </cols>
  <sheetData>
    <row r="1" spans="1:18" s="9" customFormat="1" ht="14.5" x14ac:dyDescent="0.4">
      <c r="A1" s="12" t="s">
        <v>8</v>
      </c>
      <c r="B1" s="106" t="str">
        <f>IF('Tab3 ACA 5506 Cap Award Detail'!B1="","",'Tab3 ACA 5506 Cap Award Detail'!B1)</f>
        <v/>
      </c>
      <c r="C1" s="175"/>
      <c r="H1" s="65"/>
      <c r="J1" s="65"/>
      <c r="K1" s="97"/>
      <c r="L1" s="65"/>
      <c r="N1" s="65"/>
    </row>
    <row r="2" spans="1:18" s="9" customFormat="1" ht="14.5" x14ac:dyDescent="0.4">
      <c r="A2" s="12" t="s">
        <v>9</v>
      </c>
      <c r="B2" s="106" t="str">
        <f>IF('Tab3 ACA 5506 Cap Award Detail'!B2="","",'Tab3 ACA 5506 Cap Award Detail'!B2)</f>
        <v/>
      </c>
      <c r="C2" s="176"/>
      <c r="H2" s="65"/>
      <c r="J2" s="65"/>
      <c r="K2" s="97"/>
      <c r="L2" s="65"/>
      <c r="N2" s="65"/>
    </row>
    <row r="3" spans="1:18" s="9" customFormat="1" ht="14.5" x14ac:dyDescent="0.4">
      <c r="A3" s="12" t="s">
        <v>10</v>
      </c>
      <c r="B3" s="107" t="str">
        <f>IF('Tab3 ACA 5506 Cap Award Detail'!B3="","",'Tab3 ACA 5506 Cap Award Detail'!B3)</f>
        <v/>
      </c>
      <c r="C3" s="177"/>
      <c r="H3" s="65"/>
      <c r="J3" s="65"/>
      <c r="K3" s="97"/>
      <c r="L3" s="65"/>
      <c r="N3" s="65"/>
    </row>
    <row r="4" spans="1:18" s="9" customFormat="1" ht="14.5" x14ac:dyDescent="0.4">
      <c r="A4" s="12" t="s">
        <v>11</v>
      </c>
      <c r="B4" s="107" t="str">
        <f>IF('Tab3 ACA 5506 Cap Award Detail'!B4="","",'Tab3 ACA 5506 Cap Award Detail'!B4)</f>
        <v/>
      </c>
      <c r="C4" s="177"/>
      <c r="H4" s="65"/>
      <c r="J4" s="65"/>
      <c r="K4" s="97"/>
      <c r="L4" s="65"/>
      <c r="N4" s="65"/>
    </row>
    <row r="5" spans="1:18" s="9" customFormat="1" ht="14.5" x14ac:dyDescent="0.4">
      <c r="A5" s="12"/>
      <c r="H5" s="65"/>
      <c r="J5" s="65"/>
      <c r="K5" s="97"/>
      <c r="L5" s="65"/>
      <c r="N5" s="65"/>
    </row>
    <row r="6" spans="1:18" s="26" customFormat="1" ht="14.5" x14ac:dyDescent="0.4">
      <c r="A6" s="13" t="s">
        <v>78</v>
      </c>
      <c r="D6" s="27"/>
      <c r="E6" s="27"/>
      <c r="F6" s="27"/>
      <c r="G6" s="27"/>
      <c r="H6" s="66"/>
      <c r="I6" s="27"/>
      <c r="J6" s="66"/>
      <c r="K6" s="98"/>
      <c r="L6" s="66"/>
      <c r="M6" s="27"/>
      <c r="N6" s="66"/>
      <c r="O6" s="9"/>
      <c r="P6" s="27"/>
    </row>
    <row r="7" spans="1:18" s="26" customFormat="1" ht="14.5" x14ac:dyDescent="0.4">
      <c r="H7" s="34"/>
      <c r="J7" s="34"/>
      <c r="K7" s="99"/>
      <c r="L7" s="34"/>
      <c r="N7" s="34"/>
      <c r="O7" s="9"/>
    </row>
    <row r="8" spans="1:18" s="26" customFormat="1" ht="14.5" x14ac:dyDescent="0.4">
      <c r="A8" s="12" t="s">
        <v>12</v>
      </c>
      <c r="B8" s="47" t="s">
        <v>79</v>
      </c>
      <c r="C8" s="47"/>
      <c r="H8" s="34"/>
      <c r="J8" s="34"/>
      <c r="K8" s="99"/>
      <c r="L8" s="34"/>
      <c r="N8" s="34"/>
      <c r="O8" s="9"/>
    </row>
    <row r="9" spans="1:18" s="26" customFormat="1" ht="14.5" x14ac:dyDescent="0.4">
      <c r="A9" s="8"/>
      <c r="B9" s="94" t="s">
        <v>142</v>
      </c>
      <c r="C9" s="94"/>
      <c r="H9" s="34"/>
      <c r="J9" s="34"/>
      <c r="K9" s="99"/>
      <c r="L9" s="34"/>
      <c r="N9" s="34"/>
      <c r="O9" s="9"/>
    </row>
    <row r="10" spans="1:18" ht="14.5" x14ac:dyDescent="0.4">
      <c r="B10" s="164" t="s">
        <v>143</v>
      </c>
      <c r="O10" s="9"/>
    </row>
    <row r="11" spans="1:18" ht="14.5" x14ac:dyDescent="0.4">
      <c r="A11" s="21"/>
      <c r="B11" s="46" t="s">
        <v>23</v>
      </c>
      <c r="H11" s="89"/>
      <c r="O11" s="9"/>
    </row>
    <row r="12" spans="1:18" ht="14.5" x14ac:dyDescent="0.4">
      <c r="A12" s="102"/>
      <c r="B12" s="46"/>
      <c r="O12" s="9"/>
      <c r="R12" s="47"/>
    </row>
    <row r="13" spans="1:18" ht="14.5" x14ac:dyDescent="0.4">
      <c r="A13" s="64"/>
      <c r="B13" s="179" t="s">
        <v>29</v>
      </c>
      <c r="C13" s="96"/>
      <c r="E13" s="96"/>
      <c r="G13" s="96"/>
      <c r="I13" s="96"/>
      <c r="L13" s="59"/>
      <c r="M13" s="96"/>
      <c r="O13" s="9"/>
      <c r="R13" s="47"/>
    </row>
    <row r="14" spans="1:18" ht="14.5" x14ac:dyDescent="0.4">
      <c r="A14" s="64" t="s">
        <v>25</v>
      </c>
      <c r="B14" s="170" t="s">
        <v>145</v>
      </c>
      <c r="C14" s="96"/>
      <c r="E14" s="96"/>
      <c r="G14" s="202">
        <f>COUNT('Tab3 ACA 5506 Cap Award Detail'!O54,'Tab3 ACA 5506 Cap Award Detail'!O95,'Tab3 ACA 5506 Cap Award Detail'!O136,'Tab3 ACA 5506 Cap Award Detail'!O177,'Tab3 ACA 5506 Cap Award Detail'!O218,'Tab3 ACA 5506 Cap Award Detail'!O259,'Tab3 ACA 5506 Cap Award Detail'!O300,'Tab3 ACA 5506 Cap Award Detail'!O341,'Tab3 ACA 5506 Cap Award Detail'!O382,'Tab3 ACA 5506 Cap Award Detail'!O423,'Tab3 ACA 5506 Cap Award Detail'!O464,'Tab3 ACA 5506 Cap Award Detail'!O505,'Tab3 ACA 5506 Cap Award Detail'!O546,'Tab3 ACA 5506 Cap Award Detail'!O587,'Tab3 ACA 5506 Cap Award Detail'!O628,'Tab3 ACA 5506 Cap Award Detail'!O669,'Tab3 ACA 5506 Cap Award Detail'!O710,'Tab3 ACA 5506 Cap Award Detail'!O751,'Tab3 ACA 5506 Cap Award Detail'!O792)</f>
        <v>0</v>
      </c>
      <c r="I14" s="96"/>
      <c r="L14" s="59"/>
      <c r="M14" s="96"/>
      <c r="O14" s="9"/>
    </row>
    <row r="15" spans="1:18" s="203" customFormat="1" ht="182.25" customHeight="1" x14ac:dyDescent="0.4">
      <c r="A15" s="208" t="s">
        <v>26</v>
      </c>
      <c r="B15" s="234" t="str">
        <f ca="1">"Enter in chronological order the Applicable Round and the cumulative section 5506 cap award effective during prior and current cost reporting periods. Obtain the amounts from Tab3 ACA 5506 Cap Award Detail, col. O.  "&amp;"For example, if the hospital received slots under Round 1, enter 1 into cell "&amp;SUBSTITUTE(CELL("address",B19),"$","")&amp;". Obtain the Round 1 Increase Per Round to enter into cell "&amp;SUBSTITUTE(CELL("address",C19),"$","")&amp;" from Tab 3, cell O54.  If the hospital did not receive slots under Round 1 but did receive slots under Round 2, enter 2 into cell "&amp;SUBSTITUTE(CELL("address",B19),"$","")&amp;".  Obtain the Round 2 Increase Per Round to enter into cell "&amp;SUBSTITUTE(CELL("address",C19),"$","")&amp;" from Tab 3, cell O95.  If the hospital received slots under Round 1 and Round 2, enter 1 into cell "&amp;SUBSTITUTE(CELL("address",B19),"$","")&amp;", and obtain the Round 1 Increase Per Round to enter into cell "&amp;SUBSTITUTE(CELL("address",C19),"$","")&amp;" from Tab 3, cell O54; enter 2 into cell "&amp;SUBSTITUTE(CELL("address",B20),"$","")&amp;", and obtain the Round 2 Increase Per Round to enter into cell "&amp;SUBSTITUTE(CELL("address",C20),"$","")&amp;" from Tab 3, cell O95."&amp;"  If the hospital did not receive slots under Round 1 or Round 2, but did receive slots under Round 3, enter 3 in cell "&amp;SUBSTITUTE(CELL("address",B19),"$","")&amp;".  Obtain the Round 3 Increase Per Round to enter into cell C19 from Tab 3, cell O136.  If the hospital received slots under Round 1 and Round 2 and Round 4, enter 4 into cell "&amp;SUBSTITUTE(CELL("address",B21),"$","")&amp;".  Obtain the Round 4 Increase Per Round to enter into cell "&amp;SUBSTITUTE(CELL("address",C21),"$","")&amp;" from Tab 3, cell O177. If the hospital did not receive slots in a particular Round, do not enter any information for that Round."</f>
        <v>Enter in chronological order the Applicable Round and the cumulative section 5506 cap award effective during prior and current cost reporting periods. Obtain the amounts from Tab3 ACA 5506 Cap Award Detail, col. O.  For example, if the hospital received slots under Round 1, enter 1 into cell B19. Obtain the Round 1 Increase Per Round to enter into cell C19 from Tab 3, cell O54.  If the hospital did not receive slots under Round 1 but did receive slots under Round 2, enter 2 into cell B19.  Obtain the Round 2 Increase Per Round to enter into cell C19 from Tab 3, cell O95.  If the hospital received slots under Round 1 and Round 2, enter 1 into cell B19, and obtain the Round 1 Increase Per Round to enter into cell C19 from Tab 3, cell O54; enter 2 into cell B20, and obtain the Round 2 Increase Per Round to enter into cell C20 from Tab 3, cell O95.  If the hospital did not receive slots under Round 1 or Round 2, but did receive slots under Round 3, enter 3 in cell B19.  Obtain the Round 3 Increase Per Round to enter into cell C19 from Tab 3, cell O136.  If the hospital received slots under Round 1 and Round 2 and Round 4, enter 4 into cell B21.  Obtain the Round 4 Increase Per Round to enter into cell C21 from Tab 3, cell O177. If the hospital did not receive slots in a particular Round, do not enter any information for that Round.</v>
      </c>
      <c r="C15" s="234"/>
      <c r="D15" s="234"/>
      <c r="E15" s="234"/>
      <c r="F15" s="234"/>
      <c r="G15" s="234"/>
      <c r="H15" s="234"/>
      <c r="I15" s="234"/>
      <c r="K15" s="204"/>
      <c r="L15" s="205"/>
      <c r="M15" s="206"/>
      <c r="O15" s="207"/>
    </row>
    <row r="16" spans="1:18" s="158" customFormat="1" ht="14.5" x14ac:dyDescent="0.4">
      <c r="A16" s="161"/>
      <c r="B16" s="89"/>
      <c r="C16" s="96"/>
      <c r="D16" s="60"/>
      <c r="E16" s="171"/>
      <c r="G16" s="96"/>
      <c r="H16" s="164"/>
      <c r="I16" s="96"/>
      <c r="K16" s="100"/>
      <c r="L16" s="59"/>
      <c r="M16" s="96"/>
      <c r="O16" s="9"/>
    </row>
    <row r="17" spans="1:15" ht="14.5" x14ac:dyDescent="0.4">
      <c r="A17" s="64"/>
      <c r="B17" s="180" t="s">
        <v>112</v>
      </c>
      <c r="C17" s="181" t="s">
        <v>111</v>
      </c>
      <c r="D17" s="96"/>
      <c r="E17" s="180" t="s">
        <v>112</v>
      </c>
      <c r="F17" s="181" t="s">
        <v>111</v>
      </c>
      <c r="G17" s="96"/>
      <c r="I17" s="100"/>
      <c r="J17" s="59"/>
      <c r="K17" s="96"/>
      <c r="M17" s="9"/>
    </row>
    <row r="18" spans="1:15" ht="14.5" x14ac:dyDescent="0.4">
      <c r="A18" s="64"/>
      <c r="B18" s="153" t="s">
        <v>135</v>
      </c>
      <c r="C18" s="47" t="s">
        <v>113</v>
      </c>
      <c r="D18" s="96"/>
      <c r="E18" s="153" t="s">
        <v>135</v>
      </c>
      <c r="F18" s="154" t="s">
        <v>113</v>
      </c>
      <c r="G18" s="96"/>
      <c r="I18" s="100"/>
      <c r="J18" s="59"/>
      <c r="K18" s="96"/>
      <c r="M18" s="9"/>
    </row>
    <row r="19" spans="1:15" ht="14.5" x14ac:dyDescent="0.4">
      <c r="A19" s="64"/>
      <c r="B19" s="211"/>
      <c r="C19" s="191"/>
      <c r="D19" s="96" t="str">
        <f>IF(AND($G$14&gt;=1,C19&gt;0),"",IF(AND($G$14=0,C19=""),"","Error field s/b blank"))</f>
        <v/>
      </c>
      <c r="E19" s="210"/>
      <c r="F19" s="191"/>
      <c r="G19" s="96"/>
      <c r="I19" s="100"/>
      <c r="J19" s="59"/>
      <c r="K19" s="96"/>
      <c r="M19" s="9"/>
    </row>
    <row r="20" spans="1:15" ht="14.5" x14ac:dyDescent="0.4">
      <c r="A20" s="64"/>
      <c r="B20" s="211"/>
      <c r="C20" s="191"/>
      <c r="D20" s="96"/>
      <c r="E20" s="210"/>
      <c r="F20" s="191"/>
      <c r="G20" s="96"/>
      <c r="I20" s="100"/>
      <c r="J20" s="59"/>
      <c r="K20" s="96"/>
      <c r="M20" s="9"/>
    </row>
    <row r="21" spans="1:15" x14ac:dyDescent="0.25">
      <c r="A21" s="64"/>
      <c r="B21" s="211"/>
      <c r="C21" s="191"/>
      <c r="D21" s="96"/>
      <c r="E21" s="210"/>
      <c r="F21" s="191"/>
      <c r="G21" s="96"/>
      <c r="I21" s="100"/>
      <c r="J21" s="59"/>
      <c r="K21" s="96"/>
      <c r="M21" s="96"/>
    </row>
    <row r="22" spans="1:15" x14ac:dyDescent="0.25">
      <c r="A22" s="64"/>
      <c r="B22" s="211"/>
      <c r="C22" s="191"/>
      <c r="D22" s="96"/>
      <c r="E22" s="210"/>
      <c r="F22" s="191"/>
      <c r="G22" s="96"/>
      <c r="I22" s="100"/>
      <c r="J22" s="59"/>
      <c r="K22" s="96"/>
      <c r="M22" s="96"/>
    </row>
    <row r="23" spans="1:15" x14ac:dyDescent="0.25">
      <c r="A23" s="64"/>
      <c r="B23" s="211"/>
      <c r="C23" s="191"/>
      <c r="D23" s="96"/>
      <c r="E23" s="210"/>
      <c r="F23" s="191"/>
      <c r="G23" s="96"/>
      <c r="I23" s="100"/>
      <c r="J23" s="59"/>
      <c r="K23" s="96"/>
      <c r="M23" s="96"/>
    </row>
    <row r="24" spans="1:15" x14ac:dyDescent="0.25">
      <c r="A24" s="64"/>
      <c r="B24" s="211"/>
      <c r="C24" s="191"/>
      <c r="D24" s="96"/>
      <c r="E24" s="210"/>
      <c r="F24" s="191"/>
      <c r="G24" s="96"/>
      <c r="I24" s="100"/>
      <c r="J24" s="59"/>
      <c r="K24" s="96"/>
      <c r="M24" s="96"/>
    </row>
    <row r="25" spans="1:15" x14ac:dyDescent="0.25">
      <c r="A25" s="64"/>
      <c r="B25" s="211"/>
      <c r="C25" s="191"/>
      <c r="D25" s="96"/>
      <c r="E25" s="210"/>
      <c r="F25" s="191"/>
      <c r="G25" s="96"/>
      <c r="I25" s="100"/>
      <c r="J25" s="59"/>
      <c r="K25" s="96"/>
      <c r="M25" s="96"/>
    </row>
    <row r="26" spans="1:15" x14ac:dyDescent="0.25">
      <c r="A26" s="64"/>
      <c r="B26" s="211"/>
      <c r="C26" s="191"/>
      <c r="D26" s="96"/>
      <c r="E26" s="210"/>
      <c r="F26" s="191"/>
      <c r="G26" s="96"/>
      <c r="I26" s="100"/>
      <c r="J26" s="59"/>
      <c r="K26" s="96"/>
      <c r="M26" s="96"/>
    </row>
    <row r="27" spans="1:15" x14ac:dyDescent="0.25">
      <c r="A27" s="64"/>
      <c r="B27" s="211"/>
      <c r="C27" s="191"/>
      <c r="D27" s="96"/>
      <c r="E27" s="210"/>
      <c r="F27" s="191"/>
      <c r="G27" s="96"/>
      <c r="I27" s="100"/>
      <c r="J27" s="59"/>
      <c r="K27" s="96"/>
      <c r="M27" s="96"/>
    </row>
    <row r="28" spans="1:15" x14ac:dyDescent="0.25">
      <c r="A28" s="64"/>
      <c r="B28" s="211"/>
      <c r="C28" s="191"/>
      <c r="D28" s="96"/>
      <c r="E28" s="200"/>
      <c r="F28" s="200"/>
      <c r="H28" s="96"/>
      <c r="J28" s="100"/>
      <c r="K28" s="59"/>
      <c r="L28" s="96"/>
      <c r="N28" s="96"/>
    </row>
    <row r="29" spans="1:15" x14ac:dyDescent="0.25">
      <c r="C29" s="96"/>
      <c r="E29" s="96"/>
      <c r="F29" s="35"/>
      <c r="G29" s="174" t="s">
        <v>117</v>
      </c>
      <c r="H29" s="35">
        <f>SUM(C19:C28,F19:F27)</f>
        <v>0</v>
      </c>
      <c r="I29" s="96"/>
      <c r="L29" s="59"/>
      <c r="M29" s="96"/>
      <c r="O29" s="96"/>
    </row>
    <row r="30" spans="1:15" x14ac:dyDescent="0.25">
      <c r="B30" s="179" t="s">
        <v>5</v>
      </c>
      <c r="C30" s="96"/>
      <c r="E30" s="96"/>
      <c r="F30" s="35"/>
      <c r="G30" s="96"/>
      <c r="I30" s="96"/>
      <c r="M30" s="96"/>
      <c r="O30" s="96"/>
    </row>
    <row r="31" spans="1:15" x14ac:dyDescent="0.25">
      <c r="A31" s="64" t="s">
        <v>27</v>
      </c>
      <c r="B31" s="89" t="s">
        <v>145</v>
      </c>
      <c r="C31" s="96"/>
      <c r="E31" s="96"/>
      <c r="G31" s="202">
        <f>COUNT('Tab3 ACA 5506 Cap Award Detail'!R55,'Tab3 ACA 5506 Cap Award Detail'!R96,'Tab3 ACA 5506 Cap Award Detail'!R137,'Tab3 ACA 5506 Cap Award Detail'!R178,'Tab3 ACA 5506 Cap Award Detail'!R219,'Tab3 ACA 5506 Cap Award Detail'!R260,'Tab3 ACA 5506 Cap Award Detail'!R301,'Tab3 ACA 5506 Cap Award Detail'!R342,'Tab3 ACA 5506 Cap Award Detail'!R383,'Tab3 ACA 5506 Cap Award Detail'!R424,'Tab3 ACA 5506 Cap Award Detail'!R465,'Tab3 ACA 5506 Cap Award Detail'!R506,'Tab3 ACA 5506 Cap Award Detail'!R547,'Tab3 ACA 5506 Cap Award Detail'!R588,'Tab3 ACA 5506 Cap Award Detail'!R629,'Tab3 ACA 5506 Cap Award Detail'!R670,'Tab3 ACA 5506 Cap Award Detail'!R711,'Tab3 ACA 5506 Cap Award Detail'!R752,'Tab3 ACA 5506 Cap Award Detail'!R793)</f>
        <v>0</v>
      </c>
      <c r="I31" s="96"/>
      <c r="M31" s="96"/>
      <c r="O31" s="96"/>
    </row>
    <row r="32" spans="1:15" ht="180" customHeight="1" x14ac:dyDescent="0.25">
      <c r="A32" s="209" t="s">
        <v>118</v>
      </c>
      <c r="B32" s="234" t="str">
        <f ca="1">"Enter in chronological order the Applicable Round and the cumulative section 5506 cap award effective during prior and current cost reporting periods. Obtain the amounts from Tab3 ACA 5506 Cap Award Detail, col. R.  "&amp;"For example, if the hospital received slots under Round 1, enter 1 into cell "&amp;SUBSTITUTE(CELL("address",B36),"$","")&amp;". Obtain the Round 1 Increase Per Round to enter into cell "&amp;SUBSTITUTE(CELL("address",C36),"$","")&amp;" from Tab 3, cell R55.  If the hospital did not receive slots under Round 1 but did receive slots under Round 2, enter 2 into cell "&amp;SUBSTITUTE(CELL("address",B36),"$","")&amp;".  Obtain the Round 2 Increase Per Round to enter into cell "&amp;SUBSTITUTE(CELL("address",C36),"$","")&amp;" from Tab 3, cell R96.  If the hospital received slots under Round 1 and Round 2, enter 1 into cell "&amp;SUBSTITUTE(CELL("address",B36),"$","")&amp;", and obtain the Round 1 Increase Per Round to enter into cell "&amp;SUBSTITUTE(CELL("address",C36),"$","")&amp;" from Tab 3, cell R55; enter 2 into cell "&amp;SUBSTITUTE(CELL("address",B37),"$","")&amp;", and obtain the Round 2 Increase Per Round to enter into cell "&amp;SUBSTITUTE(CELL("address",C37),"$","")&amp;" from Tab 3, cell R96.  If the hospital did not receive slots under Round 1 or Round 2, but did receive slots under Round 3, enter 3 in cell "&amp;SUBSTITUTE(CELL("address",B36),"$","")&amp;".  Obtain the Round 3 Increase Per Round to enter into cell "&amp;SUBSTITUTE(CELL("address",C36),"$","")&amp;" from Tab 3, cell R137.  If the hospital received slots under Round 1 and Round 2 and Round 4, enter 4 into cell "&amp;SUBSTITUTE(CELL("address",B38),"$","")&amp;".  Obtain the Round 4 Increase Per Round to enter into cell "&amp;SUBSTITUTE(CELL("address",C38),"$","")&amp;" from Tab 3, cell R178. If the hospital did not receive slots in a particular Round, do not enter any information for that Round."</f>
        <v>Enter in chronological order the Applicable Round and the cumulative section 5506 cap award effective during prior and current cost reporting periods. Obtain the amounts from Tab3 ACA 5506 Cap Award Detail, col. R.  For example, if the hospital received slots under Round 1, enter 1 into cell B36. Obtain the Round 1 Increase Per Round to enter into cell C36 from Tab 3, cell R55.  If the hospital did not receive slots under Round 1 but did receive slots under Round 2, enter 2 into cell B36.  Obtain the Round 2 Increase Per Round to enter into cell C36 from Tab 3, cell R96.  If the hospital received slots under Round 1 and Round 2, enter 1 into cell B36, and obtain the Round 1 Increase Per Round to enter into cell C36 from Tab 3, cell R55; enter 2 into cell B37, and obtain the Round 2 Increase Per Round to enter into cell C37 from Tab 3, cell R96.  If the hospital did not receive slots under Round 1 or Round 2, but did receive slots under Round 3, enter 3 in cell B36.  Obtain the Round 3 Increase Per Round to enter into cell C36 from Tab 3, cell R137.  If the hospital received slots under Round 1 and Round 2 and Round 4, enter 4 into cell B38.  Obtain the Round 4 Increase Per Round to enter into cell C38 from Tab 3, cell R178. If the hospital did not receive slots in a particular Round, do not enter any information for that Round.</v>
      </c>
      <c r="C32" s="234"/>
      <c r="D32" s="234"/>
      <c r="E32" s="234"/>
      <c r="F32" s="234"/>
      <c r="G32" s="234"/>
      <c r="H32" s="234"/>
      <c r="I32" s="234"/>
      <c r="J32" s="203"/>
      <c r="M32" s="96"/>
      <c r="O32" s="96"/>
    </row>
    <row r="33" spans="1:17" s="158" customFormat="1" x14ac:dyDescent="0.25">
      <c r="A33" s="161"/>
      <c r="B33" s="89"/>
      <c r="C33" s="96"/>
      <c r="D33" s="164"/>
      <c r="E33" s="96"/>
      <c r="G33" s="96"/>
      <c r="H33" s="164"/>
      <c r="I33" s="96"/>
      <c r="K33" s="100"/>
      <c r="M33" s="96"/>
      <c r="O33" s="96"/>
    </row>
    <row r="34" spans="1:17" x14ac:dyDescent="0.25">
      <c r="A34" s="64"/>
      <c r="B34" s="180" t="s">
        <v>112</v>
      </c>
      <c r="C34" s="181" t="s">
        <v>111</v>
      </c>
      <c r="D34" s="96"/>
      <c r="E34" s="180" t="s">
        <v>112</v>
      </c>
      <c r="F34" s="181" t="s">
        <v>111</v>
      </c>
      <c r="G34" s="96"/>
      <c r="I34" s="100"/>
      <c r="K34" s="96"/>
      <c r="M34" s="96"/>
    </row>
    <row r="35" spans="1:17" x14ac:dyDescent="0.25">
      <c r="A35" s="64"/>
      <c r="B35" s="153" t="s">
        <v>135</v>
      </c>
      <c r="C35" s="47" t="s">
        <v>113</v>
      </c>
      <c r="D35" s="96"/>
      <c r="E35" s="153" t="s">
        <v>135</v>
      </c>
      <c r="F35" s="154" t="s">
        <v>113</v>
      </c>
      <c r="G35" s="96"/>
      <c r="I35" s="100"/>
      <c r="K35" s="96"/>
      <c r="M35" s="96"/>
    </row>
    <row r="36" spans="1:17" x14ac:dyDescent="0.25">
      <c r="A36" s="64"/>
      <c r="B36" s="210"/>
      <c r="C36" s="191"/>
      <c r="D36" s="96" t="str">
        <f>IF(AND($G$14&gt;=1,C36&gt;0),"",IF(AND($G$14=0,C36=""),"","Error field s/b blank"))</f>
        <v/>
      </c>
      <c r="E36" s="210"/>
      <c r="F36" s="191"/>
      <c r="G36" s="96"/>
      <c r="I36" s="100"/>
      <c r="K36" s="96"/>
      <c r="M36" s="96"/>
    </row>
    <row r="37" spans="1:17" x14ac:dyDescent="0.25">
      <c r="A37" s="64"/>
      <c r="B37" s="210"/>
      <c r="C37" s="191"/>
      <c r="D37" s="96"/>
      <c r="E37" s="210"/>
      <c r="F37" s="191"/>
      <c r="G37" s="96"/>
      <c r="I37" s="100"/>
      <c r="K37" s="96"/>
      <c r="M37" s="96"/>
      <c r="P37" s="164"/>
      <c r="Q37" s="164"/>
    </row>
    <row r="38" spans="1:17" x14ac:dyDescent="0.25">
      <c r="A38" s="64"/>
      <c r="B38" s="210"/>
      <c r="C38" s="191"/>
      <c r="D38" s="96"/>
      <c r="E38" s="210"/>
      <c r="F38" s="191"/>
      <c r="G38" s="96"/>
      <c r="I38" s="100"/>
      <c r="K38" s="96"/>
      <c r="M38" s="96"/>
      <c r="P38" s="158"/>
      <c r="Q38" s="158"/>
    </row>
    <row r="39" spans="1:17" x14ac:dyDescent="0.25">
      <c r="A39" s="64"/>
      <c r="B39" s="210"/>
      <c r="C39" s="191"/>
      <c r="D39" s="96"/>
      <c r="E39" s="210"/>
      <c r="F39" s="191"/>
      <c r="G39" s="96"/>
      <c r="I39" s="100"/>
      <c r="K39" s="96"/>
      <c r="M39" s="96"/>
      <c r="P39" s="158"/>
      <c r="Q39" s="158"/>
    </row>
    <row r="40" spans="1:17" x14ac:dyDescent="0.25">
      <c r="A40" s="64"/>
      <c r="B40" s="210"/>
      <c r="C40" s="191"/>
      <c r="D40" s="96"/>
      <c r="E40" s="210"/>
      <c r="F40" s="191"/>
      <c r="G40" s="96"/>
      <c r="I40" s="100"/>
      <c r="K40" s="96"/>
      <c r="M40" s="96"/>
      <c r="P40" s="158"/>
      <c r="Q40" s="158"/>
    </row>
    <row r="41" spans="1:17" x14ac:dyDescent="0.25">
      <c r="A41" s="64"/>
      <c r="B41" s="210"/>
      <c r="C41" s="191"/>
      <c r="D41" s="96"/>
      <c r="E41" s="210"/>
      <c r="F41" s="191"/>
      <c r="G41" s="96"/>
      <c r="I41" s="100"/>
      <c r="K41" s="96"/>
      <c r="M41" s="96"/>
      <c r="P41" s="158"/>
      <c r="Q41" s="158"/>
    </row>
    <row r="42" spans="1:17" x14ac:dyDescent="0.25">
      <c r="A42" s="64"/>
      <c r="B42" s="210"/>
      <c r="C42" s="191"/>
      <c r="D42" s="96"/>
      <c r="E42" s="210"/>
      <c r="F42" s="191"/>
      <c r="G42" s="96"/>
      <c r="I42" s="100"/>
      <c r="K42" s="96"/>
      <c r="M42" s="96"/>
      <c r="P42" s="158"/>
      <c r="Q42" s="158"/>
    </row>
    <row r="43" spans="1:17" x14ac:dyDescent="0.25">
      <c r="A43" s="64"/>
      <c r="B43" s="210"/>
      <c r="C43" s="191"/>
      <c r="D43" s="96"/>
      <c r="E43" s="210"/>
      <c r="F43" s="191"/>
      <c r="G43" s="96"/>
      <c r="I43" s="100"/>
      <c r="K43" s="96"/>
      <c r="M43" s="96"/>
      <c r="P43" s="158"/>
      <c r="Q43" s="158"/>
    </row>
    <row r="44" spans="1:17" x14ac:dyDescent="0.25">
      <c r="A44" s="64"/>
      <c r="B44" s="210"/>
      <c r="C44" s="191"/>
      <c r="D44" s="96"/>
      <c r="E44" s="210"/>
      <c r="F44" s="191"/>
      <c r="G44" s="96"/>
      <c r="I44" s="100"/>
      <c r="K44" s="96"/>
      <c r="M44" s="96"/>
      <c r="P44" s="158"/>
      <c r="Q44" s="158"/>
    </row>
    <row r="45" spans="1:17" x14ac:dyDescent="0.25">
      <c r="A45" s="64"/>
      <c r="B45" s="210"/>
      <c r="C45" s="191"/>
      <c r="D45" s="96"/>
      <c r="H45" s="96"/>
      <c r="J45" s="100"/>
      <c r="K45"/>
      <c r="L45" s="96"/>
      <c r="N45" s="96"/>
      <c r="P45" s="158"/>
      <c r="Q45" s="158"/>
    </row>
    <row r="46" spans="1:17" x14ac:dyDescent="0.25">
      <c r="A46" s="64"/>
      <c r="B46" s="89"/>
      <c r="C46" s="132"/>
      <c r="D46" s="151"/>
      <c r="E46" s="96"/>
      <c r="G46" s="168" t="s">
        <v>117</v>
      </c>
      <c r="H46" s="35">
        <f>SUM(C36:C45,F36:F44)</f>
        <v>0</v>
      </c>
      <c r="I46" s="96"/>
      <c r="M46" s="96"/>
      <c r="O46" s="96"/>
      <c r="P46" s="158"/>
      <c r="Q46" s="158"/>
    </row>
    <row r="47" spans="1:17" x14ac:dyDescent="0.25">
      <c r="B47" s="47"/>
      <c r="C47" s="96"/>
      <c r="E47" s="96"/>
      <c r="F47" s="35"/>
      <c r="G47" s="96"/>
      <c r="I47" s="96"/>
      <c r="M47" s="96"/>
      <c r="O47" s="96"/>
      <c r="P47" s="158"/>
      <c r="Q47" s="158"/>
    </row>
    <row r="48" spans="1:17" x14ac:dyDescent="0.25">
      <c r="C48" s="96"/>
      <c r="E48" s="96"/>
      <c r="G48" s="96"/>
      <c r="I48" s="96"/>
      <c r="M48" s="96"/>
      <c r="O48" s="96"/>
      <c r="P48" s="158"/>
      <c r="Q48" s="158"/>
    </row>
    <row r="49" spans="1:17" x14ac:dyDescent="0.25">
      <c r="B49" s="32"/>
      <c r="C49" s="17" t="s">
        <v>16</v>
      </c>
      <c r="D49" s="24" t="s">
        <v>115</v>
      </c>
      <c r="F49" s="26"/>
      <c r="G49" s="96"/>
      <c r="I49" s="96"/>
      <c r="M49" s="96"/>
      <c r="O49" s="101" t="s">
        <v>114</v>
      </c>
      <c r="P49" s="158"/>
      <c r="Q49" s="158"/>
    </row>
    <row r="50" spans="1:17" x14ac:dyDescent="0.25">
      <c r="B50" s="32"/>
      <c r="C50" s="1" t="s">
        <v>17</v>
      </c>
      <c r="D50" s="94" t="s">
        <v>146</v>
      </c>
      <c r="E50" s="26"/>
      <c r="F50" s="26"/>
      <c r="G50" s="96"/>
      <c r="I50" s="96"/>
      <c r="M50" s="96"/>
      <c r="O50" s="101" t="s">
        <v>115</v>
      </c>
      <c r="P50" s="158"/>
      <c r="Q50" s="158"/>
    </row>
    <row r="51" spans="1:17" x14ac:dyDescent="0.25">
      <c r="B51" s="32"/>
      <c r="C51" s="1"/>
      <c r="D51" s="26" t="s">
        <v>144</v>
      </c>
      <c r="E51" s="26"/>
      <c r="F51" s="26"/>
      <c r="G51" s="96"/>
      <c r="I51" s="96"/>
      <c r="M51" s="96"/>
      <c r="O51" s="96"/>
      <c r="P51" s="158"/>
      <c r="Q51" s="158"/>
    </row>
    <row r="52" spans="1:17" ht="14.5" x14ac:dyDescent="0.4">
      <c r="A52" s="23" t="s">
        <v>71</v>
      </c>
      <c r="B52" s="5"/>
      <c r="C52" s="4"/>
      <c r="D52" s="4"/>
      <c r="E52" s="4"/>
      <c r="G52" s="96"/>
      <c r="I52" s="96"/>
      <c r="M52" s="96"/>
      <c r="O52" s="96"/>
      <c r="P52" s="158"/>
      <c r="Q52" s="158"/>
    </row>
    <row r="53" spans="1:17" ht="14.5" x14ac:dyDescent="0.4">
      <c r="A53" s="26"/>
      <c r="B53" s="3" t="s">
        <v>1</v>
      </c>
      <c r="C53" s="3" t="s">
        <v>2</v>
      </c>
      <c r="D53" s="3" t="s">
        <v>68</v>
      </c>
      <c r="E53" s="3" t="s">
        <v>3</v>
      </c>
      <c r="G53" s="96"/>
      <c r="I53" s="96"/>
      <c r="M53" s="96"/>
      <c r="O53" s="96"/>
      <c r="P53" s="158"/>
      <c r="Q53" s="158"/>
    </row>
    <row r="54" spans="1:17" ht="14.5" x14ac:dyDescent="0.4">
      <c r="A54" s="26"/>
      <c r="B54" s="6" t="str">
        <f>IF($D$49="2552-96","S-3, Part I","")</f>
        <v/>
      </c>
      <c r="C54" s="6" t="str">
        <f>IF($D$49="2552-96",17,"")</f>
        <v/>
      </c>
      <c r="D54" s="6" t="str">
        <f>IF($D$49="2552-96",7,"")</f>
        <v/>
      </c>
      <c r="E54" s="201" t="str">
        <f>IF($D$49="2552-96",SUM(C36:C45,F36:F44),"")</f>
        <v/>
      </c>
      <c r="G54" s="96"/>
      <c r="I54" s="101"/>
      <c r="M54" s="96"/>
      <c r="O54" s="96"/>
      <c r="P54" s="158"/>
      <c r="Q54" s="158"/>
    </row>
    <row r="55" spans="1:17" ht="14.5" x14ac:dyDescent="0.4">
      <c r="A55" s="26"/>
      <c r="B55" s="6" t="str">
        <f>IF($D$49="2552-96","S-3, Part I","")</f>
        <v/>
      </c>
      <c r="C55" s="6" t="str">
        <f>IF($D$49="2552-96",17,"")</f>
        <v/>
      </c>
      <c r="D55" s="6" t="str">
        <f>IF($D$49="2552-96",8,"")</f>
        <v/>
      </c>
      <c r="E55" s="201" t="str">
        <f>IF($D$49="2552-96",SUM(C19:C28,F19:F27),"")</f>
        <v/>
      </c>
      <c r="G55" s="96"/>
      <c r="I55" s="51"/>
      <c r="M55" s="96"/>
      <c r="O55" s="96"/>
      <c r="P55" s="158"/>
      <c r="Q55" s="158"/>
    </row>
    <row r="56" spans="1:17" ht="14.5" x14ac:dyDescent="0.4">
      <c r="A56" s="26"/>
      <c r="B56" s="149"/>
      <c r="C56" s="149"/>
      <c r="D56" s="149"/>
      <c r="E56" s="150"/>
      <c r="G56" s="96"/>
      <c r="I56" s="101"/>
      <c r="M56" s="96"/>
      <c r="O56" s="96"/>
      <c r="P56" s="158"/>
      <c r="Q56" s="158"/>
    </row>
    <row r="57" spans="1:17" ht="14.5" x14ac:dyDescent="0.4">
      <c r="A57" s="26"/>
      <c r="B57" s="6" t="str">
        <f>IF($D$49="2552-10","E-4","E-3 Part IV")</f>
        <v>E-4</v>
      </c>
      <c r="C57" s="18">
        <f>IF($D$49="2552-10",4.02,3.03)</f>
        <v>4.0199999999999996</v>
      </c>
      <c r="D57" s="6">
        <v>1</v>
      </c>
      <c r="E57" s="7">
        <f>IF($D$49="2552-10",C19,SUM(C19:C28,F19:F27))</f>
        <v>0</v>
      </c>
      <c r="G57" s="96"/>
      <c r="I57" s="96"/>
      <c r="M57" s="96"/>
      <c r="O57" s="96"/>
    </row>
    <row r="58" spans="1:17" ht="14.5" x14ac:dyDescent="0.4">
      <c r="A58" s="26"/>
      <c r="B58" s="6" t="str">
        <f>IF($D$49="2552-10","E-4","E, Part A")</f>
        <v>E-4</v>
      </c>
      <c r="C58" s="18">
        <f>IF($D$49="2552-10",4.03,3.06)</f>
        <v>4.03</v>
      </c>
      <c r="D58" s="6">
        <v>1</v>
      </c>
      <c r="E58" s="7">
        <f>IF($D$49="2552-10",C20,SUM(C36:C45,F36:F44))</f>
        <v>0</v>
      </c>
      <c r="G58" s="96"/>
      <c r="I58" s="96"/>
      <c r="M58" s="96"/>
      <c r="O58" s="96"/>
    </row>
    <row r="59" spans="1:17" ht="14.5" x14ac:dyDescent="0.4">
      <c r="A59" s="26"/>
      <c r="B59" s="6" t="str">
        <f>IF($D$49="2552-10","E-4","")</f>
        <v>E-4</v>
      </c>
      <c r="C59" s="18">
        <f>IF($D$49="2552-10",4.04,"")</f>
        <v>4.04</v>
      </c>
      <c r="D59" s="6">
        <f>IF(C59="","",1)</f>
        <v>1</v>
      </c>
      <c r="E59" s="7">
        <f t="shared" ref="E59:E66" si="0">IF($D$49="2552-10",C21,"")</f>
        <v>0</v>
      </c>
      <c r="G59" s="96"/>
      <c r="I59" s="96"/>
      <c r="M59" s="96"/>
      <c r="O59" s="96"/>
    </row>
    <row r="60" spans="1:17" ht="14.5" x14ac:dyDescent="0.4">
      <c r="A60" s="26"/>
      <c r="B60" s="6" t="str">
        <f t="shared" ref="B60:B75" si="1">IF($D$49="2552-10","E-4","")</f>
        <v>E-4</v>
      </c>
      <c r="C60" s="146">
        <f>IF($D$49="2552-10",C59+0.01,"")</f>
        <v>4.05</v>
      </c>
      <c r="D60" s="6">
        <f t="shared" ref="D60:D95" si="2">IF(C60="","",1)</f>
        <v>1</v>
      </c>
      <c r="E60" s="7">
        <f t="shared" si="0"/>
        <v>0</v>
      </c>
      <c r="G60" s="96"/>
      <c r="I60" s="96"/>
      <c r="M60" s="96"/>
      <c r="O60" s="96"/>
    </row>
    <row r="61" spans="1:17" ht="14.5" x14ac:dyDescent="0.4">
      <c r="A61" s="26"/>
      <c r="B61" s="6" t="str">
        <f t="shared" si="1"/>
        <v>E-4</v>
      </c>
      <c r="C61" s="146">
        <f t="shared" ref="C61:C75" si="3">IF($D$49="2552-10",C60+0.01,"")</f>
        <v>4.0599999999999996</v>
      </c>
      <c r="D61" s="6">
        <f t="shared" si="2"/>
        <v>1</v>
      </c>
      <c r="E61" s="7">
        <f t="shared" si="0"/>
        <v>0</v>
      </c>
      <c r="G61" s="96"/>
      <c r="I61" s="96"/>
      <c r="M61" s="96"/>
      <c r="O61" s="96"/>
    </row>
    <row r="62" spans="1:17" ht="14.5" x14ac:dyDescent="0.4">
      <c r="A62" s="26"/>
      <c r="B62" s="6" t="str">
        <f t="shared" si="1"/>
        <v>E-4</v>
      </c>
      <c r="C62" s="146">
        <f t="shared" si="3"/>
        <v>4.0699999999999994</v>
      </c>
      <c r="D62" s="6">
        <f t="shared" si="2"/>
        <v>1</v>
      </c>
      <c r="E62" s="7">
        <f t="shared" si="0"/>
        <v>0</v>
      </c>
      <c r="G62" s="96"/>
      <c r="I62" s="96"/>
      <c r="M62" s="96"/>
      <c r="O62" s="96"/>
    </row>
    <row r="63" spans="1:17" ht="14.5" x14ac:dyDescent="0.4">
      <c r="A63" s="26"/>
      <c r="B63" s="6" t="str">
        <f t="shared" si="1"/>
        <v>E-4</v>
      </c>
      <c r="C63" s="146">
        <f t="shared" si="3"/>
        <v>4.0799999999999992</v>
      </c>
      <c r="D63" s="6">
        <f t="shared" si="2"/>
        <v>1</v>
      </c>
      <c r="E63" s="7">
        <f t="shared" si="0"/>
        <v>0</v>
      </c>
      <c r="G63" s="96"/>
      <c r="I63" s="96"/>
      <c r="M63" s="96"/>
      <c r="O63" s="96"/>
    </row>
    <row r="64" spans="1:17" ht="14.5" x14ac:dyDescent="0.4">
      <c r="A64" s="26"/>
      <c r="B64" s="6" t="str">
        <f t="shared" si="1"/>
        <v>E-4</v>
      </c>
      <c r="C64" s="146">
        <f t="shared" si="3"/>
        <v>4.089999999999999</v>
      </c>
      <c r="D64" s="6">
        <f t="shared" si="2"/>
        <v>1</v>
      </c>
      <c r="E64" s="7">
        <f t="shared" si="0"/>
        <v>0</v>
      </c>
      <c r="G64" s="96"/>
      <c r="I64" s="96"/>
      <c r="M64" s="96"/>
      <c r="O64" s="96"/>
    </row>
    <row r="65" spans="1:15" ht="14.5" x14ac:dyDescent="0.4">
      <c r="A65" s="26"/>
      <c r="B65" s="6" t="str">
        <f t="shared" si="1"/>
        <v>E-4</v>
      </c>
      <c r="C65" s="146">
        <f t="shared" si="3"/>
        <v>4.0999999999999988</v>
      </c>
      <c r="D65" s="6">
        <f t="shared" si="2"/>
        <v>1</v>
      </c>
      <c r="E65" s="7">
        <f t="shared" si="0"/>
        <v>0</v>
      </c>
      <c r="G65" s="96"/>
      <c r="I65" s="96"/>
      <c r="M65" s="96"/>
      <c r="O65" s="96"/>
    </row>
    <row r="66" spans="1:15" ht="14.5" x14ac:dyDescent="0.4">
      <c r="A66" s="26"/>
      <c r="B66" s="6" t="str">
        <f t="shared" si="1"/>
        <v>E-4</v>
      </c>
      <c r="C66" s="146">
        <f t="shared" si="3"/>
        <v>4.1099999999999985</v>
      </c>
      <c r="D66" s="6">
        <f t="shared" si="2"/>
        <v>1</v>
      </c>
      <c r="E66" s="7">
        <f t="shared" si="0"/>
        <v>0</v>
      </c>
      <c r="G66" s="96"/>
      <c r="I66" s="96"/>
      <c r="M66" s="96"/>
      <c r="O66" s="96"/>
    </row>
    <row r="67" spans="1:15" ht="14.5" x14ac:dyDescent="0.4">
      <c r="A67" s="26"/>
      <c r="B67" s="6" t="str">
        <f t="shared" si="1"/>
        <v>E-4</v>
      </c>
      <c r="C67" s="146">
        <f t="shared" si="3"/>
        <v>4.1199999999999983</v>
      </c>
      <c r="D67" s="6">
        <f t="shared" si="2"/>
        <v>1</v>
      </c>
      <c r="E67" s="7">
        <f t="shared" ref="E67:E75" si="4">IF($D$49="2552-10",F19,"")</f>
        <v>0</v>
      </c>
      <c r="G67" s="96"/>
      <c r="I67" s="96"/>
      <c r="M67" s="96"/>
      <c r="O67" s="96"/>
    </row>
    <row r="68" spans="1:15" ht="14.5" x14ac:dyDescent="0.4">
      <c r="A68" s="26"/>
      <c r="B68" s="6" t="str">
        <f t="shared" si="1"/>
        <v>E-4</v>
      </c>
      <c r="C68" s="146">
        <f t="shared" si="3"/>
        <v>4.1299999999999981</v>
      </c>
      <c r="D68" s="6">
        <f t="shared" si="2"/>
        <v>1</v>
      </c>
      <c r="E68" s="7">
        <f t="shared" si="4"/>
        <v>0</v>
      </c>
      <c r="G68" s="96"/>
      <c r="I68" s="96"/>
      <c r="M68" s="96"/>
      <c r="O68" s="96"/>
    </row>
    <row r="69" spans="1:15" ht="14.5" x14ac:dyDescent="0.4">
      <c r="A69" s="26"/>
      <c r="B69" s="6" t="str">
        <f t="shared" si="1"/>
        <v>E-4</v>
      </c>
      <c r="C69" s="146">
        <f t="shared" si="3"/>
        <v>4.1399999999999979</v>
      </c>
      <c r="D69" s="6">
        <f t="shared" si="2"/>
        <v>1</v>
      </c>
      <c r="E69" s="7">
        <f t="shared" si="4"/>
        <v>0</v>
      </c>
      <c r="G69" s="96"/>
      <c r="I69" s="96"/>
      <c r="M69" s="96"/>
      <c r="O69" s="96"/>
    </row>
    <row r="70" spans="1:15" ht="14.5" x14ac:dyDescent="0.4">
      <c r="A70" s="26"/>
      <c r="B70" s="6" t="str">
        <f t="shared" si="1"/>
        <v>E-4</v>
      </c>
      <c r="C70" s="146">
        <f t="shared" si="3"/>
        <v>4.1499999999999977</v>
      </c>
      <c r="D70" s="6">
        <f t="shared" si="2"/>
        <v>1</v>
      </c>
      <c r="E70" s="7">
        <f t="shared" si="4"/>
        <v>0</v>
      </c>
      <c r="G70" s="96"/>
      <c r="I70" s="96"/>
      <c r="M70" s="96"/>
      <c r="O70" s="96"/>
    </row>
    <row r="71" spans="1:15" ht="14.5" x14ac:dyDescent="0.4">
      <c r="A71" s="26"/>
      <c r="B71" s="6" t="str">
        <f t="shared" si="1"/>
        <v>E-4</v>
      </c>
      <c r="C71" s="146">
        <f t="shared" si="3"/>
        <v>4.1599999999999975</v>
      </c>
      <c r="D71" s="6">
        <f t="shared" si="2"/>
        <v>1</v>
      </c>
      <c r="E71" s="7">
        <f t="shared" si="4"/>
        <v>0</v>
      </c>
      <c r="G71" s="96"/>
      <c r="I71" s="96"/>
      <c r="M71" s="96"/>
      <c r="O71" s="96"/>
    </row>
    <row r="72" spans="1:15" ht="14.5" x14ac:dyDescent="0.4">
      <c r="A72" s="26"/>
      <c r="B72" s="6" t="str">
        <f t="shared" si="1"/>
        <v>E-4</v>
      </c>
      <c r="C72" s="146">
        <f t="shared" si="3"/>
        <v>4.1699999999999973</v>
      </c>
      <c r="D72" s="6">
        <f t="shared" si="2"/>
        <v>1</v>
      </c>
      <c r="E72" s="7">
        <f t="shared" si="4"/>
        <v>0</v>
      </c>
      <c r="G72" s="96"/>
      <c r="I72" s="96"/>
      <c r="M72" s="96"/>
      <c r="O72" s="96"/>
    </row>
    <row r="73" spans="1:15" ht="14.5" x14ac:dyDescent="0.4">
      <c r="A73" s="26"/>
      <c r="B73" s="6" t="str">
        <f t="shared" si="1"/>
        <v>E-4</v>
      </c>
      <c r="C73" s="146">
        <f t="shared" si="3"/>
        <v>4.1799999999999971</v>
      </c>
      <c r="D73" s="6">
        <f t="shared" si="2"/>
        <v>1</v>
      </c>
      <c r="E73" s="7">
        <f t="shared" si="4"/>
        <v>0</v>
      </c>
      <c r="G73" s="96"/>
      <c r="I73" s="96"/>
      <c r="M73" s="96"/>
      <c r="O73" s="96"/>
    </row>
    <row r="74" spans="1:15" ht="14.5" x14ac:dyDescent="0.4">
      <c r="A74" s="26"/>
      <c r="B74" s="6" t="str">
        <f t="shared" si="1"/>
        <v>E-4</v>
      </c>
      <c r="C74" s="146">
        <f t="shared" si="3"/>
        <v>4.1899999999999968</v>
      </c>
      <c r="D74" s="6">
        <f t="shared" si="2"/>
        <v>1</v>
      </c>
      <c r="E74" s="7">
        <f t="shared" si="4"/>
        <v>0</v>
      </c>
      <c r="G74" s="96"/>
      <c r="I74" s="96"/>
      <c r="M74" s="96"/>
      <c r="O74" s="96"/>
    </row>
    <row r="75" spans="1:15" ht="14.5" x14ac:dyDescent="0.4">
      <c r="A75" s="26"/>
      <c r="B75" s="6" t="str">
        <f t="shared" si="1"/>
        <v>E-4</v>
      </c>
      <c r="C75" s="146">
        <f t="shared" si="3"/>
        <v>4.1999999999999966</v>
      </c>
      <c r="D75" s="6">
        <f t="shared" si="2"/>
        <v>1</v>
      </c>
      <c r="E75" s="7">
        <f t="shared" si="4"/>
        <v>0</v>
      </c>
      <c r="G75" s="96"/>
      <c r="I75" s="96"/>
      <c r="M75" s="96"/>
      <c r="O75" s="96"/>
    </row>
    <row r="76" spans="1:15" ht="14.5" x14ac:dyDescent="0.4">
      <c r="A76" s="26"/>
      <c r="B76" s="145"/>
      <c r="C76" s="147"/>
      <c r="D76" s="145"/>
      <c r="E76" s="148"/>
      <c r="G76" s="96"/>
      <c r="I76" s="96"/>
      <c r="M76" s="96"/>
      <c r="O76" s="96"/>
    </row>
    <row r="77" spans="1:15" ht="14.5" x14ac:dyDescent="0.4">
      <c r="A77" s="26"/>
      <c r="B77" s="6" t="str">
        <f>IF($D$49="2552-10","E, Part A","")</f>
        <v>E, Part A</v>
      </c>
      <c r="C77" s="162">
        <f>IF($D$49="2552-10",8.02,"")</f>
        <v>8.02</v>
      </c>
      <c r="D77" s="6">
        <f t="shared" si="2"/>
        <v>1</v>
      </c>
      <c r="E77" s="7">
        <f t="shared" ref="E77:E86" si="5">IF($D$49="2552-10",C36,"")</f>
        <v>0</v>
      </c>
      <c r="G77" s="96"/>
      <c r="I77" s="96"/>
      <c r="M77" s="96"/>
      <c r="O77" s="96"/>
    </row>
    <row r="78" spans="1:15" ht="14.5" x14ac:dyDescent="0.4">
      <c r="A78" s="26"/>
      <c r="B78" s="6" t="str">
        <f t="shared" ref="B78:B95" si="6">IF($D$49="2552-10","E, Part A","")</f>
        <v>E, Part A</v>
      </c>
      <c r="C78" s="146">
        <f>IF($D$49="2552-10",C77+0.01,"")</f>
        <v>8.0299999999999994</v>
      </c>
      <c r="D78" s="6">
        <f t="shared" si="2"/>
        <v>1</v>
      </c>
      <c r="E78" s="7">
        <f t="shared" si="5"/>
        <v>0</v>
      </c>
      <c r="G78" s="96"/>
      <c r="I78" s="96"/>
      <c r="M78" s="96"/>
      <c r="O78" s="96"/>
    </row>
    <row r="79" spans="1:15" ht="14.5" x14ac:dyDescent="0.4">
      <c r="A79" s="26"/>
      <c r="B79" s="6" t="str">
        <f t="shared" si="6"/>
        <v>E, Part A</v>
      </c>
      <c r="C79" s="146">
        <f t="shared" ref="C79:C95" si="7">IF($D$49="2552-10",C78+0.01,"")</f>
        <v>8.0399999999999991</v>
      </c>
      <c r="D79" s="6">
        <f t="shared" si="2"/>
        <v>1</v>
      </c>
      <c r="E79" s="7">
        <f t="shared" si="5"/>
        <v>0</v>
      </c>
      <c r="G79" s="96"/>
      <c r="I79" s="96"/>
      <c r="M79" s="96"/>
      <c r="O79" s="96"/>
    </row>
    <row r="80" spans="1:15" ht="14.5" x14ac:dyDescent="0.4">
      <c r="A80" s="26"/>
      <c r="B80" s="6" t="str">
        <f t="shared" si="6"/>
        <v>E, Part A</v>
      </c>
      <c r="C80" s="146">
        <f t="shared" si="7"/>
        <v>8.0499999999999989</v>
      </c>
      <c r="D80" s="6">
        <f t="shared" si="2"/>
        <v>1</v>
      </c>
      <c r="E80" s="7">
        <f t="shared" si="5"/>
        <v>0</v>
      </c>
      <c r="G80" s="96"/>
      <c r="I80" s="96"/>
      <c r="M80" s="96"/>
      <c r="O80" s="96"/>
    </row>
    <row r="81" spans="1:15" ht="14.5" x14ac:dyDescent="0.4">
      <c r="A81" s="26"/>
      <c r="B81" s="6" t="str">
        <f t="shared" si="6"/>
        <v>E, Part A</v>
      </c>
      <c r="C81" s="146">
        <f t="shared" si="7"/>
        <v>8.0599999999999987</v>
      </c>
      <c r="D81" s="6">
        <f t="shared" si="2"/>
        <v>1</v>
      </c>
      <c r="E81" s="7">
        <f t="shared" si="5"/>
        <v>0</v>
      </c>
      <c r="G81" s="96"/>
      <c r="I81" s="96"/>
      <c r="M81" s="96"/>
      <c r="O81" s="96"/>
    </row>
    <row r="82" spans="1:15" ht="14.5" x14ac:dyDescent="0.4">
      <c r="A82" s="26"/>
      <c r="B82" s="6" t="str">
        <f t="shared" si="6"/>
        <v>E, Part A</v>
      </c>
      <c r="C82" s="146">
        <f t="shared" si="7"/>
        <v>8.0699999999999985</v>
      </c>
      <c r="D82" s="6">
        <f t="shared" si="2"/>
        <v>1</v>
      </c>
      <c r="E82" s="7">
        <f t="shared" si="5"/>
        <v>0</v>
      </c>
      <c r="G82" s="96"/>
      <c r="I82" s="96"/>
      <c r="M82" s="96"/>
      <c r="O82" s="96"/>
    </row>
    <row r="83" spans="1:15" ht="14.5" x14ac:dyDescent="0.4">
      <c r="A83" s="26"/>
      <c r="B83" s="6" t="str">
        <f t="shared" si="6"/>
        <v>E, Part A</v>
      </c>
      <c r="C83" s="146">
        <f t="shared" si="7"/>
        <v>8.0799999999999983</v>
      </c>
      <c r="D83" s="6">
        <f t="shared" si="2"/>
        <v>1</v>
      </c>
      <c r="E83" s="7">
        <f t="shared" si="5"/>
        <v>0</v>
      </c>
      <c r="G83" s="96"/>
      <c r="I83" s="96"/>
      <c r="M83" s="96"/>
      <c r="O83" s="96"/>
    </row>
    <row r="84" spans="1:15" ht="14.5" x14ac:dyDescent="0.4">
      <c r="A84" s="26"/>
      <c r="B84" s="6" t="str">
        <f t="shared" si="6"/>
        <v>E, Part A</v>
      </c>
      <c r="C84" s="146">
        <f t="shared" si="7"/>
        <v>8.0899999999999981</v>
      </c>
      <c r="D84" s="6">
        <f t="shared" si="2"/>
        <v>1</v>
      </c>
      <c r="E84" s="7">
        <f t="shared" si="5"/>
        <v>0</v>
      </c>
      <c r="G84" s="96"/>
      <c r="I84" s="96"/>
      <c r="M84" s="96"/>
      <c r="O84" s="96"/>
    </row>
    <row r="85" spans="1:15" ht="14.5" x14ac:dyDescent="0.4">
      <c r="A85" s="26"/>
      <c r="B85" s="6" t="str">
        <f t="shared" si="6"/>
        <v>E, Part A</v>
      </c>
      <c r="C85" s="146">
        <f t="shared" si="7"/>
        <v>8.0999999999999979</v>
      </c>
      <c r="D85" s="6">
        <f t="shared" si="2"/>
        <v>1</v>
      </c>
      <c r="E85" s="7">
        <f t="shared" si="5"/>
        <v>0</v>
      </c>
      <c r="G85" s="96"/>
      <c r="I85" s="96"/>
      <c r="M85" s="96"/>
      <c r="O85" s="96"/>
    </row>
    <row r="86" spans="1:15" ht="14.5" x14ac:dyDescent="0.4">
      <c r="A86" s="26"/>
      <c r="B86" s="6" t="str">
        <f t="shared" si="6"/>
        <v>E, Part A</v>
      </c>
      <c r="C86" s="146">
        <f t="shared" si="7"/>
        <v>8.1099999999999977</v>
      </c>
      <c r="D86" s="6">
        <f t="shared" si="2"/>
        <v>1</v>
      </c>
      <c r="E86" s="7">
        <f t="shared" si="5"/>
        <v>0</v>
      </c>
      <c r="G86" s="96"/>
      <c r="I86" s="96"/>
      <c r="M86" s="96"/>
      <c r="O86" s="96"/>
    </row>
    <row r="87" spans="1:15" ht="14.5" x14ac:dyDescent="0.4">
      <c r="A87" s="26"/>
      <c r="B87" s="6" t="str">
        <f t="shared" si="6"/>
        <v>E, Part A</v>
      </c>
      <c r="C87" s="146">
        <f t="shared" si="7"/>
        <v>8.1199999999999974</v>
      </c>
      <c r="D87" s="6">
        <f t="shared" si="2"/>
        <v>1</v>
      </c>
      <c r="E87" s="7">
        <f t="shared" ref="E87:E95" si="8">IF($D$49="2552-10",F36,"")</f>
        <v>0</v>
      </c>
      <c r="G87" s="96"/>
      <c r="I87" s="96"/>
      <c r="M87" s="96"/>
      <c r="O87" s="96"/>
    </row>
    <row r="88" spans="1:15" ht="14.5" x14ac:dyDescent="0.4">
      <c r="A88" s="26"/>
      <c r="B88" s="6" t="str">
        <f t="shared" si="6"/>
        <v>E, Part A</v>
      </c>
      <c r="C88" s="146">
        <f t="shared" si="7"/>
        <v>8.1299999999999972</v>
      </c>
      <c r="D88" s="6">
        <f t="shared" si="2"/>
        <v>1</v>
      </c>
      <c r="E88" s="7">
        <f t="shared" si="8"/>
        <v>0</v>
      </c>
      <c r="G88" s="96"/>
      <c r="I88" s="96"/>
      <c r="M88" s="96"/>
      <c r="O88" s="96"/>
    </row>
    <row r="89" spans="1:15" ht="14.5" x14ac:dyDescent="0.4">
      <c r="A89" s="26"/>
      <c r="B89" s="6" t="str">
        <f t="shared" si="6"/>
        <v>E, Part A</v>
      </c>
      <c r="C89" s="146">
        <f t="shared" si="7"/>
        <v>8.139999999999997</v>
      </c>
      <c r="D89" s="6">
        <f t="shared" si="2"/>
        <v>1</v>
      </c>
      <c r="E89" s="7">
        <f t="shared" si="8"/>
        <v>0</v>
      </c>
      <c r="G89" s="96"/>
      <c r="I89" s="96"/>
      <c r="M89" s="96"/>
      <c r="O89" s="96"/>
    </row>
    <row r="90" spans="1:15" ht="14.5" x14ac:dyDescent="0.4">
      <c r="A90" s="26"/>
      <c r="B90" s="6" t="str">
        <f t="shared" si="6"/>
        <v>E, Part A</v>
      </c>
      <c r="C90" s="146">
        <f t="shared" si="7"/>
        <v>8.1499999999999968</v>
      </c>
      <c r="D90" s="6">
        <f t="shared" si="2"/>
        <v>1</v>
      </c>
      <c r="E90" s="7">
        <f t="shared" si="8"/>
        <v>0</v>
      </c>
      <c r="G90" s="96"/>
      <c r="I90" s="96"/>
      <c r="M90" s="96"/>
      <c r="O90" s="96"/>
    </row>
    <row r="91" spans="1:15" ht="14.5" x14ac:dyDescent="0.4">
      <c r="A91" s="26"/>
      <c r="B91" s="6" t="str">
        <f t="shared" si="6"/>
        <v>E, Part A</v>
      </c>
      <c r="C91" s="146">
        <f t="shared" si="7"/>
        <v>8.1599999999999966</v>
      </c>
      <c r="D91" s="6">
        <f t="shared" si="2"/>
        <v>1</v>
      </c>
      <c r="E91" s="7">
        <f t="shared" si="8"/>
        <v>0</v>
      </c>
      <c r="G91" s="96"/>
      <c r="I91" s="96"/>
      <c r="M91" s="96"/>
      <c r="O91" s="96"/>
    </row>
    <row r="92" spans="1:15" ht="14.5" x14ac:dyDescent="0.4">
      <c r="A92" s="26"/>
      <c r="B92" s="6" t="str">
        <f t="shared" si="6"/>
        <v>E, Part A</v>
      </c>
      <c r="C92" s="146">
        <f t="shared" si="7"/>
        <v>8.1699999999999964</v>
      </c>
      <c r="D92" s="6">
        <f t="shared" si="2"/>
        <v>1</v>
      </c>
      <c r="E92" s="7">
        <f t="shared" si="8"/>
        <v>0</v>
      </c>
      <c r="G92" s="96"/>
      <c r="I92" s="96"/>
      <c r="M92" s="96"/>
      <c r="O92" s="96"/>
    </row>
    <row r="93" spans="1:15" ht="14.5" x14ac:dyDescent="0.4">
      <c r="A93" s="26"/>
      <c r="B93" s="6" t="str">
        <f t="shared" si="6"/>
        <v>E, Part A</v>
      </c>
      <c r="C93" s="146">
        <f t="shared" si="7"/>
        <v>8.1799999999999962</v>
      </c>
      <c r="D93" s="6">
        <f t="shared" si="2"/>
        <v>1</v>
      </c>
      <c r="E93" s="7">
        <f t="shared" si="8"/>
        <v>0</v>
      </c>
      <c r="G93" s="96"/>
      <c r="I93" s="96"/>
      <c r="M93" s="96"/>
      <c r="O93" s="96"/>
    </row>
    <row r="94" spans="1:15" ht="14.5" x14ac:dyDescent="0.4">
      <c r="A94" s="26"/>
      <c r="B94" s="6" t="str">
        <f t="shared" si="6"/>
        <v>E, Part A</v>
      </c>
      <c r="C94" s="146">
        <f t="shared" si="7"/>
        <v>8.1899999999999959</v>
      </c>
      <c r="D94" s="6">
        <f t="shared" si="2"/>
        <v>1</v>
      </c>
      <c r="E94" s="7">
        <f t="shared" si="8"/>
        <v>0</v>
      </c>
      <c r="G94" s="96"/>
      <c r="I94" s="96"/>
      <c r="M94" s="96"/>
      <c r="O94" s="96"/>
    </row>
    <row r="95" spans="1:15" ht="14.5" x14ac:dyDescent="0.4">
      <c r="A95" s="26"/>
      <c r="B95" s="6" t="str">
        <f t="shared" si="6"/>
        <v>E, Part A</v>
      </c>
      <c r="C95" s="146">
        <f t="shared" si="7"/>
        <v>8.1999999999999957</v>
      </c>
      <c r="D95" s="6">
        <f t="shared" si="2"/>
        <v>1</v>
      </c>
      <c r="E95" s="7">
        <f t="shared" si="8"/>
        <v>0</v>
      </c>
      <c r="G95" s="96"/>
      <c r="I95" s="96"/>
      <c r="M95" s="96"/>
      <c r="O95" s="96"/>
    </row>
    <row r="96" spans="1:15" x14ac:dyDescent="0.25">
      <c r="B96" s="96"/>
      <c r="D96" s="96"/>
      <c r="G96" s="96"/>
      <c r="I96" s="96"/>
      <c r="M96" s="96"/>
      <c r="O96" s="96"/>
    </row>
    <row r="97" spans="1:15" ht="14.5" x14ac:dyDescent="0.4">
      <c r="A97" s="15" t="s">
        <v>13</v>
      </c>
      <c r="B97" s="14" t="s">
        <v>116</v>
      </c>
      <c r="D97" s="96"/>
      <c r="G97" s="96"/>
      <c r="I97" s="96"/>
      <c r="M97" s="96"/>
      <c r="O97" s="96"/>
    </row>
    <row r="98" spans="1:15" ht="14.5" x14ac:dyDescent="0.4">
      <c r="A98" s="15" t="s">
        <v>14</v>
      </c>
      <c r="B98" s="14" t="str">
        <f>IF($D$49="2552-10","CMS Pub 15-2 Sec. 4030.1, 4034","CMS Pub 15-2 Sec. 3600, 3633.4")</f>
        <v>CMS Pub 15-2 Sec. 4030.1, 4034</v>
      </c>
      <c r="D98" s="96"/>
      <c r="G98" s="96"/>
      <c r="I98" s="96"/>
      <c r="M98" s="96"/>
      <c r="O98" s="96"/>
    </row>
    <row r="99" spans="1:15" x14ac:dyDescent="0.25">
      <c r="C99" s="96"/>
      <c r="E99" s="96"/>
      <c r="G99" s="96"/>
      <c r="I99" s="96"/>
      <c r="M99" s="96"/>
      <c r="O99" s="96"/>
    </row>
    <row r="100" spans="1:15" x14ac:dyDescent="0.25">
      <c r="C100" s="96"/>
      <c r="E100" s="96"/>
      <c r="G100" s="96"/>
      <c r="I100" s="96"/>
      <c r="M100" s="96"/>
      <c r="O100" s="96"/>
    </row>
    <row r="101" spans="1:15" x14ac:dyDescent="0.25">
      <c r="C101" s="96"/>
      <c r="E101" s="96"/>
      <c r="G101" s="96"/>
      <c r="I101" s="96"/>
      <c r="M101" s="96"/>
      <c r="O101" s="96"/>
    </row>
    <row r="102" spans="1:15" x14ac:dyDescent="0.25">
      <c r="C102" s="96"/>
      <c r="E102" s="96"/>
      <c r="G102" s="96"/>
      <c r="I102" s="96"/>
      <c r="M102" s="96"/>
      <c r="O102" s="96"/>
    </row>
    <row r="103" spans="1:15" x14ac:dyDescent="0.25">
      <c r="C103" s="96"/>
      <c r="E103" s="96"/>
      <c r="G103" s="96"/>
      <c r="I103" s="96"/>
      <c r="M103" s="96"/>
      <c r="O103" s="96"/>
    </row>
    <row r="104" spans="1:15" x14ac:dyDescent="0.25">
      <c r="C104" s="96"/>
      <c r="E104" s="96"/>
      <c r="G104" s="96"/>
      <c r="I104" s="96"/>
      <c r="M104" s="96"/>
      <c r="O104" s="96"/>
    </row>
    <row r="105" spans="1:15" x14ac:dyDescent="0.25">
      <c r="C105" s="96"/>
      <c r="E105" s="96"/>
      <c r="G105" s="96"/>
      <c r="I105" s="96"/>
      <c r="M105" s="96"/>
      <c r="O105" s="96"/>
    </row>
    <row r="106" spans="1:15" x14ac:dyDescent="0.25">
      <c r="C106" s="96"/>
      <c r="E106" s="96"/>
      <c r="G106" s="96"/>
      <c r="I106" s="96"/>
      <c r="M106" s="96"/>
      <c r="O106" s="96"/>
    </row>
    <row r="107" spans="1:15" x14ac:dyDescent="0.25">
      <c r="C107" s="96"/>
      <c r="E107" s="96"/>
      <c r="G107" s="96"/>
      <c r="I107" s="96"/>
      <c r="M107" s="96"/>
      <c r="O107" s="96"/>
    </row>
    <row r="108" spans="1:15" x14ac:dyDescent="0.25">
      <c r="C108" s="96"/>
      <c r="E108" s="96"/>
      <c r="G108" s="96"/>
      <c r="I108" s="96"/>
      <c r="M108" s="96"/>
      <c r="O108" s="96"/>
    </row>
    <row r="109" spans="1:15" x14ac:dyDescent="0.25">
      <c r="C109" s="96"/>
      <c r="E109" s="96"/>
      <c r="G109" s="96"/>
      <c r="I109" s="96"/>
      <c r="M109" s="96"/>
      <c r="O109" s="96"/>
    </row>
    <row r="110" spans="1:15" x14ac:dyDescent="0.25">
      <c r="C110" s="96"/>
      <c r="E110" s="96"/>
      <c r="G110" s="96"/>
      <c r="I110" s="96"/>
      <c r="M110" s="96"/>
      <c r="O110" s="96"/>
    </row>
    <row r="111" spans="1:15" x14ac:dyDescent="0.25">
      <c r="C111" s="96"/>
      <c r="E111" s="96"/>
      <c r="G111" s="96"/>
      <c r="I111" s="96"/>
      <c r="M111" s="96"/>
      <c r="O111" s="96"/>
    </row>
    <row r="112" spans="1:15" x14ac:dyDescent="0.25">
      <c r="C112" s="96"/>
      <c r="E112" s="96"/>
      <c r="G112" s="96"/>
      <c r="I112" s="96"/>
      <c r="M112" s="96"/>
      <c r="O112" s="96"/>
    </row>
    <row r="113" spans="3:15" x14ac:dyDescent="0.25">
      <c r="C113" s="96"/>
      <c r="E113" s="96"/>
      <c r="G113" s="96"/>
      <c r="I113" s="96"/>
      <c r="M113" s="96"/>
      <c r="O113" s="96"/>
    </row>
    <row r="114" spans="3:15" x14ac:dyDescent="0.25">
      <c r="C114" s="96"/>
      <c r="E114" s="96"/>
      <c r="G114" s="96"/>
      <c r="I114" s="96"/>
      <c r="M114" s="96"/>
      <c r="O114" s="96"/>
    </row>
    <row r="115" spans="3:15" x14ac:dyDescent="0.25">
      <c r="C115" s="96"/>
      <c r="E115" s="96"/>
      <c r="G115" s="96"/>
      <c r="I115" s="96"/>
      <c r="M115" s="96"/>
      <c r="O115" s="96"/>
    </row>
    <row r="116" spans="3:15" x14ac:dyDescent="0.25">
      <c r="C116" s="96"/>
      <c r="E116" s="96"/>
      <c r="G116" s="96"/>
      <c r="I116" s="96"/>
      <c r="M116" s="96"/>
      <c r="O116" s="96"/>
    </row>
    <row r="117" spans="3:15" x14ac:dyDescent="0.25">
      <c r="C117" s="96"/>
      <c r="E117" s="96"/>
      <c r="G117" s="96"/>
      <c r="I117" s="96"/>
      <c r="M117" s="96"/>
      <c r="O117" s="96"/>
    </row>
    <row r="118" spans="3:15" x14ac:dyDescent="0.25">
      <c r="C118" s="96"/>
      <c r="E118" s="96"/>
      <c r="G118" s="96"/>
      <c r="I118" s="96"/>
      <c r="M118" s="96"/>
      <c r="O118" s="96"/>
    </row>
    <row r="119" spans="3:15" x14ac:dyDescent="0.25">
      <c r="C119" s="96"/>
      <c r="E119" s="96"/>
      <c r="G119" s="96"/>
      <c r="I119" s="96"/>
      <c r="M119" s="96"/>
      <c r="O119" s="96"/>
    </row>
    <row r="120" spans="3:15" x14ac:dyDescent="0.25">
      <c r="C120" s="96"/>
      <c r="E120" s="96"/>
      <c r="G120" s="96"/>
      <c r="I120" s="96"/>
      <c r="M120" s="96"/>
      <c r="O120" s="96"/>
    </row>
    <row r="121" spans="3:15" x14ac:dyDescent="0.25">
      <c r="C121" s="96"/>
      <c r="E121" s="96"/>
      <c r="G121" s="96"/>
      <c r="I121" s="96"/>
      <c r="M121" s="96"/>
      <c r="O121" s="96"/>
    </row>
    <row r="122" spans="3:15" x14ac:dyDescent="0.25">
      <c r="C122" s="96"/>
      <c r="E122" s="96"/>
      <c r="G122" s="96"/>
      <c r="I122" s="96"/>
      <c r="M122" s="96"/>
      <c r="O122" s="96"/>
    </row>
    <row r="123" spans="3:15" x14ac:dyDescent="0.25">
      <c r="C123" s="96"/>
      <c r="E123" s="96"/>
      <c r="G123" s="96"/>
      <c r="I123" s="96"/>
      <c r="M123" s="96"/>
      <c r="O123" s="96"/>
    </row>
    <row r="124" spans="3:15" x14ac:dyDescent="0.25">
      <c r="C124" s="96"/>
      <c r="E124" s="96"/>
      <c r="G124" s="96"/>
      <c r="I124" s="96"/>
      <c r="M124" s="96"/>
      <c r="O124" s="96"/>
    </row>
    <row r="125" spans="3:15" x14ac:dyDescent="0.25">
      <c r="C125" s="96"/>
      <c r="E125" s="96"/>
      <c r="G125" s="96"/>
      <c r="I125" s="96"/>
      <c r="M125" s="96"/>
      <c r="O125" s="96"/>
    </row>
    <row r="126" spans="3:15" x14ac:dyDescent="0.25">
      <c r="C126" s="96"/>
      <c r="E126" s="96"/>
      <c r="G126" s="96"/>
      <c r="I126" s="96"/>
      <c r="M126" s="96"/>
      <c r="O126" s="96"/>
    </row>
    <row r="127" spans="3:15" x14ac:dyDescent="0.25">
      <c r="C127" s="96"/>
      <c r="E127" s="96"/>
      <c r="G127" s="96"/>
      <c r="I127" s="96"/>
      <c r="M127" s="96"/>
      <c r="O127" s="96"/>
    </row>
    <row r="128" spans="3:15" x14ac:dyDescent="0.25">
      <c r="C128" s="96"/>
      <c r="E128" s="96"/>
      <c r="G128" s="96"/>
      <c r="I128" s="96"/>
      <c r="M128" s="96"/>
      <c r="O128" s="96"/>
    </row>
    <row r="129" spans="3:15" x14ac:dyDescent="0.25">
      <c r="C129" s="96"/>
      <c r="E129" s="96"/>
      <c r="G129" s="96"/>
      <c r="I129" s="96"/>
      <c r="M129" s="96"/>
      <c r="O129" s="96"/>
    </row>
    <row r="130" spans="3:15" x14ac:dyDescent="0.25">
      <c r="C130" s="96"/>
      <c r="E130" s="96"/>
      <c r="G130" s="96"/>
      <c r="I130" s="96"/>
      <c r="M130" s="96"/>
      <c r="O130" s="96"/>
    </row>
    <row r="131" spans="3:15" x14ac:dyDescent="0.25">
      <c r="C131" s="96"/>
      <c r="E131" s="96"/>
      <c r="G131" s="96"/>
      <c r="I131" s="96"/>
      <c r="M131" s="96"/>
      <c r="O131" s="96"/>
    </row>
    <row r="132" spans="3:15" x14ac:dyDescent="0.25">
      <c r="C132" s="96"/>
      <c r="E132" s="96"/>
      <c r="G132" s="96"/>
      <c r="I132" s="96"/>
      <c r="M132" s="96"/>
      <c r="O132" s="96"/>
    </row>
    <row r="133" spans="3:15" x14ac:dyDescent="0.25">
      <c r="C133" s="96"/>
      <c r="E133" s="96"/>
      <c r="G133" s="96"/>
      <c r="I133" s="96"/>
      <c r="M133" s="96"/>
      <c r="O133" s="96"/>
    </row>
    <row r="134" spans="3:15" x14ac:dyDescent="0.25">
      <c r="C134" s="96"/>
      <c r="E134" s="96"/>
      <c r="G134" s="96"/>
      <c r="I134" s="96"/>
      <c r="M134" s="96"/>
      <c r="O134" s="96"/>
    </row>
    <row r="135" spans="3:15" x14ac:dyDescent="0.25">
      <c r="C135" s="96"/>
      <c r="E135" s="96"/>
      <c r="G135" s="96"/>
      <c r="I135" s="96"/>
      <c r="M135" s="96"/>
      <c r="O135" s="96"/>
    </row>
    <row r="136" spans="3:15" x14ac:dyDescent="0.25">
      <c r="C136" s="96"/>
      <c r="E136" s="96"/>
      <c r="G136" s="96"/>
      <c r="I136" s="96"/>
      <c r="M136" s="96"/>
      <c r="O136" s="96"/>
    </row>
    <row r="137" spans="3:15" x14ac:dyDescent="0.25">
      <c r="C137" s="96"/>
      <c r="E137" s="96"/>
      <c r="G137" s="96"/>
      <c r="I137" s="96"/>
      <c r="M137" s="96"/>
      <c r="O137" s="96"/>
    </row>
    <row r="138" spans="3:15" x14ac:dyDescent="0.25">
      <c r="C138" s="96"/>
      <c r="E138" s="96"/>
      <c r="G138" s="96"/>
      <c r="I138" s="96"/>
      <c r="M138" s="96"/>
      <c r="O138" s="96"/>
    </row>
    <row r="139" spans="3:15" x14ac:dyDescent="0.25">
      <c r="C139" s="96"/>
      <c r="E139" s="96"/>
      <c r="G139" s="96"/>
      <c r="I139" s="96"/>
      <c r="M139" s="96"/>
      <c r="O139" s="96"/>
    </row>
    <row r="140" spans="3:15" x14ac:dyDescent="0.25">
      <c r="C140" s="96"/>
      <c r="E140" s="96"/>
      <c r="G140" s="96"/>
      <c r="I140" s="96"/>
      <c r="M140" s="96"/>
      <c r="O140" s="96"/>
    </row>
    <row r="141" spans="3:15" x14ac:dyDescent="0.25">
      <c r="C141" s="96"/>
      <c r="E141" s="96"/>
      <c r="G141" s="96"/>
      <c r="I141" s="96"/>
      <c r="M141" s="96"/>
      <c r="O141" s="96"/>
    </row>
    <row r="142" spans="3:15" x14ac:dyDescent="0.25">
      <c r="C142" s="96"/>
      <c r="E142" s="96"/>
      <c r="G142" s="96"/>
      <c r="I142" s="96"/>
      <c r="M142" s="96"/>
      <c r="O142" s="96"/>
    </row>
    <row r="143" spans="3:15" x14ac:dyDescent="0.25">
      <c r="C143" s="96"/>
      <c r="E143" s="96"/>
      <c r="G143" s="96"/>
      <c r="I143" s="96"/>
      <c r="M143" s="96"/>
      <c r="O143" s="96"/>
    </row>
    <row r="144" spans="3:15" x14ac:dyDescent="0.25">
      <c r="C144" s="96"/>
      <c r="E144" s="96"/>
      <c r="G144" s="96"/>
      <c r="I144" s="96"/>
      <c r="M144" s="96"/>
      <c r="O144" s="96"/>
    </row>
    <row r="145" spans="3:15" x14ac:dyDescent="0.25">
      <c r="C145" s="96"/>
      <c r="E145" s="96"/>
      <c r="G145" s="96"/>
      <c r="I145" s="96"/>
      <c r="M145" s="96"/>
      <c r="O145" s="96"/>
    </row>
    <row r="146" spans="3:15" x14ac:dyDescent="0.25">
      <c r="C146" s="96"/>
      <c r="E146" s="96"/>
      <c r="G146" s="96"/>
      <c r="I146" s="96"/>
      <c r="M146" s="96"/>
      <c r="O146" s="96"/>
    </row>
    <row r="147" spans="3:15" x14ac:dyDescent="0.25">
      <c r="C147" s="96"/>
      <c r="E147" s="96"/>
      <c r="G147" s="96"/>
      <c r="I147" s="96"/>
      <c r="M147" s="96"/>
      <c r="O147" s="96"/>
    </row>
    <row r="148" spans="3:15" x14ac:dyDescent="0.25">
      <c r="C148" s="96"/>
      <c r="E148" s="96"/>
      <c r="G148" s="96"/>
      <c r="I148" s="96"/>
      <c r="M148" s="96"/>
      <c r="O148" s="96"/>
    </row>
    <row r="149" spans="3:15" x14ac:dyDescent="0.25">
      <c r="C149" s="96"/>
      <c r="E149" s="96"/>
      <c r="G149" s="96"/>
      <c r="I149" s="96"/>
      <c r="M149" s="96"/>
      <c r="O149" s="96"/>
    </row>
    <row r="150" spans="3:15" x14ac:dyDescent="0.25">
      <c r="C150" s="96"/>
      <c r="E150" s="96"/>
      <c r="G150" s="96"/>
      <c r="I150" s="96"/>
      <c r="M150" s="96"/>
      <c r="O150" s="96"/>
    </row>
    <row r="151" spans="3:15" x14ac:dyDescent="0.25">
      <c r="C151" s="96"/>
      <c r="E151" s="96"/>
      <c r="G151" s="96"/>
      <c r="I151" s="96"/>
      <c r="M151" s="96"/>
      <c r="O151" s="96"/>
    </row>
    <row r="152" spans="3:15" x14ac:dyDescent="0.25">
      <c r="C152" s="96"/>
      <c r="E152" s="96"/>
      <c r="G152" s="96"/>
      <c r="I152" s="96"/>
      <c r="M152" s="96"/>
      <c r="O152" s="96"/>
    </row>
    <row r="153" spans="3:15" x14ac:dyDescent="0.25">
      <c r="C153" s="96"/>
      <c r="E153" s="96"/>
      <c r="G153" s="96"/>
      <c r="I153" s="96"/>
      <c r="M153" s="96"/>
      <c r="O153" s="96"/>
    </row>
    <row r="154" spans="3:15" x14ac:dyDescent="0.25">
      <c r="C154" s="96"/>
      <c r="E154" s="96"/>
      <c r="G154" s="96"/>
      <c r="I154" s="96"/>
      <c r="M154" s="96"/>
      <c r="O154" s="96"/>
    </row>
    <row r="155" spans="3:15" x14ac:dyDescent="0.25">
      <c r="C155" s="96"/>
      <c r="E155" s="96"/>
      <c r="G155" s="96"/>
      <c r="I155" s="96"/>
      <c r="M155" s="96"/>
      <c r="O155" s="96"/>
    </row>
    <row r="156" spans="3:15" x14ac:dyDescent="0.25">
      <c r="C156" s="96"/>
      <c r="E156" s="96"/>
      <c r="G156" s="96"/>
      <c r="I156" s="96"/>
      <c r="M156" s="96"/>
      <c r="O156" s="96"/>
    </row>
    <row r="157" spans="3:15" x14ac:dyDescent="0.25">
      <c r="C157" s="96"/>
      <c r="E157" s="96"/>
      <c r="G157" s="96"/>
      <c r="I157" s="96"/>
      <c r="M157" s="96"/>
      <c r="O157" s="96"/>
    </row>
    <row r="158" spans="3:15" x14ac:dyDescent="0.25">
      <c r="C158" s="96"/>
      <c r="E158" s="96"/>
      <c r="G158" s="96"/>
      <c r="I158" s="96"/>
      <c r="M158" s="96"/>
      <c r="O158" s="96"/>
    </row>
    <row r="159" spans="3:15" x14ac:dyDescent="0.25">
      <c r="C159" s="96"/>
      <c r="E159" s="96"/>
      <c r="G159" s="96"/>
      <c r="I159" s="96"/>
      <c r="M159" s="96"/>
      <c r="O159" s="96"/>
    </row>
    <row r="160" spans="3:15" x14ac:dyDescent="0.25">
      <c r="C160" s="96"/>
      <c r="E160" s="96"/>
      <c r="G160" s="96"/>
      <c r="I160" s="96"/>
      <c r="M160" s="96"/>
      <c r="O160" s="96"/>
    </row>
    <row r="161" spans="3:3" x14ac:dyDescent="0.25">
      <c r="C161" s="96"/>
    </row>
    <row r="162" spans="3:3" x14ac:dyDescent="0.25">
      <c r="C162" s="96"/>
    </row>
  </sheetData>
  <sheetProtection password="EFA8" sheet="1" objects="1" scenarios="1"/>
  <mergeCells count="2">
    <mergeCell ref="B15:I15"/>
    <mergeCell ref="B32:I32"/>
  </mergeCells>
  <dataValidations count="1">
    <dataValidation type="list" allowBlank="1" showInputMessage="1" showErrorMessage="1" sqref="D49">
      <formula1>$O$49:$O$50</formula1>
    </dataValidation>
  </dataValidations>
  <pageMargins left="0.7" right="0.7" top="0.75" bottom="0.75" header="0.3" footer="0.3"/>
  <pageSetup scale="83" orientation="portrait" r:id="rId1"/>
  <headerFooter>
    <oddHeader>&amp;C&amp;F
&amp;A</oddHeader>
  </headerFooter>
  <rowBreaks count="1" manualBreakCount="1">
    <brk id="47" max="8" man="1"/>
  </rowBreaks>
  <colBreaks count="1" manualBreakCount="1">
    <brk id="9" max="1048575" man="1"/>
  </col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4</vt:i4>
      </vt:variant>
      <vt:variant>
        <vt:lpstr>Named Ranges</vt:lpstr>
      </vt:variant>
      <vt:variant>
        <vt:i4>3</vt:i4>
      </vt:variant>
    </vt:vector>
  </HeadingPairs>
  <TitlesOfParts>
    <vt:vector size="7" baseType="lpstr">
      <vt:lpstr>Tab1 Displaced Resident Review </vt:lpstr>
      <vt:lpstr>Tab2 Round1&amp;2 ACA 5506 Offset</vt:lpstr>
      <vt:lpstr>Tab3 ACA 5506 Cap Award Detail</vt:lpstr>
      <vt:lpstr>Tab4 ACA 5506 Cap Award Summary</vt:lpstr>
      <vt:lpstr>'Tab4 ACA 5506 Cap Award Summary'!Print_Area</vt:lpstr>
      <vt:lpstr>'Tab3 ACA 5506 Cap Award Detail'!Print_Titles</vt:lpstr>
      <vt:lpstr>'Tab4 ACA 5506 Cap Award Summary'!Print_Titles</vt:lpstr>
    </vt:vector>
  </TitlesOfParts>
  <Company>National Government Services</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aa72824</dc:creator>
  <cp:lastModifiedBy>Debbie Brown</cp:lastModifiedBy>
  <cp:lastPrinted>2014-04-16T13:59:09Z</cp:lastPrinted>
  <dcterms:created xsi:type="dcterms:W3CDTF">2011-03-25T20:17:56Z</dcterms:created>
  <dcterms:modified xsi:type="dcterms:W3CDTF">2014-04-17T16:24:24Z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_NewReviewCycle">
    <vt:lpwstr/>
  </property>
  <property fmtid="{D5CDD505-2E9C-101B-9397-08002B2CF9AE}" pid="3" name="_AdHocReviewCycleID">
    <vt:i4>537970879</vt:i4>
  </property>
  <property fmtid="{D5CDD505-2E9C-101B-9397-08002B2CF9AE}" pid="4" name="_EmailSubject">
    <vt:lpwstr>slight diversion for 5506</vt:lpwstr>
  </property>
  <property fmtid="{D5CDD505-2E9C-101B-9397-08002B2CF9AE}" pid="5" name="_AuthorEmail">
    <vt:lpwstr>Shevi.Marciano@cms.hhs.gov</vt:lpwstr>
  </property>
  <property fmtid="{D5CDD505-2E9C-101B-9397-08002B2CF9AE}" pid="6" name="_AuthorEmailDisplayName">
    <vt:lpwstr>Marciano, Shevi (CMS/CM)</vt:lpwstr>
  </property>
  <property fmtid="{D5CDD505-2E9C-101B-9397-08002B2CF9AE}" pid="7" name="_ReviewingToolsShownOnce">
    <vt:lpwstr/>
  </property>
</Properties>
</file>