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P:\RDDC\Request Worksheets\_To Michelle\LDS Worksheet\"/>
    </mc:Choice>
  </mc:AlternateContent>
  <xr:revisionPtr revIDLastSave="0" documentId="8_{64DEE184-7F1E-494F-B8E1-7DC004655E47}" xr6:coauthVersionLast="47" xr6:coauthVersionMax="47" xr10:uidLastSave="{00000000-0000-0000-0000-000000000000}"/>
  <workbookProtection workbookAlgorithmName="SHA-512" workbookHashValue="p0S9SXlHbg+P62y7QlNAnRvGyyHICiCVC0S26o0Tfo70TghB/DNIWfET3Ug3ZVgoDXOTXfAw5vK1cDRMt9g7fw==" workbookSaltValue="Kyo8hIpB9K5TwQT2H9doXw==" workbookSpinCount="100000" lockStructure="1"/>
  <bookViews>
    <workbookView xWindow="-120" yWindow="-120" windowWidth="29040" windowHeight="15720" tabRatio="824" xr2:uid="{00000000-000D-0000-FFFF-FFFF00000000}"/>
  </bookViews>
  <sheets>
    <sheet name="INSTRUCTIONS" sheetId="12" r:id="rId1"/>
    <sheet name="PROJECT INFO" sheetId="11" state="hidden" r:id="rId2"/>
    <sheet name="ANNUAL FILE SELECTION" sheetId="8" r:id="rId3"/>
    <sheet name="Extract Spec 1999-2004" sheetId="26" state="hidden" r:id="rId4"/>
    <sheet name="Extract Spec 1993-1999" sheetId="19" state="hidden" r:id="rId5"/>
    <sheet name="QUARTERLY SAF SELECTION" sheetId="25" r:id="rId6"/>
    <sheet name="LDS MCBS SELECTION" sheetId="29" r:id="rId7"/>
    <sheet name="LDS HOS SELECTION" sheetId="27" r:id="rId8"/>
    <sheet name="LDS HOS SELECTION_old" sheetId="21" state="hidden" r:id="rId9"/>
    <sheet name="PAYMENT &amp; SHIPPING" sheetId="5" r:id="rId10"/>
    <sheet name="Cost Calculations" sheetId="16" state="hidden" r:id="rId11"/>
    <sheet name="MCBS Cost Calc" sheetId="23" state="hidden" r:id="rId12"/>
    <sheet name="HOS Cost Calc" sheetId="28" state="hidden" r:id="rId13"/>
    <sheet name="Menus" sheetId="14" state="hidden" r:id="rId14"/>
    <sheet name="HOS Cost Calc_old" sheetId="24" state="hidden" r:id="rId15"/>
    <sheet name="Quarters" sheetId="20" state="hidden" r:id="rId16"/>
  </sheets>
  <externalReferences>
    <externalReference r:id="rId17"/>
    <externalReference r:id="rId18"/>
  </externalReferences>
  <definedNames>
    <definedName name="checkbox" localSheetId="6">[1]Menus!#REF!</definedName>
    <definedName name="checkbox">Menus!$A$2:$A$3</definedName>
    <definedName name="ExpYear" localSheetId="6">[1]Menus!#REF!</definedName>
    <definedName name="ExpYear">Menus!$K$3:$K$9</definedName>
    <definedName name="jump_content" localSheetId="2">'ANNUAL FILE SELECTION'!#REF!</definedName>
    <definedName name="jump_content" localSheetId="5">'QUARTERLY SAF SELECTION'!#REF!</definedName>
    <definedName name="Media" localSheetId="6">[1]Menus!#REF!</definedName>
    <definedName name="Media">Menus!$N$4:$N$5</definedName>
    <definedName name="_xlnm.Print_Area" localSheetId="2">'ANNUAL FILE SELECTION'!$A$1:$AQ$86</definedName>
    <definedName name="_xlnm.Print_Area" localSheetId="4">'Extract Spec 1993-1999'!$A$1:$P$23</definedName>
    <definedName name="_xlnm.Print_Area" localSheetId="0">INSTRUCTIONS!$B$3:$B$35</definedName>
    <definedName name="_xlnm.Print_Area" localSheetId="7">'LDS HOS SELECTION'!$B$1:$L$29</definedName>
    <definedName name="_xlnm.Print_Area" localSheetId="8">'LDS HOS SELECTION_old'!$B$1:$AN$28</definedName>
    <definedName name="_xlnm.Print_Area" localSheetId="6">'LDS MCBS SELECTION'!$B$1:$L$42</definedName>
    <definedName name="_xlnm.Print_Area" localSheetId="9">'PAYMENT &amp; SHIPPING'!$B$1:$O$53</definedName>
    <definedName name="_xlnm.Print_Area" localSheetId="1">'PROJECT INFO'!$A$1:$O$66</definedName>
    <definedName name="_xlnm.Print_Area" localSheetId="5">'QUARTERLY SAF SELECTION'!$B$1:$X$65</definedName>
    <definedName name="Project" localSheetId="6">#REF!,#REF!,#REF!,#REF!,#REF!,#REF!,#REF!,#REF!,#REF!,#REF!,#REF!</definedName>
    <definedName name="Project">'PROJECT INFO'!$D$12,'PROJECT INFO'!$D$13,'PROJECT INFO'!$D$14,'PROJECT INFO'!$D$15,'PROJECT INFO'!$D$16,'PROJECT INFO'!$I$16,'PROJECT INFO'!$L$16,'PROJECT INFO'!$D$17,'PROJECT INFO'!$L$17,'PROJECT INFO'!$D$18,'PROJECT INFO'!$N$11</definedName>
    <definedName name="QTR" localSheetId="6">#REF!</definedName>
    <definedName name="QTR" localSheetId="5">'QUARTERLY SAF SELECTION'!#REF!</definedName>
    <definedName name="QTR">'ANNUAL FILE SELECTION'!#REF!</definedName>
    <definedName name="Quarters" localSheetId="6">#REF!</definedName>
    <definedName name="Quarters" localSheetId="5">#REF!</definedName>
    <definedName name="Quarters">#REF!</definedName>
    <definedName name="Yes" localSheetId="6">[1]Menus!#REF!</definedName>
    <definedName name="Yes">Menus!$O$3:$O$4</definedName>
    <definedName name="yesno" localSheetId="12">[2]Menus!$L$3:$L$4</definedName>
    <definedName name="yesno" localSheetId="7">[2]Menus!$L$3:$L$4</definedName>
    <definedName name="yesno" localSheetId="6">[2]Menus!$L$3:$L$4</definedName>
    <definedName name="yesno" localSheetId="11">[2]Menus!$L$3:$L$4</definedName>
    <definedName name="yesno">Menus!$L$3:$L$4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23" l="1"/>
  <c r="C15" i="23"/>
  <c r="E15" i="23" l="1"/>
  <c r="E16" i="29" s="1"/>
  <c r="BO5" i="16" l="1"/>
  <c r="BO6" i="16"/>
  <c r="BN4" i="16"/>
  <c r="BN7" i="16"/>
  <c r="BN8" i="16"/>
  <c r="BN9" i="16"/>
  <c r="BN10" i="16"/>
  <c r="BN11" i="16"/>
  <c r="BN12" i="16"/>
  <c r="BN13" i="16"/>
  <c r="BN14" i="16"/>
  <c r="BN15" i="16"/>
  <c r="BN16" i="16"/>
  <c r="BN17" i="16"/>
  <c r="BN18" i="16"/>
  <c r="BN19" i="16"/>
  <c r="BN20" i="16"/>
  <c r="BN21" i="16"/>
  <c r="BN22" i="16"/>
  <c r="BN23" i="16"/>
  <c r="BN24" i="16"/>
  <c r="BN25" i="16"/>
  <c r="BN26" i="16"/>
  <c r="BN27" i="16"/>
  <c r="BN28" i="16"/>
  <c r="BN29" i="16"/>
  <c r="BN30" i="16"/>
  <c r="BN31" i="16"/>
  <c r="BN32" i="16"/>
  <c r="BM4" i="16"/>
  <c r="BM7" i="16"/>
  <c r="BM8" i="16"/>
  <c r="BM9" i="16"/>
  <c r="BM10" i="16"/>
  <c r="BM11" i="16"/>
  <c r="BM12" i="16"/>
  <c r="BM13" i="16"/>
  <c r="BM14" i="16"/>
  <c r="BM15" i="16"/>
  <c r="BM16" i="16"/>
  <c r="BM17" i="16"/>
  <c r="BM18" i="16"/>
  <c r="BM19" i="16"/>
  <c r="BM20" i="16"/>
  <c r="BM21" i="16"/>
  <c r="BM22" i="16"/>
  <c r="BM23" i="16"/>
  <c r="BM24" i="16"/>
  <c r="BM25" i="16"/>
  <c r="BM26" i="16"/>
  <c r="BM27" i="16"/>
  <c r="BM28" i="16"/>
  <c r="BM29" i="16"/>
  <c r="BM30" i="16"/>
  <c r="BM31" i="16"/>
  <c r="BM32" i="16"/>
  <c r="BG32" i="16"/>
  <c r="BH32" i="16"/>
  <c r="BI32" i="16"/>
  <c r="D25" i="23"/>
  <c r="C25" i="23"/>
  <c r="D24" i="23"/>
  <c r="C24" i="23"/>
  <c r="D23" i="23"/>
  <c r="C23" i="23"/>
  <c r="D22" i="23"/>
  <c r="C22" i="23"/>
  <c r="D13" i="23"/>
  <c r="C13" i="23"/>
  <c r="D11" i="23"/>
  <c r="C11" i="23"/>
  <c r="D9" i="23"/>
  <c r="C9" i="23"/>
  <c r="B1" i="29"/>
  <c r="E9" i="23" l="1"/>
  <c r="E10" i="29" s="1"/>
  <c r="J9" i="23"/>
  <c r="BO31" i="16"/>
  <c r="BS31" i="16" s="1"/>
  <c r="AF29" i="8" s="1"/>
  <c r="E22" i="23"/>
  <c r="E24" i="29" s="1"/>
  <c r="E25" i="23"/>
  <c r="E27" i="29" s="1"/>
  <c r="E24" i="23"/>
  <c r="E26" i="29" s="1"/>
  <c r="E23" i="23"/>
  <c r="E25" i="29" s="1"/>
  <c r="E13" i="23"/>
  <c r="E14" i="29" s="1"/>
  <c r="E11" i="23"/>
  <c r="BL29" i="16"/>
  <c r="BK29" i="16"/>
  <c r="BJ29" i="16"/>
  <c r="AF27" i="8"/>
  <c r="D11" i="28"/>
  <c r="C11" i="28"/>
  <c r="D9" i="28"/>
  <c r="C9" i="28"/>
  <c r="B1" i="27"/>
  <c r="BK32" i="16"/>
  <c r="BL32" i="16"/>
  <c r="BJ32" i="16"/>
  <c r="AI31" i="16"/>
  <c r="AJ31" i="16" s="1"/>
  <c r="AJ21" i="16"/>
  <c r="AJ22" i="16"/>
  <c r="AJ28" i="16"/>
  <c r="AJ29" i="16"/>
  <c r="AJ30" i="16"/>
  <c r="AI4" i="16"/>
  <c r="AI5" i="16"/>
  <c r="AI6" i="16"/>
  <c r="AI7" i="16"/>
  <c r="AI8" i="16"/>
  <c r="AI9" i="16"/>
  <c r="AI10" i="16"/>
  <c r="AI11" i="16"/>
  <c r="AI12" i="16"/>
  <c r="AI13" i="16"/>
  <c r="AI14" i="16"/>
  <c r="AI15" i="16"/>
  <c r="AI16" i="16"/>
  <c r="AI17" i="16"/>
  <c r="AI18" i="16"/>
  <c r="AI19" i="16"/>
  <c r="AI20" i="16"/>
  <c r="AI23" i="16"/>
  <c r="AI24" i="16"/>
  <c r="AI25" i="16"/>
  <c r="AI26" i="16"/>
  <c r="AI27" i="16"/>
  <c r="Y150" i="20"/>
  <c r="Z150" i="20" s="1"/>
  <c r="Y144" i="20"/>
  <c r="Z144" i="20" s="1"/>
  <c r="V150" i="20"/>
  <c r="W150" i="20" s="1"/>
  <c r="V144" i="20"/>
  <c r="W144" i="20" s="1"/>
  <c r="S150" i="20"/>
  <c r="T150" i="20" s="1"/>
  <c r="S144" i="20"/>
  <c r="T144" i="20" s="1"/>
  <c r="P150" i="20"/>
  <c r="Q150" i="20" s="1"/>
  <c r="P144" i="20"/>
  <c r="Q144" i="20" s="1"/>
  <c r="M150" i="20"/>
  <c r="N150" i="20" s="1"/>
  <c r="M144" i="20"/>
  <c r="N144" i="20" s="1"/>
  <c r="J144" i="20"/>
  <c r="K144" i="20" s="1"/>
  <c r="G144" i="20"/>
  <c r="H144" i="20" s="1"/>
  <c r="D150" i="20"/>
  <c r="E150" i="20" s="1"/>
  <c r="AH18" i="24"/>
  <c r="AH11" i="24"/>
  <c r="Y149" i="20"/>
  <c r="Z149" i="20" s="1"/>
  <c r="Y143" i="20"/>
  <c r="Z143" i="20" s="1"/>
  <c r="V149" i="20"/>
  <c r="W149" i="20" s="1"/>
  <c r="V143" i="20"/>
  <c r="W143" i="20" s="1"/>
  <c r="S149" i="20"/>
  <c r="T149" i="20" s="1"/>
  <c r="S143" i="20"/>
  <c r="T143" i="20" s="1"/>
  <c r="P149" i="20"/>
  <c r="Q149" i="20" s="1"/>
  <c r="P143" i="20"/>
  <c r="Q143" i="20" s="1"/>
  <c r="M149" i="20"/>
  <c r="N149" i="20" s="1"/>
  <c r="M143" i="20"/>
  <c r="N143" i="20" s="1"/>
  <c r="J143" i="20"/>
  <c r="K143" i="20" s="1"/>
  <c r="G143" i="20"/>
  <c r="H143" i="20" s="1"/>
  <c r="D149" i="20"/>
  <c r="E149" i="20" s="1"/>
  <c r="D144" i="20"/>
  <c r="E144" i="20" s="1"/>
  <c r="D143" i="20"/>
  <c r="E143" i="20" s="1"/>
  <c r="Y148" i="20"/>
  <c r="Z148" i="20" s="1"/>
  <c r="Y147" i="20"/>
  <c r="Z147" i="20" s="1"/>
  <c r="Y142" i="20"/>
  <c r="Z142" i="20" s="1"/>
  <c r="V148" i="20"/>
  <c r="W148" i="20" s="1"/>
  <c r="V142" i="20"/>
  <c r="W142" i="20" s="1"/>
  <c r="S148" i="20"/>
  <c r="T148" i="20" s="1"/>
  <c r="S142" i="20"/>
  <c r="T142" i="20" s="1"/>
  <c r="P148" i="20"/>
  <c r="Q148" i="20" s="1"/>
  <c r="P142" i="20"/>
  <c r="Q142" i="20" s="1"/>
  <c r="M148" i="20"/>
  <c r="N148" i="20" s="1"/>
  <c r="M142" i="20"/>
  <c r="N142" i="20" s="1"/>
  <c r="J142" i="20"/>
  <c r="K142" i="20" s="1"/>
  <c r="G142" i="20"/>
  <c r="H142" i="20" s="1"/>
  <c r="D148" i="20"/>
  <c r="E148" i="20" s="1"/>
  <c r="D142" i="20"/>
  <c r="E142" i="20" s="1"/>
  <c r="Y141" i="20"/>
  <c r="Z141" i="20" s="1"/>
  <c r="V147" i="20"/>
  <c r="W147" i="20" s="1"/>
  <c r="V141" i="20"/>
  <c r="W141" i="20" s="1"/>
  <c r="S147" i="20"/>
  <c r="T147" i="20" s="1"/>
  <c r="S141" i="20"/>
  <c r="T141" i="20" s="1"/>
  <c r="P147" i="20"/>
  <c r="Q147" i="20" s="1"/>
  <c r="P141" i="20"/>
  <c r="Q141" i="20"/>
  <c r="M147" i="20"/>
  <c r="N147" i="20" s="1"/>
  <c r="M141" i="20"/>
  <c r="N141" i="20" s="1"/>
  <c r="J141" i="20"/>
  <c r="K141" i="20" s="1"/>
  <c r="G141" i="20"/>
  <c r="H141" i="20" s="1"/>
  <c r="D147" i="20"/>
  <c r="E147" i="20" s="1"/>
  <c r="D141" i="20"/>
  <c r="E141" i="20" s="1"/>
  <c r="BI29" i="16"/>
  <c r="AH4" i="16"/>
  <c r="AH5" i="16"/>
  <c r="AH6" i="16"/>
  <c r="AH7" i="16"/>
  <c r="AH8" i="16"/>
  <c r="AH9" i="16"/>
  <c r="AH10" i="16"/>
  <c r="AH11" i="16"/>
  <c r="AH12" i="16"/>
  <c r="AH13" i="16"/>
  <c r="AH14" i="16"/>
  <c r="AH15" i="16"/>
  <c r="AH16" i="16"/>
  <c r="AH17" i="16"/>
  <c r="AH18" i="16"/>
  <c r="AH19" i="16"/>
  <c r="AH20" i="16"/>
  <c r="AH23" i="16"/>
  <c r="AH24" i="16"/>
  <c r="AH25" i="16"/>
  <c r="AH26" i="16"/>
  <c r="AH27" i="16"/>
  <c r="BL4" i="16"/>
  <c r="BL7" i="16"/>
  <c r="BL8" i="16"/>
  <c r="BL9" i="16"/>
  <c r="BL10" i="16"/>
  <c r="BL11" i="16"/>
  <c r="BL12" i="16"/>
  <c r="BL13" i="16"/>
  <c r="BL14" i="16"/>
  <c r="BL15" i="16"/>
  <c r="BL16" i="16"/>
  <c r="BL17" i="16"/>
  <c r="BL18" i="16"/>
  <c r="BL19" i="16"/>
  <c r="BL20" i="16"/>
  <c r="BL21" i="16"/>
  <c r="BL22" i="16"/>
  <c r="BL23" i="16"/>
  <c r="BL24" i="16"/>
  <c r="BL25" i="16"/>
  <c r="BL26" i="16"/>
  <c r="BL27" i="16"/>
  <c r="BL28" i="16"/>
  <c r="BL30" i="16"/>
  <c r="AG18" i="24"/>
  <c r="AG11" i="24"/>
  <c r="BH29" i="16"/>
  <c r="BG29" i="16"/>
  <c r="AG4" i="16"/>
  <c r="AG5" i="16"/>
  <c r="AG6" i="16"/>
  <c r="AG7" i="16"/>
  <c r="AG8" i="16"/>
  <c r="AG9" i="16"/>
  <c r="AG10" i="16"/>
  <c r="AG11" i="16"/>
  <c r="AG12" i="16"/>
  <c r="AG13" i="16"/>
  <c r="AG14" i="16"/>
  <c r="AG15" i="16"/>
  <c r="AG16" i="16"/>
  <c r="AG17" i="16"/>
  <c r="AG18" i="16"/>
  <c r="AG19" i="16"/>
  <c r="AG20" i="16"/>
  <c r="AG23" i="16"/>
  <c r="AG24" i="16"/>
  <c r="AG25" i="16"/>
  <c r="AG26" i="16"/>
  <c r="AG27" i="16"/>
  <c r="BK30" i="16"/>
  <c r="BK28" i="16"/>
  <c r="BK27" i="16"/>
  <c r="BK26" i="16"/>
  <c r="BK25" i="16"/>
  <c r="BK24" i="16"/>
  <c r="BK23" i="16"/>
  <c r="BK22" i="16"/>
  <c r="BK21" i="16"/>
  <c r="BK20" i="16"/>
  <c r="BK19" i="16"/>
  <c r="BK18" i="16"/>
  <c r="BK17" i="16"/>
  <c r="BK16" i="16"/>
  <c r="BK15" i="16"/>
  <c r="BK14" i="16"/>
  <c r="BK13" i="16"/>
  <c r="BK12" i="16"/>
  <c r="BK11" i="16"/>
  <c r="BK10" i="16"/>
  <c r="BK9" i="16"/>
  <c r="BK8" i="16"/>
  <c r="BK7" i="16"/>
  <c r="BK4" i="16"/>
  <c r="Y135" i="20"/>
  <c r="Z135" i="20" s="1"/>
  <c r="Y134" i="20"/>
  <c r="Z134" i="20" s="1"/>
  <c r="Y133" i="20"/>
  <c r="Z133" i="20" s="1"/>
  <c r="Y132" i="20"/>
  <c r="Z132" i="20" s="1"/>
  <c r="Y129" i="20"/>
  <c r="Z129" i="20" s="1"/>
  <c r="Y128" i="20"/>
  <c r="Z128" i="20" s="1"/>
  <c r="Y127" i="20"/>
  <c r="Z127" i="20" s="1"/>
  <c r="Y126" i="20"/>
  <c r="Z126" i="20" s="1"/>
  <c r="V135" i="20"/>
  <c r="W135" i="20" s="1"/>
  <c r="V134" i="20"/>
  <c r="W134" i="20" s="1"/>
  <c r="V133" i="20"/>
  <c r="W133" i="20" s="1"/>
  <c r="V132" i="20"/>
  <c r="W132" i="20" s="1"/>
  <c r="V129" i="20"/>
  <c r="W129" i="20" s="1"/>
  <c r="V128" i="20"/>
  <c r="W128" i="20" s="1"/>
  <c r="V127" i="20"/>
  <c r="W127" i="20" s="1"/>
  <c r="V126" i="20"/>
  <c r="W126" i="20" s="1"/>
  <c r="S135" i="20"/>
  <c r="T135" i="20" s="1"/>
  <c r="S134" i="20"/>
  <c r="T134" i="20" s="1"/>
  <c r="S133" i="20"/>
  <c r="T133" i="20" s="1"/>
  <c r="S132" i="20"/>
  <c r="T132" i="20" s="1"/>
  <c r="S129" i="20"/>
  <c r="T129" i="20" s="1"/>
  <c r="S128" i="20"/>
  <c r="T128" i="20" s="1"/>
  <c r="S127" i="20"/>
  <c r="T127" i="20" s="1"/>
  <c r="S126" i="20"/>
  <c r="T126" i="20" s="1"/>
  <c r="P135" i="20"/>
  <c r="Q135" i="20" s="1"/>
  <c r="P134" i="20"/>
  <c r="Q134" i="20" s="1"/>
  <c r="P133" i="20"/>
  <c r="Q133" i="20" s="1"/>
  <c r="P132" i="20"/>
  <c r="Q132" i="20" s="1"/>
  <c r="P129" i="20"/>
  <c r="Q129" i="20" s="1"/>
  <c r="P128" i="20"/>
  <c r="Q128" i="20" s="1"/>
  <c r="P127" i="20"/>
  <c r="Q127" i="20" s="1"/>
  <c r="P126" i="20"/>
  <c r="Q126" i="20" s="1"/>
  <c r="M120" i="20"/>
  <c r="N120" i="20" s="1"/>
  <c r="M135" i="20"/>
  <c r="N135" i="20" s="1"/>
  <c r="M134" i="20"/>
  <c r="N134" i="20" s="1"/>
  <c r="M133" i="20"/>
  <c r="N133" i="20" s="1"/>
  <c r="M132" i="20"/>
  <c r="N132" i="20" s="1"/>
  <c r="M129" i="20"/>
  <c r="N129" i="20" s="1"/>
  <c r="M128" i="20"/>
  <c r="N128" i="20" s="1"/>
  <c r="M127" i="20"/>
  <c r="N127" i="20" s="1"/>
  <c r="M126" i="20"/>
  <c r="N126" i="20" s="1"/>
  <c r="J126" i="20"/>
  <c r="K126" i="20" s="1"/>
  <c r="J127" i="20"/>
  <c r="K127" i="20" s="1"/>
  <c r="J128" i="20"/>
  <c r="K128" i="20" s="1"/>
  <c r="J129" i="20"/>
  <c r="K129" i="20" s="1"/>
  <c r="G129" i="20"/>
  <c r="H129" i="20" s="1"/>
  <c r="G128" i="20"/>
  <c r="H128" i="20" s="1"/>
  <c r="G127" i="20"/>
  <c r="H127" i="20" s="1"/>
  <c r="G126" i="20"/>
  <c r="H126" i="20" s="1"/>
  <c r="D135" i="20"/>
  <c r="E135" i="20" s="1"/>
  <c r="D134" i="20"/>
  <c r="E134" i="20" s="1"/>
  <c r="D133" i="20"/>
  <c r="E133" i="20" s="1"/>
  <c r="D132" i="20"/>
  <c r="E132" i="20"/>
  <c r="D129" i="20"/>
  <c r="E129" i="20" s="1"/>
  <c r="D128" i="20"/>
  <c r="E128" i="20" s="1"/>
  <c r="D127" i="20"/>
  <c r="E127" i="20" s="1"/>
  <c r="D126" i="20"/>
  <c r="E126" i="20" s="1"/>
  <c r="M119" i="20"/>
  <c r="N119" i="20" s="1"/>
  <c r="S120" i="20"/>
  <c r="T120" i="20" s="1"/>
  <c r="S119" i="20"/>
  <c r="T119" i="20" s="1"/>
  <c r="S118" i="20"/>
  <c r="T118" i="20" s="1"/>
  <c r="J113" i="20"/>
  <c r="K113" i="20" s="1"/>
  <c r="J112" i="20"/>
  <c r="K112" i="20" s="1"/>
  <c r="J111" i="20"/>
  <c r="K111" i="20" s="1"/>
  <c r="P110" i="20"/>
  <c r="Q110" i="20" s="1"/>
  <c r="P111" i="20"/>
  <c r="Q111" i="20" s="1"/>
  <c r="P112" i="20"/>
  <c r="Q112" i="20" s="1"/>
  <c r="P113" i="20"/>
  <c r="Q113" i="20" s="1"/>
  <c r="Y120" i="20"/>
  <c r="Z120" i="20" s="1"/>
  <c r="Y119" i="20"/>
  <c r="Z119" i="20" s="1"/>
  <c r="Y118" i="20"/>
  <c r="Z118" i="20" s="1"/>
  <c r="Y117" i="20"/>
  <c r="Z117" i="20" s="1"/>
  <c r="Y113" i="20"/>
  <c r="Z113" i="20" s="1"/>
  <c r="Y112" i="20"/>
  <c r="Z112" i="20" s="1"/>
  <c r="Y111" i="20"/>
  <c r="Z111" i="20" s="1"/>
  <c r="Y110" i="20"/>
  <c r="Z110" i="20" s="1"/>
  <c r="V120" i="20"/>
  <c r="W120" i="20" s="1"/>
  <c r="V119" i="20"/>
  <c r="W119" i="20" s="1"/>
  <c r="V118" i="20"/>
  <c r="W118" i="20" s="1"/>
  <c r="V117" i="20"/>
  <c r="W117" i="20" s="1"/>
  <c r="V113" i="20"/>
  <c r="W113" i="20" s="1"/>
  <c r="V112" i="20"/>
  <c r="W112" i="20" s="1"/>
  <c r="V111" i="20"/>
  <c r="W111" i="20" s="1"/>
  <c r="V110" i="20"/>
  <c r="W110" i="20" s="1"/>
  <c r="S117" i="20"/>
  <c r="T117" i="20" s="1"/>
  <c r="S113" i="20"/>
  <c r="T113" i="20" s="1"/>
  <c r="S112" i="20"/>
  <c r="T112" i="20" s="1"/>
  <c r="S111" i="20"/>
  <c r="T111" i="20" s="1"/>
  <c r="S110" i="20"/>
  <c r="T110" i="20" s="1"/>
  <c r="P120" i="20"/>
  <c r="Q120" i="20" s="1"/>
  <c r="P119" i="20"/>
  <c r="Q119" i="20" s="1"/>
  <c r="P118" i="20"/>
  <c r="Q118" i="20" s="1"/>
  <c r="P117" i="20"/>
  <c r="Q117" i="20" s="1"/>
  <c r="G113" i="20"/>
  <c r="H113" i="20" s="1"/>
  <c r="G112" i="20"/>
  <c r="H112" i="20" s="1"/>
  <c r="G111" i="20"/>
  <c r="H111" i="20" s="1"/>
  <c r="M113" i="20"/>
  <c r="N113" i="20" s="1"/>
  <c r="M112" i="20"/>
  <c r="N112" i="20" s="1"/>
  <c r="M111" i="20"/>
  <c r="N111" i="20" s="1"/>
  <c r="M110" i="20"/>
  <c r="N110" i="20" s="1"/>
  <c r="M118" i="20"/>
  <c r="N118" i="20" s="1"/>
  <c r="M117" i="20"/>
  <c r="N117" i="20" s="1"/>
  <c r="J110" i="20"/>
  <c r="K110" i="20" s="1"/>
  <c r="G110" i="20"/>
  <c r="H110" i="20" s="1"/>
  <c r="D120" i="20"/>
  <c r="E120" i="20" s="1"/>
  <c r="D119" i="20"/>
  <c r="E119" i="20" s="1"/>
  <c r="D118" i="20"/>
  <c r="E118" i="20" s="1"/>
  <c r="D117" i="20"/>
  <c r="E117" i="20" s="1"/>
  <c r="D113" i="20"/>
  <c r="E113" i="20" s="1"/>
  <c r="D112" i="20"/>
  <c r="E112" i="20" s="1"/>
  <c r="D111" i="20"/>
  <c r="E111" i="20" s="1"/>
  <c r="D110" i="20"/>
  <c r="E110" i="20" s="1"/>
  <c r="BJ30" i="16"/>
  <c r="BJ28" i="16"/>
  <c r="BJ27" i="16"/>
  <c r="BJ26" i="16"/>
  <c r="BJ25" i="16"/>
  <c r="BJ24" i="16"/>
  <c r="BJ23" i="16"/>
  <c r="BJ22" i="16"/>
  <c r="BJ21" i="16"/>
  <c r="BJ20" i="16"/>
  <c r="BJ19" i="16"/>
  <c r="BJ18" i="16"/>
  <c r="BJ17" i="16"/>
  <c r="BJ16" i="16"/>
  <c r="BJ15" i="16"/>
  <c r="BJ14" i="16"/>
  <c r="BJ13" i="16"/>
  <c r="BJ12" i="16"/>
  <c r="BJ11" i="16"/>
  <c r="BJ10" i="16"/>
  <c r="BJ9" i="16"/>
  <c r="BJ8" i="16"/>
  <c r="BJ7" i="16"/>
  <c r="BJ4" i="16"/>
  <c r="AF27" i="16"/>
  <c r="AF26" i="16"/>
  <c r="AF25" i="16"/>
  <c r="AF24" i="16"/>
  <c r="AF23" i="16"/>
  <c r="AF20" i="16"/>
  <c r="AF19" i="16"/>
  <c r="AF18" i="16"/>
  <c r="AF17" i="16"/>
  <c r="AF16" i="16"/>
  <c r="AF15" i="16"/>
  <c r="AF14" i="16"/>
  <c r="AF13" i="16"/>
  <c r="AF12" i="16"/>
  <c r="AF11" i="16"/>
  <c r="AF10" i="16"/>
  <c r="AF9" i="16"/>
  <c r="AF8" i="16"/>
  <c r="AF7" i="16"/>
  <c r="AF6" i="16"/>
  <c r="AF5" i="16"/>
  <c r="AF4" i="16"/>
  <c r="BG28" i="16"/>
  <c r="BH28" i="16"/>
  <c r="BI28" i="16"/>
  <c r="AF18" i="24"/>
  <c r="AE18" i="24"/>
  <c r="AY29" i="16"/>
  <c r="AZ29" i="16"/>
  <c r="BA29" i="16"/>
  <c r="BB29" i="16"/>
  <c r="BC29" i="16"/>
  <c r="AY30" i="16"/>
  <c r="AZ30" i="16"/>
  <c r="BA30" i="16"/>
  <c r="BB30" i="16"/>
  <c r="BC30" i="16"/>
  <c r="BD30" i="16"/>
  <c r="BE30" i="16"/>
  <c r="BF30" i="16"/>
  <c r="BG30" i="16"/>
  <c r="BH30" i="16"/>
  <c r="BI30" i="16"/>
  <c r="AX30" i="16"/>
  <c r="V105" i="20"/>
  <c r="W105" i="20" s="1"/>
  <c r="V104" i="20"/>
  <c r="W104" i="20" s="1"/>
  <c r="V103" i="20"/>
  <c r="W103" i="20" s="1"/>
  <c r="V102" i="20"/>
  <c r="W102" i="20" s="1"/>
  <c r="V95" i="20"/>
  <c r="W95" i="20" s="1"/>
  <c r="V94" i="20"/>
  <c r="W94" i="20" s="1"/>
  <c r="V93" i="20"/>
  <c r="W93" i="20" s="1"/>
  <c r="V92" i="20"/>
  <c r="W92" i="20" s="1"/>
  <c r="S105" i="20"/>
  <c r="T105" i="20" s="1"/>
  <c r="S104" i="20"/>
  <c r="T104" i="20" s="1"/>
  <c r="S103" i="20"/>
  <c r="T103" i="20" s="1"/>
  <c r="S102" i="20"/>
  <c r="T102" i="20" s="1"/>
  <c r="S95" i="20"/>
  <c r="T95" i="20" s="1"/>
  <c r="S94" i="20"/>
  <c r="T94" i="20" s="1"/>
  <c r="S93" i="20"/>
  <c r="T93" i="20" s="1"/>
  <c r="S92" i="20"/>
  <c r="T92" i="20" s="1"/>
  <c r="Y105" i="20"/>
  <c r="Z105" i="20" s="1"/>
  <c r="Y104" i="20"/>
  <c r="Z104" i="20" s="1"/>
  <c r="Y103" i="20"/>
  <c r="Z103" i="20" s="1"/>
  <c r="Y102" i="20"/>
  <c r="Z102" i="20" s="1"/>
  <c r="Y95" i="20"/>
  <c r="Z95" i="20" s="1"/>
  <c r="Y94" i="20"/>
  <c r="Z94" i="20" s="1"/>
  <c r="Y93" i="20"/>
  <c r="Z93" i="20" s="1"/>
  <c r="Y92" i="20"/>
  <c r="Z92" i="20" s="1"/>
  <c r="P95" i="20"/>
  <c r="Q95" i="20" s="1"/>
  <c r="P94" i="20"/>
  <c r="Q94" i="20" s="1"/>
  <c r="P93" i="20"/>
  <c r="Q93" i="20" s="1"/>
  <c r="P92" i="20"/>
  <c r="Q92" i="20" s="1"/>
  <c r="P105" i="20"/>
  <c r="Q105" i="20" s="1"/>
  <c r="P104" i="20"/>
  <c r="Q104" i="20" s="1"/>
  <c r="P103" i="20"/>
  <c r="Q103" i="20" s="1"/>
  <c r="P102" i="20"/>
  <c r="Q102" i="20" s="1"/>
  <c r="M105" i="20"/>
  <c r="N105" i="20" s="1"/>
  <c r="M104" i="20"/>
  <c r="N104" i="20" s="1"/>
  <c r="M103" i="20"/>
  <c r="N103" i="20" s="1"/>
  <c r="M102" i="20"/>
  <c r="N102" i="20" s="1"/>
  <c r="M95" i="20"/>
  <c r="N95" i="20" s="1"/>
  <c r="M94" i="20"/>
  <c r="N94" i="20" s="1"/>
  <c r="M93" i="20"/>
  <c r="N93" i="20" s="1"/>
  <c r="M92" i="20"/>
  <c r="N92" i="20" s="1"/>
  <c r="J95" i="20"/>
  <c r="K95" i="20" s="1"/>
  <c r="J94" i="20"/>
  <c r="K94" i="20" s="1"/>
  <c r="J93" i="20"/>
  <c r="K93" i="20" s="1"/>
  <c r="J92" i="20"/>
  <c r="K92" i="20" s="1"/>
  <c r="G95" i="20"/>
  <c r="H95" i="20" s="1"/>
  <c r="G94" i="20"/>
  <c r="H94" i="20" s="1"/>
  <c r="G93" i="20"/>
  <c r="H93" i="20" s="1"/>
  <c r="G92" i="20"/>
  <c r="H92" i="20" s="1"/>
  <c r="D105" i="20"/>
  <c r="E105" i="20" s="1"/>
  <c r="D104" i="20"/>
  <c r="E104" i="20" s="1"/>
  <c r="D103" i="20"/>
  <c r="E103" i="20" s="1"/>
  <c r="D102" i="20"/>
  <c r="E102" i="20" s="1"/>
  <c r="D95" i="20"/>
  <c r="E95" i="20" s="1"/>
  <c r="D94" i="20"/>
  <c r="E94" i="20" s="1"/>
  <c r="D93" i="20"/>
  <c r="E93" i="20" s="1"/>
  <c r="D92" i="20"/>
  <c r="E92" i="20" s="1"/>
  <c r="BH22" i="16"/>
  <c r="BI22" i="16"/>
  <c r="BH21" i="16"/>
  <c r="BI23" i="16"/>
  <c r="BI24" i="16"/>
  <c r="BI25" i="16"/>
  <c r="BI26" i="16"/>
  <c r="BI27" i="16"/>
  <c r="BI4" i="16"/>
  <c r="BI7" i="16"/>
  <c r="BI8" i="16"/>
  <c r="BI9" i="16"/>
  <c r="BI10" i="16"/>
  <c r="BI11" i="16"/>
  <c r="BI12" i="16"/>
  <c r="BI13" i="16"/>
  <c r="BI14" i="16"/>
  <c r="BI15" i="16"/>
  <c r="BI16" i="16"/>
  <c r="BI17" i="16"/>
  <c r="BI18" i="16"/>
  <c r="BI19" i="16"/>
  <c r="BI20" i="16"/>
  <c r="BI21" i="16"/>
  <c r="AE4" i="16"/>
  <c r="AE5" i="16"/>
  <c r="AE6" i="16"/>
  <c r="AE7" i="16"/>
  <c r="AE8" i="16"/>
  <c r="AE9" i="16"/>
  <c r="AE10" i="16"/>
  <c r="AE11" i="16"/>
  <c r="AE12" i="16"/>
  <c r="AE13" i="16"/>
  <c r="AE14" i="16"/>
  <c r="AE15" i="16"/>
  <c r="AE16" i="16"/>
  <c r="AE17" i="16"/>
  <c r="AE18" i="16"/>
  <c r="AE19" i="16"/>
  <c r="AE20" i="16"/>
  <c r="AE25" i="16"/>
  <c r="AF11" i="24"/>
  <c r="BF29" i="16"/>
  <c r="BE29" i="16"/>
  <c r="BD29" i="16"/>
  <c r="AD18" i="24"/>
  <c r="AE11" i="24"/>
  <c r="BF22" i="16"/>
  <c r="BG22" i="16"/>
  <c r="BF28" i="16"/>
  <c r="BE28" i="16"/>
  <c r="BD28" i="16"/>
  <c r="BC28" i="16"/>
  <c r="BB28" i="16"/>
  <c r="BA28" i="16"/>
  <c r="AZ28" i="16"/>
  <c r="AY28" i="16"/>
  <c r="AX28" i="16"/>
  <c r="AD23" i="16"/>
  <c r="AD24" i="16"/>
  <c r="AD25" i="16"/>
  <c r="AD26" i="16"/>
  <c r="AD27" i="16"/>
  <c r="AD11" i="16"/>
  <c r="Y84" i="20"/>
  <c r="Z84" i="20" s="1"/>
  <c r="Y85" i="20"/>
  <c r="Z85" i="20" s="1"/>
  <c r="Y86" i="20"/>
  <c r="Z86" i="20" s="1"/>
  <c r="Y87" i="20"/>
  <c r="Z87" i="20" s="1"/>
  <c r="Y75" i="20"/>
  <c r="Z75" i="20" s="1"/>
  <c r="Y76" i="20"/>
  <c r="Z76" i="20" s="1"/>
  <c r="Y77" i="20"/>
  <c r="Z77" i="20" s="1"/>
  <c r="Y78" i="20"/>
  <c r="Z78" i="20" s="1"/>
  <c r="V84" i="20"/>
  <c r="W84" i="20" s="1"/>
  <c r="V85" i="20"/>
  <c r="W85" i="20" s="1"/>
  <c r="V86" i="20"/>
  <c r="W86" i="20" s="1"/>
  <c r="V87" i="20"/>
  <c r="W87" i="20" s="1"/>
  <c r="V78" i="20"/>
  <c r="W78" i="20" s="1"/>
  <c r="V77" i="20"/>
  <c r="W77" i="20" s="1"/>
  <c r="V76" i="20"/>
  <c r="W76" i="20" s="1"/>
  <c r="V75" i="20"/>
  <c r="W75" i="20" s="1"/>
  <c r="S84" i="20"/>
  <c r="T84" i="20" s="1"/>
  <c r="S85" i="20"/>
  <c r="T85" i="20" s="1"/>
  <c r="S86" i="20"/>
  <c r="T86" i="20" s="1"/>
  <c r="S87" i="20"/>
  <c r="T87" i="20" s="1"/>
  <c r="S78" i="20"/>
  <c r="T78" i="20" s="1"/>
  <c r="S77" i="20"/>
  <c r="T77" i="20" s="1"/>
  <c r="S76" i="20"/>
  <c r="T76" i="20" s="1"/>
  <c r="S75" i="20"/>
  <c r="T75" i="20" s="1"/>
  <c r="P84" i="20"/>
  <c r="Q84" i="20" s="1"/>
  <c r="P85" i="20"/>
  <c r="Q85" i="20" s="1"/>
  <c r="P86" i="20"/>
  <c r="Q86" i="20" s="1"/>
  <c r="P87" i="20"/>
  <c r="Q87" i="20" s="1"/>
  <c r="P75" i="20"/>
  <c r="Q75" i="20" s="1"/>
  <c r="P76" i="20"/>
  <c r="Q76" i="20" s="1"/>
  <c r="P77" i="20"/>
  <c r="Q77" i="20" s="1"/>
  <c r="P78" i="20"/>
  <c r="Q78" i="20" s="1"/>
  <c r="M84" i="20"/>
  <c r="N84" i="20" s="1"/>
  <c r="M85" i="20"/>
  <c r="N85" i="20" s="1"/>
  <c r="M86" i="20"/>
  <c r="N86" i="20" s="1"/>
  <c r="M87" i="20"/>
  <c r="N87" i="20" s="1"/>
  <c r="M75" i="20"/>
  <c r="N75" i="20" s="1"/>
  <c r="M76" i="20"/>
  <c r="N76" i="20" s="1"/>
  <c r="M77" i="20"/>
  <c r="N77" i="20" s="1"/>
  <c r="M78" i="20"/>
  <c r="N78" i="20" s="1"/>
  <c r="J76" i="20"/>
  <c r="K76" i="20" s="1"/>
  <c r="J77" i="20"/>
  <c r="K77" i="20" s="1"/>
  <c r="J78" i="20"/>
  <c r="K78" i="20" s="1"/>
  <c r="J75" i="20"/>
  <c r="K75" i="20" s="1"/>
  <c r="G76" i="20"/>
  <c r="H76" i="20" s="1"/>
  <c r="G77" i="20"/>
  <c r="H77" i="20" s="1"/>
  <c r="G78" i="20"/>
  <c r="H78" i="20" s="1"/>
  <c r="G75" i="20"/>
  <c r="H75" i="20" s="1"/>
  <c r="D84" i="20"/>
  <c r="E84" i="20" s="1"/>
  <c r="D85" i="20"/>
  <c r="E85" i="20" s="1"/>
  <c r="D86" i="20"/>
  <c r="E86" i="20" s="1"/>
  <c r="D87" i="20"/>
  <c r="E87" i="20" s="1"/>
  <c r="D78" i="20"/>
  <c r="E78" i="20" s="1"/>
  <c r="D77" i="20"/>
  <c r="E77" i="20" s="1"/>
  <c r="D76" i="20"/>
  <c r="E76" i="20" s="1"/>
  <c r="D75" i="20"/>
  <c r="E75" i="20" s="1"/>
  <c r="AD6" i="16"/>
  <c r="AB5" i="16"/>
  <c r="AD5" i="16"/>
  <c r="AA4" i="16"/>
  <c r="AD4" i="16"/>
  <c r="BH13" i="16"/>
  <c r="BH26" i="16"/>
  <c r="BH19" i="16"/>
  <c r="BE19" i="16"/>
  <c r="BD19" i="16"/>
  <c r="BH20" i="16"/>
  <c r="BH17" i="16"/>
  <c r="BH16" i="16"/>
  <c r="BH15" i="16"/>
  <c r="BH12" i="16"/>
  <c r="BH11" i="16"/>
  <c r="BH10" i="16"/>
  <c r="BE4" i="16"/>
  <c r="BH4" i="16"/>
  <c r="BH9" i="16"/>
  <c r="BH8" i="16"/>
  <c r="BH7" i="16"/>
  <c r="BE9" i="16"/>
  <c r="BG19" i="16"/>
  <c r="BF19" i="16"/>
  <c r="BG20" i="16"/>
  <c r="AD20" i="16"/>
  <c r="AD19" i="16"/>
  <c r="AD18" i="16"/>
  <c r="AD17" i="16"/>
  <c r="AD16" i="16"/>
  <c r="AD15" i="16"/>
  <c r="AD14" i="16"/>
  <c r="AD13" i="16"/>
  <c r="AD12" i="16"/>
  <c r="AD10" i="16"/>
  <c r="AD9" i="16"/>
  <c r="AD8" i="16"/>
  <c r="AD7" i="16"/>
  <c r="BH27" i="16"/>
  <c r="BH25" i="16"/>
  <c r="BH24" i="16"/>
  <c r="BH23" i="16"/>
  <c r="BH18" i="16"/>
  <c r="BH14" i="16"/>
  <c r="AK27" i="16"/>
  <c r="AL27" i="16"/>
  <c r="AM27" i="16"/>
  <c r="AN27" i="16"/>
  <c r="AO27" i="16"/>
  <c r="AP27" i="16"/>
  <c r="AQ27" i="16"/>
  <c r="AR27" i="16"/>
  <c r="AT27" i="16"/>
  <c r="AU27" i="16"/>
  <c r="AV27" i="16"/>
  <c r="AW27" i="16"/>
  <c r="AX27" i="16"/>
  <c r="AY27" i="16"/>
  <c r="AZ27" i="16"/>
  <c r="BA27" i="16"/>
  <c r="BB27" i="16"/>
  <c r="BC27" i="16"/>
  <c r="BD27" i="16"/>
  <c r="BE27" i="16"/>
  <c r="BF27" i="16"/>
  <c r="BG27" i="16"/>
  <c r="AK26" i="16"/>
  <c r="AL26" i="16"/>
  <c r="AM26" i="16"/>
  <c r="AN26" i="16"/>
  <c r="AO26" i="16"/>
  <c r="AP26" i="16"/>
  <c r="AQ26" i="16"/>
  <c r="AR26" i="16"/>
  <c r="AT26" i="16"/>
  <c r="AU26" i="16"/>
  <c r="AV26" i="16"/>
  <c r="AW26" i="16"/>
  <c r="AX26" i="16"/>
  <c r="AY26" i="16"/>
  <c r="AZ26" i="16"/>
  <c r="BA26" i="16"/>
  <c r="BB26" i="16"/>
  <c r="BC26" i="16"/>
  <c r="BD26" i="16"/>
  <c r="BE26" i="16"/>
  <c r="BF26" i="16"/>
  <c r="BG26" i="16"/>
  <c r="AK25" i="16"/>
  <c r="AL25" i="16"/>
  <c r="AM25" i="16"/>
  <c r="AN25" i="16"/>
  <c r="AO25" i="16"/>
  <c r="AP25" i="16"/>
  <c r="AQ25" i="16"/>
  <c r="AR25" i="16"/>
  <c r="AT25" i="16"/>
  <c r="AU25" i="16"/>
  <c r="AV25" i="16"/>
  <c r="AW25" i="16"/>
  <c r="AX25" i="16"/>
  <c r="AY25" i="16"/>
  <c r="AZ25" i="16"/>
  <c r="BA25" i="16"/>
  <c r="BB25" i="16"/>
  <c r="BC25" i="16"/>
  <c r="BD25" i="16"/>
  <c r="BE25" i="16"/>
  <c r="BF25" i="16"/>
  <c r="BG25" i="16"/>
  <c r="AK24" i="16"/>
  <c r="AL24" i="16"/>
  <c r="AM24" i="16"/>
  <c r="AN24" i="16"/>
  <c r="AO24" i="16"/>
  <c r="AP24" i="16"/>
  <c r="AQ24" i="16"/>
  <c r="AR24" i="16"/>
  <c r="AT24" i="16"/>
  <c r="AU24" i="16"/>
  <c r="AV24" i="16"/>
  <c r="AW24" i="16"/>
  <c r="AX24" i="16"/>
  <c r="AY24" i="16"/>
  <c r="AZ24" i="16"/>
  <c r="BA24" i="16"/>
  <c r="BB24" i="16"/>
  <c r="BC24" i="16"/>
  <c r="BD24" i="16"/>
  <c r="BE24" i="16"/>
  <c r="BF24" i="16"/>
  <c r="BG24" i="16"/>
  <c r="AK23" i="16"/>
  <c r="AL23" i="16"/>
  <c r="AM23" i="16"/>
  <c r="AN23" i="16"/>
  <c r="AO23" i="16"/>
  <c r="AP23" i="16"/>
  <c r="AQ23" i="16"/>
  <c r="AR23" i="16"/>
  <c r="AT23" i="16"/>
  <c r="AU23" i="16"/>
  <c r="AV23" i="16"/>
  <c r="AW23" i="16"/>
  <c r="AX23" i="16"/>
  <c r="AY23" i="16"/>
  <c r="AZ23" i="16"/>
  <c r="BA23" i="16"/>
  <c r="BB23" i="16"/>
  <c r="BC23" i="16"/>
  <c r="BD23" i="16"/>
  <c r="BE23" i="16"/>
  <c r="BF23" i="16"/>
  <c r="BG23" i="16"/>
  <c r="BG21" i="16"/>
  <c r="BE21" i="16"/>
  <c r="BF21" i="16"/>
  <c r="AK20" i="16"/>
  <c r="AL20" i="16"/>
  <c r="AM20" i="16"/>
  <c r="AN20" i="16"/>
  <c r="AO20" i="16"/>
  <c r="AP20" i="16"/>
  <c r="AQ20" i="16"/>
  <c r="AR20" i="16"/>
  <c r="AT20" i="16"/>
  <c r="AU20" i="16"/>
  <c r="AV20" i="16"/>
  <c r="AW20" i="16"/>
  <c r="AX20" i="16"/>
  <c r="AY20" i="16"/>
  <c r="AZ20" i="16"/>
  <c r="BA20" i="16"/>
  <c r="BB20" i="16"/>
  <c r="BC20" i="16"/>
  <c r="BD20" i="16"/>
  <c r="BE20" i="16"/>
  <c r="BF20" i="16"/>
  <c r="AK19" i="16"/>
  <c r="AL19" i="16"/>
  <c r="AM19" i="16"/>
  <c r="AN19" i="16"/>
  <c r="AO19" i="16"/>
  <c r="AP19" i="16"/>
  <c r="AQ19" i="16"/>
  <c r="AR19" i="16"/>
  <c r="AT19" i="16"/>
  <c r="AU19" i="16"/>
  <c r="AV19" i="16"/>
  <c r="AW19" i="16"/>
  <c r="AX19" i="16"/>
  <c r="AY19" i="16"/>
  <c r="AZ19" i="16"/>
  <c r="BA19" i="16"/>
  <c r="BB19" i="16"/>
  <c r="BC19" i="16"/>
  <c r="AK18" i="16"/>
  <c r="AL18" i="16"/>
  <c r="AM18" i="16"/>
  <c r="AN18" i="16"/>
  <c r="AO18" i="16"/>
  <c r="AP18" i="16"/>
  <c r="AQ18" i="16"/>
  <c r="AR18" i="16"/>
  <c r="AT18" i="16"/>
  <c r="AU18" i="16"/>
  <c r="AV18" i="16"/>
  <c r="AW18" i="16"/>
  <c r="AX18" i="16"/>
  <c r="AY18" i="16"/>
  <c r="AZ18" i="16"/>
  <c r="BA18" i="16"/>
  <c r="BB18" i="16"/>
  <c r="BC18" i="16"/>
  <c r="BD18" i="16"/>
  <c r="BE18" i="16"/>
  <c r="BF18" i="16"/>
  <c r="BG18" i="16"/>
  <c r="AK17" i="16"/>
  <c r="AL17" i="16"/>
  <c r="AM17" i="16"/>
  <c r="AN17" i="16"/>
  <c r="AO17" i="16"/>
  <c r="AP17" i="16"/>
  <c r="AQ17" i="16"/>
  <c r="AR17" i="16"/>
  <c r="AT17" i="16"/>
  <c r="AU17" i="16"/>
  <c r="AV17" i="16"/>
  <c r="AW17" i="16"/>
  <c r="AX17" i="16"/>
  <c r="AY17" i="16"/>
  <c r="AZ17" i="16"/>
  <c r="BA17" i="16"/>
  <c r="BB17" i="16"/>
  <c r="BC17" i="16"/>
  <c r="BD17" i="16"/>
  <c r="BE17" i="16"/>
  <c r="BF17" i="16"/>
  <c r="BG17" i="16"/>
  <c r="AK16" i="16"/>
  <c r="AL16" i="16"/>
  <c r="AM16" i="16"/>
  <c r="AN16" i="16"/>
  <c r="AO16" i="16"/>
  <c r="AP16" i="16"/>
  <c r="AQ16" i="16"/>
  <c r="AR16" i="16"/>
  <c r="AT16" i="16"/>
  <c r="AU16" i="16"/>
  <c r="AV16" i="16"/>
  <c r="AW16" i="16"/>
  <c r="AX16" i="16"/>
  <c r="AY16" i="16"/>
  <c r="AZ16" i="16"/>
  <c r="BA16" i="16"/>
  <c r="BB16" i="16"/>
  <c r="BC16" i="16"/>
  <c r="BD16" i="16"/>
  <c r="BE16" i="16"/>
  <c r="BF16" i="16"/>
  <c r="BG16" i="16"/>
  <c r="AK15" i="16"/>
  <c r="AL15" i="16"/>
  <c r="AM15" i="16"/>
  <c r="AN15" i="16"/>
  <c r="AO15" i="16"/>
  <c r="AP15" i="16"/>
  <c r="AQ15" i="16"/>
  <c r="AR15" i="16"/>
  <c r="AT15" i="16"/>
  <c r="AU15" i="16"/>
  <c r="AV15" i="16"/>
  <c r="AW15" i="16"/>
  <c r="AX15" i="16"/>
  <c r="AY15" i="16"/>
  <c r="AZ15" i="16"/>
  <c r="BA15" i="16"/>
  <c r="BB15" i="16"/>
  <c r="BC15" i="16"/>
  <c r="BD15" i="16"/>
  <c r="BE15" i="16"/>
  <c r="BF15" i="16"/>
  <c r="BG15" i="16"/>
  <c r="AK14" i="16"/>
  <c r="AL14" i="16"/>
  <c r="AM14" i="16"/>
  <c r="AN14" i="16"/>
  <c r="AO14" i="16"/>
  <c r="AP14" i="16"/>
  <c r="AQ14" i="16"/>
  <c r="AR14" i="16"/>
  <c r="AT14" i="16"/>
  <c r="AU14" i="16"/>
  <c r="AV14" i="16"/>
  <c r="AW14" i="16"/>
  <c r="AX14" i="16"/>
  <c r="AY14" i="16"/>
  <c r="AZ14" i="16"/>
  <c r="BA14" i="16"/>
  <c r="BB14" i="16"/>
  <c r="BC14" i="16"/>
  <c r="BD14" i="16"/>
  <c r="BE14" i="16"/>
  <c r="BF14" i="16"/>
  <c r="BG14" i="16"/>
  <c r="AK13" i="16"/>
  <c r="AL13" i="16"/>
  <c r="AM13" i="16"/>
  <c r="AN13" i="16"/>
  <c r="AO13" i="16"/>
  <c r="AP13" i="16"/>
  <c r="AQ13" i="16"/>
  <c r="AR13" i="16"/>
  <c r="AT13" i="16"/>
  <c r="AU13" i="16"/>
  <c r="AV13" i="16"/>
  <c r="AW13" i="16"/>
  <c r="AX13" i="16"/>
  <c r="AY13" i="16"/>
  <c r="AZ13" i="16"/>
  <c r="BA13" i="16"/>
  <c r="BB13" i="16"/>
  <c r="BC13" i="16"/>
  <c r="BD13" i="16"/>
  <c r="BE13" i="16"/>
  <c r="BF13" i="16"/>
  <c r="BG13" i="16"/>
  <c r="AK12" i="16"/>
  <c r="AL12" i="16"/>
  <c r="AM12" i="16"/>
  <c r="AN12" i="16"/>
  <c r="AO12" i="16"/>
  <c r="AP12" i="16"/>
  <c r="AQ12" i="16"/>
  <c r="AR12" i="16"/>
  <c r="AT12" i="16"/>
  <c r="AU12" i="16"/>
  <c r="AV12" i="16"/>
  <c r="AW12" i="16"/>
  <c r="AX12" i="16"/>
  <c r="AY12" i="16"/>
  <c r="AZ12" i="16"/>
  <c r="BA12" i="16"/>
  <c r="BB12" i="16"/>
  <c r="BC12" i="16"/>
  <c r="BD12" i="16"/>
  <c r="BE12" i="16"/>
  <c r="BF12" i="16"/>
  <c r="BG12" i="16"/>
  <c r="H11" i="16"/>
  <c r="I11" i="16"/>
  <c r="J11" i="16"/>
  <c r="K11" i="16"/>
  <c r="L11" i="16"/>
  <c r="M11" i="16"/>
  <c r="N11" i="16"/>
  <c r="P11" i="16"/>
  <c r="Q11" i="16"/>
  <c r="R11" i="16"/>
  <c r="S11" i="16"/>
  <c r="T11" i="16"/>
  <c r="U11" i="16"/>
  <c r="V11" i="16"/>
  <c r="W11" i="16"/>
  <c r="X11" i="16"/>
  <c r="Y11" i="16"/>
  <c r="Z11" i="16"/>
  <c r="AA11" i="16"/>
  <c r="AK11" i="16"/>
  <c r="AL11" i="16"/>
  <c r="AM11" i="16"/>
  <c r="AN11" i="16"/>
  <c r="AO11" i="16"/>
  <c r="AP11" i="16"/>
  <c r="AQ11" i="16"/>
  <c r="AR11" i="16"/>
  <c r="AT11" i="16"/>
  <c r="AU11" i="16"/>
  <c r="AV11" i="16"/>
  <c r="AW11" i="16"/>
  <c r="AX11" i="16"/>
  <c r="AY11" i="16"/>
  <c r="AZ11" i="16"/>
  <c r="BA11" i="16"/>
  <c r="BB11" i="16"/>
  <c r="BC11" i="16"/>
  <c r="BD11" i="16"/>
  <c r="BE11" i="16"/>
  <c r="BF11" i="16"/>
  <c r="BG11" i="16"/>
  <c r="G10" i="16"/>
  <c r="H10" i="16"/>
  <c r="I10" i="16"/>
  <c r="J10" i="16"/>
  <c r="K10" i="16"/>
  <c r="L10" i="16"/>
  <c r="M10" i="16"/>
  <c r="N10" i="16"/>
  <c r="P10" i="16"/>
  <c r="Q10" i="16"/>
  <c r="R10" i="16"/>
  <c r="S10" i="16"/>
  <c r="T10" i="16"/>
  <c r="U10" i="16"/>
  <c r="V10" i="16"/>
  <c r="W10" i="16"/>
  <c r="X10" i="16"/>
  <c r="Y10" i="16"/>
  <c r="Z10" i="16"/>
  <c r="AA10" i="16"/>
  <c r="AK10" i="16"/>
  <c r="AL10" i="16"/>
  <c r="AM10" i="16"/>
  <c r="AN10" i="16"/>
  <c r="AO10" i="16"/>
  <c r="AP10" i="16"/>
  <c r="AQ10" i="16"/>
  <c r="AR10" i="16"/>
  <c r="AT10" i="16"/>
  <c r="AU10" i="16"/>
  <c r="AV10" i="16"/>
  <c r="AW10" i="16"/>
  <c r="AX10" i="16"/>
  <c r="AY10" i="16"/>
  <c r="AZ10" i="16"/>
  <c r="BA10" i="16"/>
  <c r="BB10" i="16"/>
  <c r="BC10" i="16"/>
  <c r="BD10" i="16"/>
  <c r="BE10" i="16"/>
  <c r="BF10" i="16"/>
  <c r="BG10" i="16"/>
  <c r="G9" i="16"/>
  <c r="H9" i="16"/>
  <c r="I9" i="16"/>
  <c r="J9" i="16"/>
  <c r="K9" i="16"/>
  <c r="L9" i="16"/>
  <c r="M9" i="16"/>
  <c r="N9" i="16"/>
  <c r="P9" i="16"/>
  <c r="Q9" i="16"/>
  <c r="R9" i="16"/>
  <c r="S9" i="16"/>
  <c r="T9" i="16"/>
  <c r="U9" i="16"/>
  <c r="V9" i="16"/>
  <c r="W9" i="16"/>
  <c r="X9" i="16"/>
  <c r="Y9" i="16"/>
  <c r="Z9" i="16"/>
  <c r="AA9" i="16"/>
  <c r="AK9" i="16"/>
  <c r="AL9" i="16"/>
  <c r="AM9" i="16"/>
  <c r="AN9" i="16"/>
  <c r="AO9" i="16"/>
  <c r="AP9" i="16"/>
  <c r="AQ9" i="16"/>
  <c r="AR9" i="16"/>
  <c r="AT9" i="16"/>
  <c r="AU9" i="16"/>
  <c r="AV9" i="16"/>
  <c r="AW9" i="16"/>
  <c r="AX9" i="16"/>
  <c r="AY9" i="16"/>
  <c r="AZ9" i="16"/>
  <c r="BA9" i="16"/>
  <c r="BB9" i="16"/>
  <c r="BC9" i="16"/>
  <c r="BD9" i="16"/>
  <c r="BF9" i="16"/>
  <c r="BG9" i="16"/>
  <c r="H8" i="16"/>
  <c r="I8" i="16"/>
  <c r="J8" i="16"/>
  <c r="K8" i="16"/>
  <c r="L8" i="16"/>
  <c r="M8" i="16"/>
  <c r="N8" i="16"/>
  <c r="P8" i="16"/>
  <c r="Q8" i="16"/>
  <c r="R8" i="16"/>
  <c r="S8" i="16"/>
  <c r="T8" i="16"/>
  <c r="U8" i="16"/>
  <c r="V8" i="16"/>
  <c r="W8" i="16"/>
  <c r="X8" i="16"/>
  <c r="Y8" i="16"/>
  <c r="Z8" i="16"/>
  <c r="AA8" i="16"/>
  <c r="AK8" i="16"/>
  <c r="AL8" i="16"/>
  <c r="AM8" i="16"/>
  <c r="AN8" i="16"/>
  <c r="AO8" i="16"/>
  <c r="AP8" i="16"/>
  <c r="AQ8" i="16"/>
  <c r="AR8" i="16"/>
  <c r="AT8" i="16"/>
  <c r="AU8" i="16"/>
  <c r="AV8" i="16"/>
  <c r="AW8" i="16"/>
  <c r="AX8" i="16"/>
  <c r="AY8" i="16"/>
  <c r="AZ8" i="16"/>
  <c r="BA8" i="16"/>
  <c r="BB8" i="16"/>
  <c r="BC8" i="16"/>
  <c r="BD8" i="16"/>
  <c r="BE8" i="16"/>
  <c r="BF8" i="16"/>
  <c r="BG8" i="16"/>
  <c r="G7" i="16"/>
  <c r="H7" i="16"/>
  <c r="I7" i="16"/>
  <c r="J7" i="16"/>
  <c r="K7" i="16"/>
  <c r="L7" i="16"/>
  <c r="M7" i="16"/>
  <c r="N7" i="16"/>
  <c r="P7" i="16"/>
  <c r="Q7" i="16"/>
  <c r="R7" i="16"/>
  <c r="S7" i="16"/>
  <c r="T7" i="16"/>
  <c r="U7" i="16"/>
  <c r="V7" i="16"/>
  <c r="W7" i="16"/>
  <c r="X7" i="16"/>
  <c r="Y7" i="16"/>
  <c r="Z7" i="16"/>
  <c r="AA7" i="16"/>
  <c r="AK7" i="16"/>
  <c r="AL7" i="16"/>
  <c r="AM7" i="16"/>
  <c r="AN7" i="16"/>
  <c r="AO7" i="16"/>
  <c r="AP7" i="16"/>
  <c r="AQ7" i="16"/>
  <c r="AR7" i="16"/>
  <c r="AT7" i="16"/>
  <c r="AU7" i="16"/>
  <c r="AV7" i="16"/>
  <c r="AW7" i="16"/>
  <c r="AX7" i="16"/>
  <c r="AY7" i="16"/>
  <c r="AZ7" i="16"/>
  <c r="BA7" i="16"/>
  <c r="BB7" i="16"/>
  <c r="BC7" i="16"/>
  <c r="BD7" i="16"/>
  <c r="BE7" i="16"/>
  <c r="BF7" i="16"/>
  <c r="BG7" i="16"/>
  <c r="Z4" i="16"/>
  <c r="BD4" i="16"/>
  <c r="BF4" i="16"/>
  <c r="BG4" i="16"/>
  <c r="AB7" i="16"/>
  <c r="AC7" i="16"/>
  <c r="AB6" i="16"/>
  <c r="AC6" i="16"/>
  <c r="G6" i="16"/>
  <c r="H6" i="16"/>
  <c r="I6" i="16"/>
  <c r="J6" i="16"/>
  <c r="K6" i="16"/>
  <c r="L6" i="16"/>
  <c r="M6" i="16"/>
  <c r="N6" i="16"/>
  <c r="P6" i="16"/>
  <c r="Q6" i="16"/>
  <c r="R6" i="16"/>
  <c r="S6" i="16"/>
  <c r="T6" i="16"/>
  <c r="U6" i="16"/>
  <c r="V6" i="16"/>
  <c r="W6" i="16"/>
  <c r="X6" i="16"/>
  <c r="Y6" i="16"/>
  <c r="Z6" i="16"/>
  <c r="AA6" i="16"/>
  <c r="AC5" i="16"/>
  <c r="G5" i="16"/>
  <c r="H5" i="16"/>
  <c r="I5" i="16"/>
  <c r="J5" i="16"/>
  <c r="K5" i="16"/>
  <c r="L5" i="16"/>
  <c r="M5" i="16"/>
  <c r="N5" i="16"/>
  <c r="P5" i="16"/>
  <c r="Q5" i="16"/>
  <c r="R5" i="16"/>
  <c r="S5" i="16"/>
  <c r="T5" i="16"/>
  <c r="U5" i="16"/>
  <c r="V5" i="16"/>
  <c r="W5" i="16"/>
  <c r="X5" i="16"/>
  <c r="Y5" i="16"/>
  <c r="Z5" i="16"/>
  <c r="AA5" i="16"/>
  <c r="AB4" i="16"/>
  <c r="AC4" i="16"/>
  <c r="AB8" i="16"/>
  <c r="AC8" i="16"/>
  <c r="BE22" i="16"/>
  <c r="Y69" i="20"/>
  <c r="Z69" i="20" s="1"/>
  <c r="Y66" i="20"/>
  <c r="Z66" i="20" s="1"/>
  <c r="Z71" i="20" s="1"/>
  <c r="Y67" i="20"/>
  <c r="Z67" i="20" s="1"/>
  <c r="Y68" i="20"/>
  <c r="Z68" i="20" s="1"/>
  <c r="Y60" i="20"/>
  <c r="Z60" i="20" s="1"/>
  <c r="Y57" i="20"/>
  <c r="Z57" i="20" s="1"/>
  <c r="Z62" i="20" s="1"/>
  <c r="Y58" i="20"/>
  <c r="Z58" i="20" s="1"/>
  <c r="Y59" i="20"/>
  <c r="Z59" i="20" s="1"/>
  <c r="D3" i="20"/>
  <c r="E3" i="20" s="1"/>
  <c r="E6" i="20" s="1"/>
  <c r="D4" i="20"/>
  <c r="E4" i="20" s="1"/>
  <c r="D9" i="20"/>
  <c r="E9" i="20" s="1"/>
  <c r="E12" i="20" s="1"/>
  <c r="D10" i="20"/>
  <c r="E10" i="20" s="1"/>
  <c r="D17" i="20"/>
  <c r="E17" i="20" s="1"/>
  <c r="E22" i="20" s="1"/>
  <c r="D18" i="20"/>
  <c r="E18" i="20" s="1"/>
  <c r="D19" i="20"/>
  <c r="E19" i="20" s="1"/>
  <c r="D20" i="20"/>
  <c r="E20" i="20" s="1"/>
  <c r="D26" i="20"/>
  <c r="E26" i="20" s="1"/>
  <c r="E31" i="20" s="1"/>
  <c r="D27" i="20"/>
  <c r="E27" i="20" s="1"/>
  <c r="D28" i="20"/>
  <c r="E28" i="20" s="1"/>
  <c r="D29" i="20"/>
  <c r="E29" i="20" s="1"/>
  <c r="D37" i="20"/>
  <c r="E37" i="20" s="1"/>
  <c r="E42" i="20" s="1"/>
  <c r="D38" i="20"/>
  <c r="E38" i="20" s="1"/>
  <c r="D39" i="20"/>
  <c r="E39" i="20" s="1"/>
  <c r="D40" i="20"/>
  <c r="E40" i="20" s="1"/>
  <c r="D46" i="20"/>
  <c r="E46" i="20" s="1"/>
  <c r="E51" i="20" s="1"/>
  <c r="D47" i="20"/>
  <c r="E47" i="20" s="1"/>
  <c r="D48" i="20"/>
  <c r="E48" i="20" s="1"/>
  <c r="D49" i="20"/>
  <c r="E49" i="20" s="1"/>
  <c r="D57" i="20"/>
  <c r="E57" i="20" s="1"/>
  <c r="E62" i="20" s="1"/>
  <c r="D58" i="20"/>
  <c r="E58" i="20" s="1"/>
  <c r="D59" i="20"/>
  <c r="E59" i="20" s="1"/>
  <c r="D60" i="20"/>
  <c r="E60" i="20" s="1"/>
  <c r="D66" i="20"/>
  <c r="E66" i="20" s="1"/>
  <c r="E71" i="20" s="1"/>
  <c r="D67" i="20"/>
  <c r="E67" i="20" s="1"/>
  <c r="D68" i="20"/>
  <c r="E68" i="20" s="1"/>
  <c r="D69" i="20"/>
  <c r="E69" i="20" s="1"/>
  <c r="G3" i="20"/>
  <c r="H3" i="20" s="1"/>
  <c r="H6" i="20" s="1"/>
  <c r="G4" i="20"/>
  <c r="H4" i="20" s="1"/>
  <c r="G17" i="20"/>
  <c r="H17" i="20" s="1"/>
  <c r="H22" i="20" s="1"/>
  <c r="G18" i="20"/>
  <c r="H18" i="20" s="1"/>
  <c r="G19" i="20"/>
  <c r="H19" i="20" s="1"/>
  <c r="G20" i="20"/>
  <c r="H20" i="20" s="1"/>
  <c r="G37" i="20"/>
  <c r="H37" i="20" s="1"/>
  <c r="H42" i="20" s="1"/>
  <c r="G38" i="20"/>
  <c r="H38" i="20" s="1"/>
  <c r="G39" i="20"/>
  <c r="H39" i="20" s="1"/>
  <c r="G40" i="20"/>
  <c r="H40" i="20" s="1"/>
  <c r="G57" i="20"/>
  <c r="H57" i="20" s="1"/>
  <c r="H62" i="20" s="1"/>
  <c r="G58" i="20"/>
  <c r="H58" i="20" s="1"/>
  <c r="G59" i="20"/>
  <c r="H59" i="20" s="1"/>
  <c r="G60" i="20"/>
  <c r="H60" i="20" s="1"/>
  <c r="J3" i="20"/>
  <c r="K3" i="20" s="1"/>
  <c r="K6" i="20" s="1"/>
  <c r="J4" i="20"/>
  <c r="K4" i="20" s="1"/>
  <c r="J17" i="20"/>
  <c r="K17" i="20" s="1"/>
  <c r="K22" i="20" s="1"/>
  <c r="J18" i="20"/>
  <c r="K18" i="20" s="1"/>
  <c r="J19" i="20"/>
  <c r="K19" i="20" s="1"/>
  <c r="J20" i="20"/>
  <c r="K20" i="20" s="1"/>
  <c r="J37" i="20"/>
  <c r="K37" i="20" s="1"/>
  <c r="K42" i="20" s="1"/>
  <c r="J38" i="20"/>
  <c r="K38" i="20" s="1"/>
  <c r="J39" i="20"/>
  <c r="K39" i="20" s="1"/>
  <c r="J40" i="20"/>
  <c r="K40" i="20" s="1"/>
  <c r="J57" i="20"/>
  <c r="K57" i="20" s="1"/>
  <c r="K62" i="20" s="1"/>
  <c r="J58" i="20"/>
  <c r="K58" i="20" s="1"/>
  <c r="J59" i="20"/>
  <c r="K59" i="20" s="1"/>
  <c r="J60" i="20"/>
  <c r="K60" i="20" s="1"/>
  <c r="M3" i="20"/>
  <c r="N3" i="20" s="1"/>
  <c r="N6" i="20" s="1"/>
  <c r="M4" i="20"/>
  <c r="N4" i="20" s="1"/>
  <c r="M9" i="20"/>
  <c r="N9" i="20" s="1"/>
  <c r="N12" i="20" s="1"/>
  <c r="M10" i="20"/>
  <c r="N10" i="20" s="1"/>
  <c r="M17" i="20"/>
  <c r="N17" i="20" s="1"/>
  <c r="N22" i="20" s="1"/>
  <c r="M18" i="20"/>
  <c r="N18" i="20" s="1"/>
  <c r="M19" i="20"/>
  <c r="N19" i="20" s="1"/>
  <c r="M20" i="20"/>
  <c r="N20" i="20" s="1"/>
  <c r="M26" i="20"/>
  <c r="N26" i="20" s="1"/>
  <c r="N31" i="20" s="1"/>
  <c r="M27" i="20"/>
  <c r="N27" i="20" s="1"/>
  <c r="M28" i="20"/>
  <c r="N28" i="20" s="1"/>
  <c r="M29" i="20"/>
  <c r="N29" i="20" s="1"/>
  <c r="M37" i="20"/>
  <c r="N37" i="20" s="1"/>
  <c r="N42" i="20" s="1"/>
  <c r="M38" i="20"/>
  <c r="N38" i="20" s="1"/>
  <c r="M39" i="20"/>
  <c r="N39" i="20" s="1"/>
  <c r="M40" i="20"/>
  <c r="N40" i="20" s="1"/>
  <c r="M46" i="20"/>
  <c r="N46" i="20" s="1"/>
  <c r="N51" i="20" s="1"/>
  <c r="M47" i="20"/>
  <c r="N47" i="20" s="1"/>
  <c r="M48" i="20"/>
  <c r="N48" i="20" s="1"/>
  <c r="M49" i="20"/>
  <c r="N49" i="20" s="1"/>
  <c r="M57" i="20"/>
  <c r="N57" i="20" s="1"/>
  <c r="N62" i="20" s="1"/>
  <c r="M58" i="20"/>
  <c r="N58" i="20" s="1"/>
  <c r="M59" i="20"/>
  <c r="N59" i="20" s="1"/>
  <c r="M60" i="20"/>
  <c r="N60" i="20" s="1"/>
  <c r="M66" i="20"/>
  <c r="N66" i="20" s="1"/>
  <c r="N71" i="20" s="1"/>
  <c r="M67" i="20"/>
  <c r="N67" i="20" s="1"/>
  <c r="M68" i="20"/>
  <c r="N68" i="20" s="1"/>
  <c r="M69" i="20"/>
  <c r="N69" i="20" s="1"/>
  <c r="P3" i="20"/>
  <c r="Q3" i="20" s="1"/>
  <c r="Q6" i="20" s="1"/>
  <c r="P4" i="20"/>
  <c r="Q4" i="20" s="1"/>
  <c r="P9" i="20"/>
  <c r="Q9" i="20" s="1"/>
  <c r="Q12" i="20" s="1"/>
  <c r="P10" i="20"/>
  <c r="Q10" i="20" s="1"/>
  <c r="P17" i="20"/>
  <c r="Q17" i="20" s="1"/>
  <c r="Q22" i="20" s="1"/>
  <c r="P18" i="20"/>
  <c r="Q18" i="20" s="1"/>
  <c r="P19" i="20"/>
  <c r="Q19" i="20" s="1"/>
  <c r="P20" i="20"/>
  <c r="Q20" i="20" s="1"/>
  <c r="P26" i="20"/>
  <c r="Q26" i="20" s="1"/>
  <c r="Q31" i="20" s="1"/>
  <c r="P27" i="20"/>
  <c r="Q27" i="20" s="1"/>
  <c r="P28" i="20"/>
  <c r="Q28" i="20" s="1"/>
  <c r="P29" i="20"/>
  <c r="Q29" i="20" s="1"/>
  <c r="P37" i="20"/>
  <c r="Q37" i="20" s="1"/>
  <c r="Q42" i="20" s="1"/>
  <c r="P38" i="20"/>
  <c r="Q38" i="20" s="1"/>
  <c r="P39" i="20"/>
  <c r="Q39" i="20" s="1"/>
  <c r="P40" i="20"/>
  <c r="Q40" i="20" s="1"/>
  <c r="P46" i="20"/>
  <c r="Q46" i="20" s="1"/>
  <c r="Q51" i="20" s="1"/>
  <c r="P47" i="20"/>
  <c r="Q47" i="20" s="1"/>
  <c r="P48" i="20"/>
  <c r="Q48" i="20" s="1"/>
  <c r="P49" i="20"/>
  <c r="Q49" i="20" s="1"/>
  <c r="P57" i="20"/>
  <c r="Q57" i="20" s="1"/>
  <c r="Q62" i="20" s="1"/>
  <c r="P58" i="20"/>
  <c r="Q58" i="20" s="1"/>
  <c r="P59" i="20"/>
  <c r="Q59" i="20" s="1"/>
  <c r="P60" i="20"/>
  <c r="Q60" i="20" s="1"/>
  <c r="P66" i="20"/>
  <c r="Q66" i="20" s="1"/>
  <c r="Q71" i="20" s="1"/>
  <c r="P67" i="20"/>
  <c r="Q67" i="20" s="1"/>
  <c r="P68" i="20"/>
  <c r="Q68" i="20" s="1"/>
  <c r="P69" i="20"/>
  <c r="Q69" i="20" s="1"/>
  <c r="S3" i="20"/>
  <c r="T3" i="20" s="1"/>
  <c r="T6" i="20" s="1"/>
  <c r="S4" i="20"/>
  <c r="T4" i="20" s="1"/>
  <c r="S9" i="20"/>
  <c r="T9" i="20" s="1"/>
  <c r="T12" i="20" s="1"/>
  <c r="S10" i="20"/>
  <c r="T10" i="20" s="1"/>
  <c r="S17" i="20"/>
  <c r="T17" i="20" s="1"/>
  <c r="T22" i="20" s="1"/>
  <c r="S18" i="20"/>
  <c r="T18" i="20" s="1"/>
  <c r="S19" i="20"/>
  <c r="T19" i="20" s="1"/>
  <c r="S20" i="20"/>
  <c r="T20" i="20" s="1"/>
  <c r="S26" i="20"/>
  <c r="T26" i="20" s="1"/>
  <c r="T31" i="20" s="1"/>
  <c r="S27" i="20"/>
  <c r="T27" i="20" s="1"/>
  <c r="S28" i="20"/>
  <c r="T28" i="20" s="1"/>
  <c r="S29" i="20"/>
  <c r="T29" i="20" s="1"/>
  <c r="S37" i="20"/>
  <c r="T37" i="20" s="1"/>
  <c r="T42" i="20" s="1"/>
  <c r="S38" i="20"/>
  <c r="T38" i="20" s="1"/>
  <c r="S39" i="20"/>
  <c r="T39" i="20" s="1"/>
  <c r="S40" i="20"/>
  <c r="T40" i="20" s="1"/>
  <c r="S46" i="20"/>
  <c r="T46" i="20" s="1"/>
  <c r="T51" i="20" s="1"/>
  <c r="S47" i="20"/>
  <c r="T47" i="20" s="1"/>
  <c r="S48" i="20"/>
  <c r="T48" i="20" s="1"/>
  <c r="S49" i="20"/>
  <c r="T49" i="20" s="1"/>
  <c r="S57" i="20"/>
  <c r="T57" i="20" s="1"/>
  <c r="T62" i="20" s="1"/>
  <c r="S58" i="20"/>
  <c r="T58" i="20" s="1"/>
  <c r="S59" i="20"/>
  <c r="T59" i="20" s="1"/>
  <c r="S60" i="20"/>
  <c r="T60" i="20" s="1"/>
  <c r="S66" i="20"/>
  <c r="T66" i="20" s="1"/>
  <c r="T71" i="20" s="1"/>
  <c r="S67" i="20"/>
  <c r="T67" i="20" s="1"/>
  <c r="S68" i="20"/>
  <c r="T68" i="20" s="1"/>
  <c r="S69" i="20"/>
  <c r="T69" i="20" s="1"/>
  <c r="V3" i="20"/>
  <c r="W3" i="20" s="1"/>
  <c r="W6" i="20" s="1"/>
  <c r="V4" i="20"/>
  <c r="W4" i="20" s="1"/>
  <c r="V9" i="20"/>
  <c r="W9" i="20" s="1"/>
  <c r="W12" i="20" s="1"/>
  <c r="V10" i="20"/>
  <c r="W10" i="20" s="1"/>
  <c r="V17" i="20"/>
  <c r="W17" i="20" s="1"/>
  <c r="W22" i="20" s="1"/>
  <c r="V18" i="20"/>
  <c r="W18" i="20" s="1"/>
  <c r="V19" i="20"/>
  <c r="W19" i="20" s="1"/>
  <c r="V20" i="20"/>
  <c r="W20" i="20" s="1"/>
  <c r="V26" i="20"/>
  <c r="W26" i="20" s="1"/>
  <c r="W31" i="20" s="1"/>
  <c r="V27" i="20"/>
  <c r="W27" i="20" s="1"/>
  <c r="V28" i="20"/>
  <c r="W28" i="20" s="1"/>
  <c r="V29" i="20"/>
  <c r="W29" i="20" s="1"/>
  <c r="V37" i="20"/>
  <c r="W37" i="20" s="1"/>
  <c r="W42" i="20" s="1"/>
  <c r="V38" i="20"/>
  <c r="W38" i="20" s="1"/>
  <c r="V39" i="20"/>
  <c r="W39" i="20" s="1"/>
  <c r="V40" i="20"/>
  <c r="W40" i="20" s="1"/>
  <c r="V46" i="20"/>
  <c r="W46" i="20" s="1"/>
  <c r="W51" i="20" s="1"/>
  <c r="V47" i="20"/>
  <c r="W47" i="20" s="1"/>
  <c r="V48" i="20"/>
  <c r="W48" i="20" s="1"/>
  <c r="V49" i="20"/>
  <c r="W49" i="20" s="1"/>
  <c r="V57" i="20"/>
  <c r="W57" i="20" s="1"/>
  <c r="W62" i="20" s="1"/>
  <c r="V58" i="20"/>
  <c r="W58" i="20" s="1"/>
  <c r="V59" i="20"/>
  <c r="W59" i="20" s="1"/>
  <c r="V60" i="20"/>
  <c r="W60" i="20" s="1"/>
  <c r="V66" i="20"/>
  <c r="W66" i="20" s="1"/>
  <c r="W71" i="20" s="1"/>
  <c r="V67" i="20"/>
  <c r="W67" i="20" s="1"/>
  <c r="V68" i="20"/>
  <c r="W68" i="20" s="1"/>
  <c r="V69" i="20"/>
  <c r="W69" i="20" s="1"/>
  <c r="Y3" i="20"/>
  <c r="Z3" i="20" s="1"/>
  <c r="Z6" i="20" s="1"/>
  <c r="Y4" i="20"/>
  <c r="Z4" i="20" s="1"/>
  <c r="Y9" i="20"/>
  <c r="Z9" i="20" s="1"/>
  <c r="Z12" i="20" s="1"/>
  <c r="Y10" i="20"/>
  <c r="Z10" i="20" s="1"/>
  <c r="Y17" i="20"/>
  <c r="Z17" i="20" s="1"/>
  <c r="Z22" i="20" s="1"/>
  <c r="Y18" i="20"/>
  <c r="Z18" i="20" s="1"/>
  <c r="Y19" i="20"/>
  <c r="Z19" i="20" s="1"/>
  <c r="Y20" i="20"/>
  <c r="Z20" i="20" s="1"/>
  <c r="Y26" i="20"/>
  <c r="Z26" i="20" s="1"/>
  <c r="Z31" i="20" s="1"/>
  <c r="Y27" i="20"/>
  <c r="Z27" i="20" s="1"/>
  <c r="Y28" i="20"/>
  <c r="Z28" i="20" s="1"/>
  <c r="Y29" i="20"/>
  <c r="Z29" i="20" s="1"/>
  <c r="Y37" i="20"/>
  <c r="Z37" i="20" s="1"/>
  <c r="Z42" i="20" s="1"/>
  <c r="Y38" i="20"/>
  <c r="Z38" i="20" s="1"/>
  <c r="Y39" i="20"/>
  <c r="Z39" i="20" s="1"/>
  <c r="Y40" i="20"/>
  <c r="Z40" i="20" s="1"/>
  <c r="Y46" i="20"/>
  <c r="Z46" i="20" s="1"/>
  <c r="Z51" i="20" s="1"/>
  <c r="Y47" i="20"/>
  <c r="Z47" i="20" s="1"/>
  <c r="Y48" i="20"/>
  <c r="Z48" i="20" s="1"/>
  <c r="Y49" i="20"/>
  <c r="Z49" i="20" s="1"/>
  <c r="AB9" i="16"/>
  <c r="AC9" i="16"/>
  <c r="AB10" i="16"/>
  <c r="AC10" i="16"/>
  <c r="AB11" i="16"/>
  <c r="AC11" i="16"/>
  <c r="AB12" i="16"/>
  <c r="AC12" i="16"/>
  <c r="AB13" i="16"/>
  <c r="AC13" i="16"/>
  <c r="AB14" i="16"/>
  <c r="AC14" i="16"/>
  <c r="AC15" i="16"/>
  <c r="AB16" i="16"/>
  <c r="AC16" i="16"/>
  <c r="AB17" i="16"/>
  <c r="AC17" i="16"/>
  <c r="AB18" i="16"/>
  <c r="AC18" i="16"/>
  <c r="AB19" i="16"/>
  <c r="AC19" i="16"/>
  <c r="AB20" i="16"/>
  <c r="AC20" i="16"/>
  <c r="AB23" i="16"/>
  <c r="AC23" i="16"/>
  <c r="AB24" i="16"/>
  <c r="AC24" i="16"/>
  <c r="AC25" i="16"/>
  <c r="AB26" i="16"/>
  <c r="AC26" i="16"/>
  <c r="AB27" i="16"/>
  <c r="AC27" i="16"/>
  <c r="B1" i="11"/>
  <c r="AA27" i="16"/>
  <c r="AA26" i="16"/>
  <c r="AA24" i="16"/>
  <c r="AA23" i="16"/>
  <c r="AA20" i="16"/>
  <c r="AA19" i="16"/>
  <c r="AA18" i="16"/>
  <c r="AA17" i="16"/>
  <c r="AA16" i="16"/>
  <c r="AA15" i="16"/>
  <c r="AA14" i="16"/>
  <c r="AA13" i="16"/>
  <c r="AA12" i="16"/>
  <c r="AC18" i="24"/>
  <c r="X12" i="16"/>
  <c r="G12" i="16"/>
  <c r="G13" i="16"/>
  <c r="G15" i="16"/>
  <c r="G16" i="16"/>
  <c r="G18" i="16"/>
  <c r="G19" i="16"/>
  <c r="G24" i="16"/>
  <c r="G26" i="16"/>
  <c r="AB18" i="24"/>
  <c r="AD11" i="24"/>
  <c r="K25" i="16"/>
  <c r="L25" i="16"/>
  <c r="M25" i="16"/>
  <c r="N25" i="16"/>
  <c r="P25" i="16"/>
  <c r="Q25" i="16"/>
  <c r="R25" i="16"/>
  <c r="S25" i="16"/>
  <c r="T25" i="16"/>
  <c r="J25" i="16"/>
  <c r="B1" i="25"/>
  <c r="B1" i="5"/>
  <c r="C1" i="21"/>
  <c r="A1" i="8"/>
  <c r="M18" i="24"/>
  <c r="N18" i="24"/>
  <c r="O18" i="24"/>
  <c r="P18" i="24"/>
  <c r="Q18" i="24"/>
  <c r="R18" i="24"/>
  <c r="AJ18" i="24"/>
  <c r="S18" i="24"/>
  <c r="T18" i="24"/>
  <c r="U18" i="24"/>
  <c r="V18" i="24"/>
  <c r="W18" i="24"/>
  <c r="X18" i="24"/>
  <c r="Y18" i="24"/>
  <c r="Z18" i="24"/>
  <c r="AA18" i="24"/>
  <c r="L18" i="24"/>
  <c r="M11" i="24"/>
  <c r="N11" i="24"/>
  <c r="O11" i="24"/>
  <c r="P11" i="24"/>
  <c r="Q11" i="24"/>
  <c r="R11" i="24"/>
  <c r="S11" i="24"/>
  <c r="T11" i="24"/>
  <c r="U11" i="24"/>
  <c r="V11" i="24"/>
  <c r="W11" i="24"/>
  <c r="X11" i="24"/>
  <c r="Y11" i="24"/>
  <c r="Z11" i="24"/>
  <c r="AA11" i="24"/>
  <c r="AB11" i="24"/>
  <c r="AC11" i="24"/>
  <c r="L11" i="24"/>
  <c r="AJ11" i="24"/>
  <c r="AY24" i="24"/>
  <c r="H12" i="16"/>
  <c r="I12" i="16"/>
  <c r="J12" i="16"/>
  <c r="K12" i="16"/>
  <c r="L12" i="16"/>
  <c r="M12" i="16"/>
  <c r="N12" i="16"/>
  <c r="P12" i="16"/>
  <c r="Q12" i="16"/>
  <c r="R12" i="16"/>
  <c r="S12" i="16"/>
  <c r="T12" i="16"/>
  <c r="U12" i="16"/>
  <c r="V12" i="16"/>
  <c r="W12" i="16"/>
  <c r="Y12" i="16"/>
  <c r="Z12" i="16"/>
  <c r="Z13" i="16"/>
  <c r="Z14" i="16"/>
  <c r="Z15" i="16"/>
  <c r="Z16" i="16"/>
  <c r="Z17" i="16"/>
  <c r="Z18" i="16"/>
  <c r="Z24" i="16"/>
  <c r="Z23" i="16"/>
  <c r="Z26" i="16"/>
  <c r="Z25" i="16"/>
  <c r="AA25" i="16"/>
  <c r="Z27" i="16"/>
  <c r="Z19" i="16"/>
  <c r="Z20" i="16"/>
  <c r="Y20" i="16"/>
  <c r="Y19" i="16"/>
  <c r="Y27" i="16"/>
  <c r="Y25" i="16"/>
  <c r="Y26" i="16"/>
  <c r="Y23" i="16"/>
  <c r="Y24" i="16"/>
  <c r="Y18" i="16"/>
  <c r="Y17" i="16"/>
  <c r="Y16" i="16"/>
  <c r="Y15" i="16"/>
  <c r="Y14" i="16"/>
  <c r="Y13" i="16"/>
  <c r="X13" i="16"/>
  <c r="X14" i="16"/>
  <c r="X15" i="16"/>
  <c r="X16" i="16"/>
  <c r="X17" i="16"/>
  <c r="X18" i="16"/>
  <c r="X24" i="16"/>
  <c r="X23" i="16"/>
  <c r="X26" i="16"/>
  <c r="X25" i="16"/>
  <c r="X27" i="16"/>
  <c r="X19" i="16"/>
  <c r="X20" i="16"/>
  <c r="W20" i="16"/>
  <c r="W19" i="16"/>
  <c r="W27" i="16"/>
  <c r="W25" i="16"/>
  <c r="W26" i="16"/>
  <c r="W23" i="16"/>
  <c r="W24" i="16"/>
  <c r="W18" i="16"/>
  <c r="W17" i="16"/>
  <c r="W16" i="16"/>
  <c r="W15" i="16"/>
  <c r="W14" i="16"/>
  <c r="W13" i="16"/>
  <c r="V25" i="16"/>
  <c r="U25" i="16"/>
  <c r="I25" i="16"/>
  <c r="H25" i="16"/>
  <c r="V20" i="16"/>
  <c r="V19" i="16"/>
  <c r="V27" i="16"/>
  <c r="V26" i="16"/>
  <c r="V23" i="16"/>
  <c r="V24" i="16"/>
  <c r="V18" i="16"/>
  <c r="V17" i="16"/>
  <c r="V16" i="16"/>
  <c r="V15" i="16"/>
  <c r="V14" i="16"/>
  <c r="V13" i="16"/>
  <c r="H20" i="16"/>
  <c r="I13" i="16"/>
  <c r="I14" i="16"/>
  <c r="I15" i="16"/>
  <c r="I16" i="16"/>
  <c r="I17" i="16"/>
  <c r="I18" i="16"/>
  <c r="I24" i="16"/>
  <c r="I23" i="16"/>
  <c r="I26" i="16"/>
  <c r="I27" i="16"/>
  <c r="I19" i="16"/>
  <c r="I20" i="16"/>
  <c r="H13" i="16"/>
  <c r="H14" i="16"/>
  <c r="H15" i="16"/>
  <c r="H16" i="16"/>
  <c r="H17" i="16"/>
  <c r="H18" i="16"/>
  <c r="H24" i="16"/>
  <c r="H23" i="16"/>
  <c r="H26" i="16"/>
  <c r="H27" i="16"/>
  <c r="H19" i="16"/>
  <c r="U13" i="16"/>
  <c r="U14" i="16"/>
  <c r="U15" i="16"/>
  <c r="U16" i="16"/>
  <c r="U17" i="16"/>
  <c r="U18" i="16"/>
  <c r="U24" i="16"/>
  <c r="U23" i="16"/>
  <c r="U26" i="16"/>
  <c r="U27" i="16"/>
  <c r="U19" i="16"/>
  <c r="U20" i="16"/>
  <c r="T18" i="16"/>
  <c r="S18" i="16"/>
  <c r="R18" i="16"/>
  <c r="Q18" i="16"/>
  <c r="P18" i="16"/>
  <c r="N18" i="16"/>
  <c r="M18" i="16"/>
  <c r="L18" i="16"/>
  <c r="K18" i="16"/>
  <c r="J18" i="16"/>
  <c r="T16" i="16"/>
  <c r="T14" i="16"/>
  <c r="S16" i="16"/>
  <c r="S14" i="16"/>
  <c r="R16" i="16"/>
  <c r="R14" i="16"/>
  <c r="Q16" i="16"/>
  <c r="Q14" i="16"/>
  <c r="P16" i="16"/>
  <c r="P14" i="16"/>
  <c r="N16" i="16"/>
  <c r="N14" i="16"/>
  <c r="M16" i="16"/>
  <c r="M14" i="16"/>
  <c r="L16" i="16"/>
  <c r="L14" i="16"/>
  <c r="K16" i="16"/>
  <c r="K14" i="16"/>
  <c r="J16" i="16"/>
  <c r="J14" i="16"/>
  <c r="T20" i="16"/>
  <c r="T19" i="16"/>
  <c r="T27" i="16"/>
  <c r="T26" i="16"/>
  <c r="T23" i="16"/>
  <c r="T24" i="16"/>
  <c r="T17" i="16"/>
  <c r="T15" i="16"/>
  <c r="T13" i="16"/>
  <c r="J26" i="16"/>
  <c r="K26" i="16"/>
  <c r="L26" i="16"/>
  <c r="M26" i="16"/>
  <c r="N26" i="16"/>
  <c r="P26" i="16"/>
  <c r="Q26" i="16"/>
  <c r="R26" i="16"/>
  <c r="S26" i="16"/>
  <c r="J27" i="16"/>
  <c r="K27" i="16"/>
  <c r="L27" i="16"/>
  <c r="M27" i="16"/>
  <c r="N27" i="16"/>
  <c r="P27" i="16"/>
  <c r="Q27" i="16"/>
  <c r="R27" i="16"/>
  <c r="S27" i="16"/>
  <c r="S19" i="16"/>
  <c r="J19" i="16"/>
  <c r="K19" i="16"/>
  <c r="L19" i="16"/>
  <c r="M19" i="16"/>
  <c r="N19" i="16"/>
  <c r="P19" i="16"/>
  <c r="Q19" i="16"/>
  <c r="R19" i="16"/>
  <c r="S20" i="16"/>
  <c r="J20" i="16"/>
  <c r="K20" i="16"/>
  <c r="L20" i="16"/>
  <c r="M20" i="16"/>
  <c r="N20" i="16"/>
  <c r="P20" i="16"/>
  <c r="Q20" i="16"/>
  <c r="R20" i="16"/>
  <c r="J17" i="16"/>
  <c r="K17" i="16"/>
  <c r="L17" i="16"/>
  <c r="M17" i="16"/>
  <c r="N17" i="16"/>
  <c r="P17" i="16"/>
  <c r="Q17" i="16"/>
  <c r="R17" i="16"/>
  <c r="S17" i="16"/>
  <c r="J13" i="16"/>
  <c r="K13" i="16"/>
  <c r="L13" i="16"/>
  <c r="M13" i="16"/>
  <c r="N13" i="16"/>
  <c r="P13" i="16"/>
  <c r="Q13" i="16"/>
  <c r="R13" i="16"/>
  <c r="S13" i="16"/>
  <c r="J15" i="16"/>
  <c r="K15" i="16"/>
  <c r="L15" i="16"/>
  <c r="M15" i="16"/>
  <c r="N15" i="16"/>
  <c r="P15" i="16"/>
  <c r="Q15" i="16"/>
  <c r="R15" i="16"/>
  <c r="S15" i="16"/>
  <c r="J24" i="16"/>
  <c r="K24" i="16"/>
  <c r="L24" i="16"/>
  <c r="M24" i="16"/>
  <c r="N24" i="16"/>
  <c r="P24" i="16"/>
  <c r="Q24" i="16"/>
  <c r="R24" i="16"/>
  <c r="S24" i="16"/>
  <c r="J23" i="16"/>
  <c r="K23" i="16"/>
  <c r="L23" i="16"/>
  <c r="M23" i="16"/>
  <c r="N23" i="16"/>
  <c r="P23" i="16"/>
  <c r="Q23" i="16"/>
  <c r="R23" i="16"/>
  <c r="S23" i="16"/>
  <c r="O15" i="19"/>
  <c r="O16" i="19"/>
  <c r="O18" i="19"/>
  <c r="O12" i="19"/>
  <c r="O19" i="19"/>
  <c r="O20" i="19"/>
  <c r="O14" i="19"/>
  <c r="O17" i="19"/>
  <c r="O11" i="19"/>
  <c r="O10" i="19"/>
  <c r="O6" i="19"/>
  <c r="O9" i="19"/>
  <c r="O8" i="19"/>
  <c r="O7" i="19"/>
  <c r="O13" i="19"/>
  <c r="O21" i="19"/>
  <c r="AL11" i="24"/>
  <c r="AI10" i="21"/>
  <c r="AL18" i="24"/>
  <c r="AI18" i="21"/>
  <c r="AI20" i="21"/>
  <c r="AL21" i="24"/>
  <c r="D17" i="28" l="1"/>
  <c r="E9" i="28"/>
  <c r="C17" i="28"/>
  <c r="E11" i="28" s="1"/>
  <c r="E11" i="27"/>
  <c r="K96" i="20"/>
  <c r="T24" i="25" s="1"/>
  <c r="E136" i="20"/>
  <c r="E79" i="20"/>
  <c r="T8" i="25" s="1"/>
  <c r="E106" i="20"/>
  <c r="T11" i="25" s="1"/>
  <c r="W79" i="20"/>
  <c r="T50" i="25" s="1"/>
  <c r="W136" i="20"/>
  <c r="T79" i="20"/>
  <c r="T43" i="25" s="1"/>
  <c r="Z121" i="20"/>
  <c r="T62" i="25" s="1"/>
  <c r="N130" i="20"/>
  <c r="N114" i="20"/>
  <c r="T33" i="25" s="1"/>
  <c r="N121" i="20"/>
  <c r="T34" i="25" s="1"/>
  <c r="N106" i="20"/>
  <c r="T32" i="25" s="1"/>
  <c r="Z136" i="20"/>
  <c r="Z88" i="20"/>
  <c r="T58" i="25" s="1"/>
  <c r="E96" i="20"/>
  <c r="T10" i="25" s="1"/>
  <c r="E121" i="20"/>
  <c r="T13" i="25" s="1"/>
  <c r="E88" i="20"/>
  <c r="T9" i="25" s="1"/>
  <c r="Z114" i="20"/>
  <c r="T61" i="25" s="1"/>
  <c r="Z106" i="20"/>
  <c r="T60" i="25" s="1"/>
  <c r="W88" i="20"/>
  <c r="T51" i="25" s="1"/>
  <c r="Z79" i="20"/>
  <c r="T57" i="25" s="1"/>
  <c r="Q88" i="20"/>
  <c r="T37" i="25" s="1"/>
  <c r="W114" i="20"/>
  <c r="T54" i="25" s="1"/>
  <c r="T136" i="20"/>
  <c r="Q121" i="20"/>
  <c r="T41" i="25" s="1"/>
  <c r="W96" i="20"/>
  <c r="T52" i="25" s="1"/>
  <c r="E114" i="20"/>
  <c r="T12" i="25" s="1"/>
  <c r="Q136" i="20"/>
  <c r="W130" i="20"/>
  <c r="Q106" i="20"/>
  <c r="T39" i="25" s="1"/>
  <c r="T114" i="20"/>
  <c r="T47" i="25" s="1"/>
  <c r="W121" i="20"/>
  <c r="T55" i="25" s="1"/>
  <c r="H130" i="20"/>
  <c r="W106" i="20"/>
  <c r="T53" i="25" s="1"/>
  <c r="E130" i="20"/>
  <c r="N136" i="20"/>
  <c r="Q79" i="20"/>
  <c r="T36" i="25" s="1"/>
  <c r="T96" i="20"/>
  <c r="T45" i="25" s="1"/>
  <c r="T130" i="20"/>
  <c r="T88" i="20"/>
  <c r="T44" i="25" s="1"/>
  <c r="H79" i="20"/>
  <c r="T15" i="25" s="1"/>
  <c r="N79" i="20"/>
  <c r="T29" i="25" s="1"/>
  <c r="N96" i="20"/>
  <c r="T31" i="25" s="1"/>
  <c r="H114" i="20"/>
  <c r="T19" i="25" s="1"/>
  <c r="T121" i="20"/>
  <c r="T48" i="25" s="1"/>
  <c r="Q96" i="20"/>
  <c r="T38" i="25" s="1"/>
  <c r="Q114" i="20"/>
  <c r="T40" i="25" s="1"/>
  <c r="Z130" i="20"/>
  <c r="Z96" i="20"/>
  <c r="T59" i="25" s="1"/>
  <c r="Q130" i="20"/>
  <c r="T106" i="20"/>
  <c r="T46" i="25" s="1"/>
  <c r="K114" i="20"/>
  <c r="T26" i="25" s="1"/>
  <c r="K79" i="20"/>
  <c r="T22" i="25" s="1"/>
  <c r="K130" i="20"/>
  <c r="N88" i="20"/>
  <c r="T30" i="25" s="1"/>
  <c r="H96" i="20"/>
  <c r="T17" i="25" s="1"/>
  <c r="BO18" i="16"/>
  <c r="BS18" i="16" s="1"/>
  <c r="AF43" i="8" s="1"/>
  <c r="BO15" i="16"/>
  <c r="BS15" i="16" s="1"/>
  <c r="AF37" i="8" s="1"/>
  <c r="BO23" i="16"/>
  <c r="BS23" i="16" s="1"/>
  <c r="AF53" i="8" s="1"/>
  <c r="AE23" i="16" s="1"/>
  <c r="AJ23" i="16" s="1"/>
  <c r="BO19" i="16"/>
  <c r="BS19" i="16" s="1"/>
  <c r="AF45" i="8" s="1"/>
  <c r="BO26" i="16"/>
  <c r="BS26" i="16" s="1"/>
  <c r="AF59" i="8" s="1"/>
  <c r="AE26" i="16" s="1"/>
  <c r="AJ26" i="16" s="1"/>
  <c r="BO27" i="16"/>
  <c r="BS27" i="16" s="1"/>
  <c r="AF61" i="8" s="1"/>
  <c r="AE27" i="16" s="1"/>
  <c r="AJ27" i="16" s="1"/>
  <c r="BO8" i="16"/>
  <c r="BO11" i="16"/>
  <c r="BO13" i="16"/>
  <c r="BS13" i="16" s="1"/>
  <c r="AF33" i="8" s="1"/>
  <c r="BO16" i="16"/>
  <c r="BS16" i="16" s="1"/>
  <c r="AF39" i="8" s="1"/>
  <c r="BO24" i="16"/>
  <c r="BS24" i="16" s="1"/>
  <c r="AF55" i="8" s="1"/>
  <c r="AE24" i="16" s="1"/>
  <c r="AJ24" i="16" s="1"/>
  <c r="BO12" i="16"/>
  <c r="BS12" i="16" s="1"/>
  <c r="AF31" i="8" s="1"/>
  <c r="BO14" i="16"/>
  <c r="BS14" i="16" s="1"/>
  <c r="AF35" i="8" s="1"/>
  <c r="BO20" i="16"/>
  <c r="BS20" i="16" s="1"/>
  <c r="AF47" i="8" s="1"/>
  <c r="BO9" i="16"/>
  <c r="BO10" i="16"/>
  <c r="BO17" i="16"/>
  <c r="BS17" i="16" s="1"/>
  <c r="BO32" i="16"/>
  <c r="BS32" i="16" s="1"/>
  <c r="AF25" i="8" s="1"/>
  <c r="BO7" i="16"/>
  <c r="BO25" i="16"/>
  <c r="BS25" i="16" s="1"/>
  <c r="AF57" i="8" s="1"/>
  <c r="AB25" i="16" s="1"/>
  <c r="AJ25" i="16" s="1"/>
  <c r="BO4" i="16"/>
  <c r="BO22" i="16"/>
  <c r="BO30" i="16"/>
  <c r="BS30" i="16" s="1"/>
  <c r="AF67" i="8" s="1"/>
  <c r="BO29" i="16"/>
  <c r="BS29" i="16" s="1"/>
  <c r="AF65" i="8" s="1"/>
  <c r="BO28" i="16"/>
  <c r="BS28" i="16" s="1"/>
  <c r="AF63" i="8" s="1"/>
  <c r="BO21" i="16"/>
  <c r="AJ12" i="16"/>
  <c r="E12" i="29"/>
  <c r="E18" i="29" s="1"/>
  <c r="E16" i="23"/>
  <c r="AJ17" i="16"/>
  <c r="AJ13" i="16"/>
  <c r="AJ14" i="16"/>
  <c r="AJ15" i="16"/>
  <c r="AJ5" i="16"/>
  <c r="BS5" i="16" s="1"/>
  <c r="AF11" i="8" s="1"/>
  <c r="AJ6" i="16"/>
  <c r="BS6" i="16" s="1"/>
  <c r="AF13" i="8" s="1"/>
  <c r="AJ20" i="16"/>
  <c r="AJ4" i="16"/>
  <c r="AJ11" i="16"/>
  <c r="AJ10" i="16"/>
  <c r="AJ7" i="16"/>
  <c r="AJ8" i="16"/>
  <c r="AJ9" i="16"/>
  <c r="AJ19" i="16"/>
  <c r="AJ18" i="16"/>
  <c r="AJ16" i="16"/>
  <c r="BS21" i="16"/>
  <c r="AF49" i="8" s="1"/>
  <c r="T145" i="20"/>
  <c r="N145" i="20"/>
  <c r="Z151" i="20"/>
  <c r="Z145" i="20"/>
  <c r="W151" i="20"/>
  <c r="W145" i="20"/>
  <c r="T151" i="20"/>
  <c r="Q151" i="20"/>
  <c r="Q145" i="20"/>
  <c r="N151" i="20"/>
  <c r="K145" i="20"/>
  <c r="H145" i="20"/>
  <c r="E145" i="20"/>
  <c r="E151" i="20"/>
  <c r="BS22" i="16"/>
  <c r="E28" i="29"/>
  <c r="E26" i="23"/>
  <c r="E17" i="27" l="1"/>
  <c r="E19" i="27" s="1"/>
  <c r="E12" i="28"/>
  <c r="BS39" i="16" s="1"/>
  <c r="BS9" i="16"/>
  <c r="AF19" i="8" s="1"/>
  <c r="BS4" i="16"/>
  <c r="AF9" i="8" s="1"/>
  <c r="AF41" i="8"/>
  <c r="BS8" i="16"/>
  <c r="AF17" i="8" s="1"/>
  <c r="BS7" i="16"/>
  <c r="AF15" i="8" s="1"/>
  <c r="BS11" i="16"/>
  <c r="AF23" i="8" s="1"/>
  <c r="BS10" i="16"/>
  <c r="AF21" i="8" s="1"/>
  <c r="T63" i="25"/>
  <c r="BS35" i="16" s="1"/>
  <c r="AF71" i="8" s="1"/>
  <c r="AF51" i="8"/>
  <c r="E30" i="29"/>
  <c r="E28" i="23"/>
  <c r="AF75" i="8" l="1"/>
  <c r="BS33" i="16"/>
  <c r="AF69" i="8"/>
  <c r="BS37" i="16"/>
  <c r="AF73" i="8"/>
  <c r="BS41" i="16" l="1"/>
  <c r="G19" i="27" s="1"/>
  <c r="AM70" i="16"/>
  <c r="M52" i="5" l="1"/>
  <c r="AK20" i="21"/>
  <c r="I7" i="8"/>
  <c r="AF77" i="8"/>
  <c r="G30" i="29"/>
</calcChain>
</file>

<file path=xl/sharedStrings.xml><?xml version="1.0" encoding="utf-8"?>
<sst xmlns="http://schemas.openxmlformats.org/spreadsheetml/2006/main" count="1547" uniqueCount="525">
  <si>
    <t>LDS PRICING and REQUEST ORDER FORM</t>
  </si>
  <si>
    <t>CMS Disclaimer—User Agreement</t>
  </si>
  <si>
    <r>
      <t xml:space="preserve">     </t>
    </r>
    <r>
      <rPr>
        <u/>
        <sz val="10"/>
        <rFont val="Arial"/>
        <family val="2"/>
      </rPr>
      <t>Timeframes for data delivery</t>
    </r>
    <r>
      <rPr>
        <sz val="10"/>
        <rFont val="Arial"/>
        <family val="2"/>
      </rPr>
      <t>: CMS will make every effort to process requests in a timely manner, but we cannot guarantee that resources are available to meet any timeframe.</t>
    </r>
  </si>
  <si>
    <t>Instructions for Ordering LDS Data</t>
  </si>
  <si>
    <t>PROJECT INFORMATION</t>
  </si>
  <si>
    <t xml:space="preserve"> Project Name: </t>
  </si>
  <si>
    <t xml:space="preserve"> Existing DUA # (if update request) 
(to be completed by Requestor)</t>
  </si>
  <si>
    <t xml:space="preserve"> CMS Control Number (to be filled by CMS):</t>
  </si>
  <si>
    <t>DUA Number (to be filled by CMS):</t>
  </si>
  <si>
    <t xml:space="preserve">  (1)  Project Contact</t>
  </si>
  <si>
    <r>
      <t xml:space="preserve">  This person is on DUA?      </t>
    </r>
    <r>
      <rPr>
        <b/>
        <sz val="14"/>
        <rFont val="Calibri"/>
        <family val="2"/>
      </rPr>
      <t>→</t>
    </r>
  </si>
  <si>
    <t>Yes</t>
  </si>
  <si>
    <t>Name:</t>
  </si>
  <si>
    <t>LDS data may only be shipped to the (2) Requestor-User, or (3) Custodian</t>
  </si>
  <si>
    <t>Title:</t>
  </si>
  <si>
    <t>Organization:</t>
  </si>
  <si>
    <t>Address:</t>
  </si>
  <si>
    <t>City:</t>
  </si>
  <si>
    <t>State:</t>
  </si>
  <si>
    <t>Zip Code:</t>
  </si>
  <si>
    <t>Telephone:</t>
  </si>
  <si>
    <t>Fax:</t>
  </si>
  <si>
    <t>Email:</t>
  </si>
  <si>
    <t xml:space="preserve">  (2)  Requestor-User Info    (as stated on DUA)</t>
  </si>
  <si>
    <t xml:space="preserve">  (3)  Custodian     (as stated on DUA)</t>
  </si>
  <si>
    <t>TYPE OF DATA EXTRACTION:</t>
  </si>
  <si>
    <t>Interagency Agreement Number</t>
  </si>
  <si>
    <t>Fill Form A</t>
  </si>
  <si>
    <r>
      <t>Finder File Provided by Client</t>
    </r>
    <r>
      <rPr>
        <sz val="14"/>
        <rFont val="Arial"/>
        <family val="2"/>
      </rPr>
      <t xml:space="preserve"> -  d</t>
    </r>
    <r>
      <rPr>
        <i/>
        <sz val="14"/>
        <rFont val="Arial"/>
        <family val="2"/>
      </rPr>
      <t>ata request involves extracting claims or enrollment data for a known cohort of beneficiaries</t>
    </r>
  </si>
  <si>
    <t>Fill Form B</t>
  </si>
  <si>
    <r>
      <t xml:space="preserve">HIC Finder File to be constructed by RDDC using Researcher's provided beneficiary sample criteria </t>
    </r>
    <r>
      <rPr>
        <i/>
        <sz val="14"/>
        <rFont val="Arial"/>
        <family val="2"/>
      </rPr>
      <t xml:space="preserve">- data request involves generating a finder file of </t>
    </r>
    <r>
      <rPr>
        <b/>
        <i/>
        <sz val="14"/>
        <rFont val="Arial"/>
        <family val="2"/>
      </rPr>
      <t>beneficiaries</t>
    </r>
    <r>
      <rPr>
        <i/>
        <sz val="14"/>
        <rFont val="Arial"/>
        <family val="2"/>
      </rPr>
      <t xml:space="preserve"> to be run against the claims and/or enrollment data                                        </t>
    </r>
  </si>
  <si>
    <t>Fill Form C</t>
  </si>
  <si>
    <r>
      <t>Provider Finder File to be constructed by RDDC using Researcher's provided sample criteria</t>
    </r>
    <r>
      <rPr>
        <sz val="14"/>
        <rFont val="Arial"/>
        <family val="2"/>
      </rPr>
      <t xml:space="preserve"> </t>
    </r>
    <r>
      <rPr>
        <i/>
        <sz val="14"/>
        <rFont val="Arial"/>
        <family val="2"/>
      </rPr>
      <t xml:space="preserve">- data request involves generating a finder file of </t>
    </r>
    <r>
      <rPr>
        <b/>
        <i/>
        <sz val="14"/>
        <rFont val="Arial"/>
        <family val="2"/>
      </rPr>
      <t xml:space="preserve">providers </t>
    </r>
    <r>
      <rPr>
        <i/>
        <sz val="14"/>
        <rFont val="Arial"/>
        <family val="2"/>
      </rPr>
      <t>to be run against the claims data</t>
    </r>
  </si>
  <si>
    <t>Fill Form D</t>
  </si>
  <si>
    <r>
      <t>Claim &amp; enrollment file to be extracted by RDDC using Researcher's selection criteri</t>
    </r>
    <r>
      <rPr>
        <b/>
        <i/>
        <sz val="14"/>
        <rFont val="Arial"/>
        <family val="2"/>
      </rPr>
      <t>a</t>
    </r>
    <r>
      <rPr>
        <i/>
        <sz val="14"/>
        <rFont val="Arial"/>
        <family val="2"/>
      </rPr>
      <t xml:space="preserve"> - data request involves extracting claims or enrollment data without first creating a finder file</t>
    </r>
  </si>
  <si>
    <t>Fill Form E</t>
  </si>
  <si>
    <r>
      <t xml:space="preserve">Data Extract based on standardized percentage selection - </t>
    </r>
    <r>
      <rPr>
        <i/>
        <sz val="14"/>
        <rFont val="Arial"/>
        <family val="2"/>
      </rPr>
      <t>data request involves extracting claims or enrollment data for a percent sample of beneficiaries</t>
    </r>
  </si>
  <si>
    <t>Select form type according to the definitions above.</t>
  </si>
  <si>
    <t>Define Type of Data Extract:</t>
  </si>
  <si>
    <t xml:space="preserve">     PURPOSE OF REQUEST    (select all that apply of the permitted uses listed below):</t>
  </si>
  <si>
    <t xml:space="preserve"> ◄  Analyzing provider payments</t>
  </si>
  <si>
    <t xml:space="preserve"> ◄  Commenting on CMS regulations</t>
  </si>
  <si>
    <t xml:space="preserve"> ◄  Conducting quality or access to care projects</t>
  </si>
  <si>
    <t xml:space="preserve"> ◄  Conducting statistical analysis for public reporting</t>
  </si>
  <si>
    <t xml:space="preserve">     Additional Information    (answer all questions):</t>
  </si>
  <si>
    <t>◄  Will any data be released to a third party?</t>
  </si>
  <si>
    <t xml:space="preserve">◄  Will data be used to create a commercial tool? </t>
  </si>
  <si>
    <t>◄  Will you market the data to make a profit?</t>
  </si>
  <si>
    <t xml:space="preserve">  If you answered ‘yes’ to any of the above, you must clarify them in detail in the research protocol / application.</t>
  </si>
  <si>
    <t xml:space="preserve">     LDS PRICING and REQUEST ORDER FORM</t>
  </si>
  <si>
    <t>File List - Select files and years by specifying 
5% or 100% in appropriate cells.</t>
  </si>
  <si>
    <t>Price per Year</t>
  </si>
  <si>
    <t>COST</t>
  </si>
  <si>
    <t>N/A</t>
  </si>
  <si>
    <t xml:space="preserve"> Select the appropriate year of eligibility/entitlement of interest.</t>
  </si>
  <si>
    <t xml:space="preserve"> </t>
  </si>
  <si>
    <t xml:space="preserve"> Select the year of claim service dates of interest.</t>
  </si>
  <si>
    <t xml:space="preserve">     </t>
  </si>
  <si>
    <t xml:space="preserve">      </t>
  </si>
  <si>
    <t xml:space="preserve"> Analytic file created using home health assessment data</t>
  </si>
  <si>
    <r>
      <t xml:space="preserve">  TOTAL Main Extract requests</t>
    </r>
    <r>
      <rPr>
        <b/>
        <sz val="16"/>
        <color theme="4" tint="0.79998168889431442"/>
        <rFont val="Arial"/>
        <family val="2"/>
      </rPr>
      <t>..</t>
    </r>
  </si>
  <si>
    <r>
      <t xml:space="preserve">  LDS MCBS  (</t>
    </r>
    <r>
      <rPr>
        <sz val="12"/>
        <color theme="5"/>
        <rFont val="Arial"/>
        <family val="2"/>
      </rPr>
      <t>Medicare Current Beneficiary Survey</t>
    </r>
    <r>
      <rPr>
        <b/>
        <sz val="14"/>
        <color theme="5"/>
        <rFont val="Arial"/>
        <family val="2"/>
      </rPr>
      <t>)         - TOTAL from LDS MCBS tab</t>
    </r>
  </si>
  <si>
    <t xml:space="preserve"> TOTAL COST      </t>
  </si>
  <si>
    <t>Please refer to the following link to determine data availability:</t>
  </si>
  <si>
    <t xml:space="preserve">  LDS Data Availability</t>
  </si>
  <si>
    <r>
      <rPr>
        <b/>
        <sz val="14"/>
        <rFont val="Arial"/>
        <family val="2"/>
      </rPr>
      <t>*Denominator File</t>
    </r>
    <r>
      <rPr>
        <sz val="14"/>
        <rFont val="Arial"/>
        <family val="2"/>
      </rPr>
      <t xml:space="preserve"> - if quarterly claim files are requested, the Denominator file will be replaced with the LDS Master Beneficiary Summary File (MBSF).</t>
    </r>
  </si>
  <si>
    <t>Data extracts will be delivered in CSV format with a SAS program.</t>
  </si>
  <si>
    <t>The most appropriate delivery media will be determined by the size of the files ordered.</t>
  </si>
  <si>
    <t>YEAR</t>
  </si>
  <si>
    <t xml:space="preserve">  See the "SAF Quarterly" tab below to order.  </t>
  </si>
  <si>
    <t xml:space="preserve">  See the "LDS MCBS" tab below to order.  Access to Care (1991-2013), Cost &amp; Use (1992-2013), and the new 2015 Survey &amp; Supplement.</t>
  </si>
  <si>
    <t xml:space="preserve">  See the "LDS HOS" tab below to order.  Baseline and Annual Files available. </t>
  </si>
  <si>
    <t>LDS_2008-08</t>
  </si>
  <si>
    <t>EXTRACT SPECIFICATIONS 1993-1999</t>
  </si>
  <si>
    <t>States, data extract format, and output media type specified on previous sheet will apply to the data requested below.  Fill these fields accordingly.</t>
  </si>
  <si>
    <t xml:space="preserve">   File</t>
  </si>
  <si>
    <t>Year</t>
  </si>
  <si>
    <t>Cost</t>
  </si>
  <si>
    <t>Price/Year</t>
  </si>
  <si>
    <t>Denominator File</t>
  </si>
  <si>
    <t>Carrier Standard Analytic File</t>
  </si>
  <si>
    <t>Durable Medical Equipment Standard Analytic File</t>
  </si>
  <si>
    <t>Home Health Standard Analytic File</t>
  </si>
  <si>
    <t>Hospice Standard Analytic File</t>
  </si>
  <si>
    <t>Inpatient Standard Analytic File</t>
  </si>
  <si>
    <t>Outpatient Standard Analytic File</t>
  </si>
  <si>
    <t>Skilled Nursing Facility Standard Analytic File</t>
  </si>
  <si>
    <t>Inpatient Psychiatric Prospective Payment System (IPF PPS)</t>
  </si>
  <si>
    <t>Hospital Outpatient Prospective Payment System (OPPS)</t>
  </si>
  <si>
    <t>(OPPS) Partial Hospitalization Program</t>
  </si>
  <si>
    <t>MEDPAR - Hospital (National)</t>
  </si>
  <si>
    <t>MEDPAR - Hospital (National), Proposed Rule</t>
  </si>
  <si>
    <t>MEDPAR - Long-Term Care Hospital - PPS Expanded Modified</t>
  </si>
  <si>
    <t xml:space="preserve">MEDPAR - Skilled Nursing Facility (SNF) </t>
  </si>
  <si>
    <t xml:space="preserve">Total Cost </t>
  </si>
  <si>
    <t>(1993-1999)</t>
  </si>
  <si>
    <t>Price per Quarter</t>
  </si>
  <si>
    <t>Name of File</t>
  </si>
  <si>
    <t>5%    100%</t>
  </si>
  <si>
    <t>Select Quarter(s)</t>
  </si>
  <si>
    <t>X</t>
  </si>
  <si>
    <t>1 ►</t>
  </si>
  <si>
    <t>2 ►</t>
  </si>
  <si>
    <t>3 ►</t>
  </si>
  <si>
    <t>4 ►</t>
  </si>
  <si>
    <t xml:space="preserve">  TOTAL Quarterly SAF Cost</t>
  </si>
  <si>
    <t>Medicare Current Beneficiary Survey (LDS MCBS) Data Files</t>
  </si>
  <si>
    <r>
      <t xml:space="preserve"> </t>
    </r>
    <r>
      <rPr>
        <b/>
        <sz val="14"/>
        <rFont val="Arial"/>
        <family val="2"/>
      </rPr>
      <t xml:space="preserve"> LDS MCBS DATA REQUEST</t>
    </r>
    <r>
      <rPr>
        <b/>
        <sz val="11"/>
        <rFont val="Arial"/>
        <family val="2"/>
      </rPr>
      <t xml:space="preserve">                </t>
    </r>
    <r>
      <rPr>
        <b/>
        <sz val="12"/>
        <rFont val="Arial"/>
        <family val="2"/>
      </rPr>
      <t>2015 and Forward</t>
    </r>
    <r>
      <rPr>
        <b/>
        <sz val="11"/>
        <rFont val="Arial"/>
        <family val="2"/>
      </rPr>
      <t xml:space="preserve"> </t>
    </r>
    <r>
      <rPr>
        <b/>
        <sz val="11"/>
        <rFont val="Calibri"/>
        <family val="2"/>
      </rPr>
      <t>→</t>
    </r>
  </si>
  <si>
    <t>START YEAR</t>
  </si>
  <si>
    <t>END YEAR</t>
  </si>
  <si>
    <t>Price of File</t>
  </si>
  <si>
    <t>Availability</t>
  </si>
  <si>
    <t>$600/year</t>
  </si>
  <si>
    <t>$300/year</t>
  </si>
  <si>
    <t>TOTAL NEW MCBS</t>
  </si>
  <si>
    <t>NOTE:  There will be no MCBS data files for 2014.  MCBS data files will resume with 2015 data.</t>
  </si>
  <si>
    <r>
      <t xml:space="preserve">  </t>
    </r>
    <r>
      <rPr>
        <b/>
        <sz val="12"/>
        <rFont val="Arial"/>
        <family val="2"/>
      </rPr>
      <t xml:space="preserve">LDS MCBS DATA REQUEST  </t>
    </r>
    <r>
      <rPr>
        <b/>
        <sz val="11"/>
        <rFont val="Arial"/>
        <family val="2"/>
      </rPr>
      <t xml:space="preserve">               2013 and prior</t>
    </r>
  </si>
  <si>
    <t>Current</t>
  </si>
  <si>
    <r>
      <t xml:space="preserve"> MCBS Access to Care                                           </t>
    </r>
    <r>
      <rPr>
        <b/>
        <sz val="9"/>
        <rFont val="Arial"/>
        <family val="2"/>
      </rPr>
      <t xml:space="preserve"> (Request #2)</t>
    </r>
  </si>
  <si>
    <r>
      <t xml:space="preserve"> MCBS Cost and Use                                               </t>
    </r>
    <r>
      <rPr>
        <b/>
        <sz val="9"/>
        <rFont val="Arial"/>
        <family val="2"/>
      </rPr>
      <t>(Request #2)</t>
    </r>
  </si>
  <si>
    <t>TOTAL PRIOR MCBS</t>
  </si>
  <si>
    <t>◄  Running Total 
all Files</t>
  </si>
  <si>
    <t>*Medicare Current Beneficiary Survey (MCBS) - The MCBS data files are available as Limited Data Set (LDS). Beginning in 2015, the MCBS data is available as the MCBS Survey File, which includes all survey and linked administrative data.  The MCBS Cost Supplement File includes information on healthcare costs and utilization, and is designed to be linked to the MCBS Survey File.  It can be purchased with the MCBS Survey File, but is not a stand-alone file. Prior years MCBS data are available as the Access to Care (1991-2013), or Cost &amp; Use (1992-2013).  There are no LDS MCBS files released for 2014.</t>
  </si>
  <si>
    <t>Please refer to the following links to determine data availability:</t>
  </si>
  <si>
    <t>http://www.cms.gov/Research-Statistics-Data-and-Systems/Files-for-Order/LimitedDataSets/index.html?redirect=/LimitedDataSets/</t>
  </si>
  <si>
    <t>https://www.cms.gov/Research-Statistics-Data-and-Systems/Files-for-Order/LimitedDataSets/MCBS.html</t>
  </si>
  <si>
    <t>Medicare Health Outcomes Survey (LDS HOS)  -  Baseline and Analytic Files</t>
  </si>
  <si>
    <r>
      <t xml:space="preserve"> Medicare HOS File - Two types of HOS LDS files are available: baseline and analytic.  </t>
    </r>
    <r>
      <rPr>
        <b/>
        <sz val="18"/>
        <color theme="5" tint="-0.249977111117893"/>
        <rFont val="Arial"/>
        <family val="2"/>
      </rPr>
      <t>Baseline files</t>
    </r>
    <r>
      <rPr>
        <b/>
        <sz val="18"/>
        <rFont val="Arial"/>
        <family val="2"/>
      </rPr>
      <t xml:space="preserve"> contain the complete data collected during an annual baseline survey administration. 
</t>
    </r>
    <r>
      <rPr>
        <b/>
        <sz val="18"/>
        <color theme="5" tint="-0.249977111117893"/>
        <rFont val="Arial"/>
        <family val="2"/>
      </rPr>
      <t>Analytic files</t>
    </r>
    <r>
      <rPr>
        <b/>
        <sz val="18"/>
        <rFont val="Arial"/>
        <family val="2"/>
      </rPr>
      <t>, available by cohort, are merged files containing the complete baseline data collected during an annual survey administration merged with the follow-up data collected during resurvey two years later.</t>
    </r>
  </si>
  <si>
    <t>Medicare Health Outcomes Survey (HOS)</t>
  </si>
  <si>
    <t>File Price per Year</t>
  </si>
  <si>
    <r>
      <t xml:space="preserve">Baseline (Annual) File
</t>
    </r>
    <r>
      <rPr>
        <sz val="24"/>
        <rFont val="Arial"/>
        <family val="2"/>
      </rPr>
      <t>EPPE Code:  HOSBA</t>
    </r>
  </si>
  <si>
    <t xml:space="preserve">
</t>
  </si>
  <si>
    <r>
      <t xml:space="preserve">  The baseline data in any </t>
    </r>
    <r>
      <rPr>
        <b/>
        <sz val="18"/>
        <color theme="5" tint="-0.249977111117893"/>
        <rFont val="Arial"/>
        <family val="2"/>
      </rPr>
      <t>Analytic</t>
    </r>
    <r>
      <rPr>
        <b/>
        <sz val="18"/>
        <rFont val="Arial"/>
        <family val="2"/>
      </rPr>
      <t xml:space="preserve"> file are identical to the </t>
    </r>
    <r>
      <rPr>
        <b/>
        <sz val="18"/>
        <color theme="5" tint="-0.249977111117893"/>
        <rFont val="Arial"/>
        <family val="2"/>
      </rPr>
      <t>Baseline</t>
    </r>
    <r>
      <rPr>
        <b/>
        <sz val="18"/>
        <rFont val="Arial"/>
        <family val="2"/>
      </rPr>
      <t xml:space="preserve"> LDS file for the corresponding year. 
  Therefore, it is unnecessary to also request Baseline LDS files for years that are included in any Analytic files that are purchased. </t>
    </r>
  </si>
  <si>
    <t>`</t>
  </si>
  <si>
    <t>COHORT</t>
  </si>
  <si>
    <t>Price per  Cohort</t>
  </si>
  <si>
    <t>1</t>
  </si>
  <si>
    <t>2</t>
  </si>
  <si>
    <t>3</t>
  </si>
  <si>
    <t>4</t>
  </si>
  <si>
    <t>5</t>
  </si>
  <si>
    <t>6</t>
  </si>
  <si>
    <t>7</t>
  </si>
  <si>
    <t>8</t>
  </si>
  <si>
    <t>1998-2000</t>
  </si>
  <si>
    <t>1999-2001</t>
  </si>
  <si>
    <t>2000-2002</t>
  </si>
  <si>
    <t>2001-2003</t>
  </si>
  <si>
    <t>2002-2004</t>
  </si>
  <si>
    <t>2003-2005</t>
  </si>
  <si>
    <t>2004-2006</t>
  </si>
  <si>
    <t>2005-2007</t>
  </si>
  <si>
    <t>2006-2008</t>
  </si>
  <si>
    <t>2007-2009</t>
  </si>
  <si>
    <t>2008-2010</t>
  </si>
  <si>
    <t>2009-2011</t>
  </si>
  <si>
    <t>2010-2012</t>
  </si>
  <si>
    <t>2011-2013</t>
  </si>
  <si>
    <t>2012-2014</t>
  </si>
  <si>
    <t>2013-2015</t>
  </si>
  <si>
    <t>2014-2016</t>
  </si>
  <si>
    <t>2015-2017</t>
  </si>
  <si>
    <t>2016-2018</t>
  </si>
  <si>
    <t>2017-2019</t>
  </si>
  <si>
    <t>2018-2020</t>
  </si>
  <si>
    <r>
      <t xml:space="preserve">Analytic (Cohort) File
</t>
    </r>
    <r>
      <rPr>
        <sz val="24"/>
        <rFont val="Arial"/>
        <family val="2"/>
      </rPr>
      <t>EPPE Code:  HOSLDS</t>
    </r>
  </si>
  <si>
    <t>Total Cost LDS HOS files</t>
  </si>
  <si>
    <r>
      <t>TOTAL LDS HOS Cost</t>
    </r>
    <r>
      <rPr>
        <b/>
        <sz val="26"/>
        <color theme="0"/>
        <rFont val="Arial"/>
        <family val="2"/>
      </rPr>
      <t>...</t>
    </r>
  </si>
  <si>
    <t>Running Total all Files</t>
  </si>
  <si>
    <t>LDS HOS data can be ordered on this form, but will be shipped separately, from CMS.</t>
  </si>
  <si>
    <t>https://www.cms.gov/Research-Statistics-Data-and-Systems/Files-for-Order/LimitedDataSets/HOS.html</t>
  </si>
  <si>
    <t>ð</t>
  </si>
  <si>
    <t>Special Shipping Instructions:</t>
  </si>
  <si>
    <t>Ship Data to:</t>
  </si>
  <si>
    <t>Method of Payment</t>
  </si>
  <si>
    <t>Data Extract Type</t>
  </si>
  <si>
    <t>States</t>
  </si>
  <si>
    <t>Percent of File</t>
  </si>
  <si>
    <t>Data Extract Format</t>
  </si>
  <si>
    <t>Credit Card Type</t>
  </si>
  <si>
    <t>Exp. Month</t>
  </si>
  <si>
    <t>Exp.Year</t>
  </si>
  <si>
    <t>Yes/No</t>
  </si>
  <si>
    <t>Compare Address</t>
  </si>
  <si>
    <t>Output Media</t>
  </si>
  <si>
    <t>HOS Baseline</t>
  </si>
  <si>
    <t>MCBS</t>
  </si>
  <si>
    <t>FormControl</t>
  </si>
  <si>
    <t>Company check or money order</t>
  </si>
  <si>
    <t>Form A</t>
  </si>
  <si>
    <t>AL</t>
  </si>
  <si>
    <t>Visa</t>
  </si>
  <si>
    <t>January</t>
  </si>
  <si>
    <t>Same as (1)</t>
  </si>
  <si>
    <t>CD</t>
  </si>
  <si>
    <t>Electronic transmitted payment</t>
  </si>
  <si>
    <t>Form B</t>
  </si>
  <si>
    <t>AK</t>
  </si>
  <si>
    <t>CSV (comma delimited text)</t>
  </si>
  <si>
    <t>Master Card</t>
  </si>
  <si>
    <t>Febuary</t>
  </si>
  <si>
    <t>No</t>
  </si>
  <si>
    <t>Same as (2)</t>
  </si>
  <si>
    <t>DVD</t>
  </si>
  <si>
    <t>Credit Card</t>
  </si>
  <si>
    <t>Form C</t>
  </si>
  <si>
    <t>AR</t>
  </si>
  <si>
    <t>American Express</t>
  </si>
  <si>
    <t>March</t>
  </si>
  <si>
    <t>Different from (1) and (2)</t>
  </si>
  <si>
    <t>USB Hard Drive</t>
  </si>
  <si>
    <t>Form D</t>
  </si>
  <si>
    <t>AZ</t>
  </si>
  <si>
    <t>April</t>
  </si>
  <si>
    <t>LTO tapes</t>
  </si>
  <si>
    <t>Form E</t>
  </si>
  <si>
    <t>CA</t>
  </si>
  <si>
    <t>May</t>
  </si>
  <si>
    <t>CO</t>
  </si>
  <si>
    <t>June</t>
  </si>
  <si>
    <t>CT</t>
  </si>
  <si>
    <t>July</t>
  </si>
  <si>
    <t>DC</t>
  </si>
  <si>
    <t>August</t>
  </si>
  <si>
    <t>DE</t>
  </si>
  <si>
    <t>September</t>
  </si>
  <si>
    <t>FL</t>
  </si>
  <si>
    <t>October</t>
  </si>
  <si>
    <t>GA</t>
  </si>
  <si>
    <t>November</t>
  </si>
  <si>
    <t>HI</t>
  </si>
  <si>
    <t>December</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</si>
  <si>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</si>
  <si>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</si>
  <si>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</si>
  <si>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</si>
  <si>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</si>
  <si>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</si>
  <si>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</si>
  <si>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</si>
  <si>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</si>
  <si>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</si>
  <si>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</si>
  <si>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</si>
  <si>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</si>
  <si>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</si>
  <si>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</si>
  <si>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</si>
  <si>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</si>
  <si>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</si>
  <si>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</si>
  <si>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</si>
  <si>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</si>
  <si>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</si>
  <si>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</si>
  <si>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</si>
  <si>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</si>
  <si>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</si>
  <si>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</si>
  <si>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</si>
  <si>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</si>
  <si>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</si>
  <si>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</si>
  <si>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</si>
  <si>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</si>
  <si>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</si>
  <si>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</si>
  <si>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WA</t>
  </si>
  <si>
    <t>WI</t>
  </si>
  <si>
    <t>WV</t>
  </si>
  <si>
    <t>WY</t>
  </si>
  <si>
    <t>1997-present</t>
  </si>
  <si>
    <t>5% requests</t>
  </si>
  <si>
    <t>100% requests</t>
  </si>
  <si>
    <t>Total 5% requests</t>
  </si>
  <si>
    <t>total 100% requests</t>
  </si>
  <si>
    <t>Total (5% and 100%)</t>
  </si>
  <si>
    <t>MBSF Annual</t>
  </si>
  <si>
    <t>MBSF</t>
  </si>
  <si>
    <t>Carrier</t>
  </si>
  <si>
    <t>DME</t>
  </si>
  <si>
    <t>HHA</t>
  </si>
  <si>
    <t>Hospice</t>
  </si>
  <si>
    <t>IP</t>
  </si>
  <si>
    <t>OP</t>
  </si>
  <si>
    <t>SNF</t>
  </si>
  <si>
    <t>IP Psych</t>
  </si>
  <si>
    <t>Hospital Outpatient Prospective Payment System (OPPS), Proposed Rule</t>
  </si>
  <si>
    <t>OPPS prpsd</t>
  </si>
  <si>
    <t>Hospital Outpatient Prospective Payment System (OPPS), Final Rule</t>
  </si>
  <si>
    <t>OPPS final</t>
  </si>
  <si>
    <t>(OPPS) Partial Hospitalization Program, Proposed Rule</t>
  </si>
  <si>
    <t xml:space="preserve">                                                                                                                                                                                                                                                                                                                                                                                                                                                                                                                                                                                                                                                                                                                                                                                                                                                                                                                                                                                                                                                                                                                       </t>
  </si>
  <si>
    <t>OP PHP prpsd</t>
  </si>
  <si>
    <t>(OPPS) Partial Hospitalization Program, Final Rule</t>
  </si>
  <si>
    <t>OP PHP final</t>
  </si>
  <si>
    <t>(ESRD) End-Stage Renal Disease, Proposed Rule</t>
  </si>
  <si>
    <t>ESRD prpsd</t>
  </si>
  <si>
    <t>(ESRD) End-Stage Renal Disease, Final Rule</t>
  </si>
  <si>
    <t>ESRD final</t>
  </si>
  <si>
    <t xml:space="preserve">Ambulatory Surgical Center (ASC),                                 Proposed Rule </t>
  </si>
  <si>
    <t>ASC prpsd</t>
  </si>
  <si>
    <t xml:space="preserve">Ambulatory Surgical Center (ASC),                                 Final Rule </t>
  </si>
  <si>
    <t>ASC final</t>
  </si>
  <si>
    <t>Home Health Claims - OASIS LDS File                            Proposed Rule</t>
  </si>
  <si>
    <t>HHA-OASIS Prpsd</t>
  </si>
  <si>
    <t>Home Health Claims - OASIS LDS File                            Final Rul</t>
  </si>
  <si>
    <t>HHA-OASIS LDS</t>
  </si>
  <si>
    <t>MEDPAR - Hospital (National),                                       Proposed Rule</t>
  </si>
  <si>
    <t>MedP HP Prpsd</t>
  </si>
  <si>
    <t>MEDPAR - Hospital (National),                                       Final Rule</t>
  </si>
  <si>
    <t>MedP HP final</t>
  </si>
  <si>
    <t>MEDPAR - Long-Term Care Hospital,                           Proposed Rule</t>
  </si>
  <si>
    <t>MedP LTC prpd</t>
  </si>
  <si>
    <t>MEDPAR - Long-Term Care Hospital,                           Final Rule</t>
  </si>
  <si>
    <t>MedP LTC final</t>
  </si>
  <si>
    <t>MedP SNF</t>
  </si>
  <si>
    <t>Medicaid Drug Utlization Data</t>
  </si>
  <si>
    <t>DRUGUL</t>
  </si>
  <si>
    <t>EDGE Data</t>
  </si>
  <si>
    <t>PSPS</t>
  </si>
  <si>
    <t>Total Main Extract requests</t>
  </si>
  <si>
    <t>Total SAF Qtrly requests</t>
  </si>
  <si>
    <t>Total LDS MCBS requests</t>
  </si>
  <si>
    <t>Total LDS HOS requests</t>
  </si>
  <si>
    <t>TOTAL  (Main Extract, MCBS, HOS)</t>
  </si>
  <si>
    <r>
      <t xml:space="preserve">This is source for </t>
    </r>
    <r>
      <rPr>
        <i/>
        <u/>
        <sz val="10"/>
        <rFont val="Arial"/>
        <family val="2"/>
      </rPr>
      <t>Total Cost</t>
    </r>
    <r>
      <rPr>
        <i/>
        <sz val="10"/>
        <rFont val="Arial"/>
        <family val="2"/>
      </rPr>
      <t xml:space="preserve"> on Extract Spec tab and on Payment &amp; Shipping tab</t>
    </r>
  </si>
  <si>
    <t>MCBS Cost Calculations</t>
  </si>
  <si>
    <r>
      <t xml:space="preserve">  LDS MCBS DATA REQUEST                               2015 </t>
    </r>
    <r>
      <rPr>
        <b/>
        <sz val="11"/>
        <rFont val="Calibri"/>
        <family val="2"/>
      </rPr>
      <t>→</t>
    </r>
  </si>
  <si>
    <t xml:space="preserve">      (includes "Access to Care" and "Cost and Use" data)</t>
  </si>
  <si>
    <t xml:space="preserve">      (includes "Access to Care" data)</t>
  </si>
  <si>
    <t xml:space="preserve">  LDS MCBS DATA REQUEST                   2013 and prior</t>
  </si>
  <si>
    <t xml:space="preserve"> MCBS Access to Care                                         (1991-2013)</t>
  </si>
  <si>
    <t xml:space="preserve"> MCBS Cost and Use                                            (1992-2013)</t>
  </si>
  <si>
    <t>TOTAL MCBS  .</t>
  </si>
  <si>
    <t>LDS HOS cost calculations</t>
  </si>
  <si>
    <t>Total # Yrs requested</t>
  </si>
  <si>
    <t>Baseline COST</t>
  </si>
  <si>
    <r>
      <t xml:space="preserve">   </t>
    </r>
    <r>
      <rPr>
        <b/>
        <sz val="28"/>
        <color theme="5" tint="-0.249977111117893"/>
        <rFont val="Arial"/>
        <family val="2"/>
      </rPr>
      <t>Baseline</t>
    </r>
    <r>
      <rPr>
        <b/>
        <sz val="26"/>
        <rFont val="Arial"/>
        <family val="2"/>
      </rPr>
      <t xml:space="preserve"> (Annual) File</t>
    </r>
    <r>
      <rPr>
        <b/>
        <i/>
        <sz val="26"/>
        <color theme="4" tint="-0.249977111117893"/>
        <rFont val="Arial"/>
        <family val="2"/>
      </rPr>
      <t xml:space="preserve">  </t>
    </r>
    <r>
      <rPr>
        <b/>
        <i/>
        <sz val="26"/>
        <rFont val="Arial"/>
        <family val="2"/>
      </rPr>
      <t xml:space="preserve">  </t>
    </r>
  </si>
  <si>
    <t>Total # Cohorts requested</t>
  </si>
  <si>
    <t>Analytic COST</t>
  </si>
  <si>
    <r>
      <t xml:space="preserve">  </t>
    </r>
    <r>
      <rPr>
        <b/>
        <sz val="28"/>
        <color theme="9" tint="-0.499984740745262"/>
        <rFont val="Arial"/>
        <family val="2"/>
      </rPr>
      <t>Analytic</t>
    </r>
    <r>
      <rPr>
        <b/>
        <sz val="26"/>
        <rFont val="Arial"/>
        <family val="2"/>
      </rPr>
      <t xml:space="preserve"> (Cohort) File</t>
    </r>
    <r>
      <rPr>
        <b/>
        <i/>
        <sz val="26"/>
        <color rgb="FFFF0000"/>
        <rFont val="Arial"/>
        <family val="2"/>
      </rPr>
      <t xml:space="preserve"> </t>
    </r>
    <r>
      <rPr>
        <b/>
        <i/>
        <sz val="26"/>
        <rFont val="Arial"/>
        <family val="2"/>
      </rPr>
      <t xml:space="preserve">           </t>
    </r>
  </si>
  <si>
    <t>Total Cost LDS HOS.</t>
  </si>
  <si>
    <t>Quarter</t>
  </si>
  <si>
    <t>Home Health</t>
  </si>
  <si>
    <t>Inpatient</t>
  </si>
  <si>
    <t>Outpatient</t>
  </si>
  <si>
    <t>2015  - 5%</t>
  </si>
  <si>
    <t>2015  - 100%</t>
  </si>
  <si>
    <t>2016  - 5%</t>
  </si>
  <si>
    <t>2016  - 100%</t>
  </si>
  <si>
    <t>2017  - 5%</t>
  </si>
  <si>
    <t>Qtr 1</t>
  </si>
  <si>
    <t>Qtr 2</t>
  </si>
  <si>
    <t>Qtr 3</t>
  </si>
  <si>
    <t>Qtr 4</t>
  </si>
  <si>
    <t>2017  - 100%</t>
  </si>
  <si>
    <t>2018  - 5%</t>
  </si>
  <si>
    <t>2018  - 100%</t>
  </si>
  <si>
    <t>2019  - 5%</t>
  </si>
  <si>
    <t>2019  - 100%</t>
  </si>
  <si>
    <t>2020  - 5%</t>
  </si>
  <si>
    <t>2020  - 100%</t>
  </si>
  <si>
    <t>2021 - 5%</t>
  </si>
  <si>
    <t>Qtr1</t>
  </si>
  <si>
    <t>Qtr2</t>
  </si>
  <si>
    <t>Qtr3</t>
  </si>
  <si>
    <t>Qtr4</t>
  </si>
  <si>
    <t>2022 - 100%</t>
  </si>
  <si>
    <t>2022 5%</t>
  </si>
  <si>
    <t>MBSF (Denom)</t>
  </si>
  <si>
    <t>2021 - 100%</t>
  </si>
  <si>
    <t>2019-2021</t>
  </si>
  <si>
    <t>See BP24 for cost change formula</t>
  </si>
  <si>
    <t>2023 5%</t>
  </si>
  <si>
    <t>2023 - 100%</t>
  </si>
  <si>
    <r>
      <t xml:space="preserve">     </t>
    </r>
    <r>
      <rPr>
        <u/>
        <sz val="10"/>
        <rFont val="Arial"/>
        <family val="2"/>
      </rPr>
      <t>Data accuracy</t>
    </r>
    <r>
      <rPr>
        <sz val="10"/>
        <rFont val="Arial"/>
        <family val="2"/>
      </rPr>
      <t>: CMS public data is derived from data that is used by the agency for operational purposes. CMS does not ensure 100% accuracy of all records and all fields. Some data fields that are not used for agency functions may contain incorrect or incomplete data. CMS publishes data limitations for their statistical data sources on the internet. Users must familiarize themselves with the data limitations documents and accept the quality of the data they receive.</t>
    </r>
  </si>
  <si>
    <r>
      <t xml:space="preserve">     </t>
    </r>
    <r>
      <rPr>
        <u/>
        <sz val="10"/>
        <rFont val="Arial"/>
        <family val="2"/>
      </rPr>
      <t>Privacy protection</t>
    </r>
    <r>
      <rPr>
        <sz val="10"/>
        <rFont val="Arial"/>
        <family val="2"/>
      </rPr>
      <t>: CMS is obligated by the federal Privacy Act, 5 U.s.C. Section. 552a and the HIPAA Privacy Rule, 45 C.F.R Parts 160 and 164, to protect the privacy of individual beneficiaries and other persons. Public data files consist of aggregated data that do not permit direct identification of individuals. The user agrees not to use CMS public use data to determine the identity of individual persons. Attempting to determine individual identities from public data is a violation of the federal Privacy Act, 5 U.S.C and the HIPAA Privacy Rule.</t>
    </r>
  </si>
  <si>
    <r>
      <t xml:space="preserve">     </t>
    </r>
    <r>
      <rPr>
        <u/>
        <sz val="10"/>
        <rFont val="Arial"/>
        <family val="2"/>
      </rPr>
      <t>Data integrity</t>
    </r>
    <r>
      <rPr>
        <sz val="10"/>
        <rFont val="Arial"/>
        <family val="2"/>
      </rPr>
      <t>: CMS will ensure that requesters receive the data they ordered. It is the responsibility of each user to identify the information needed to satisfy  their needs. Any alteration of the original data, including conversion to other media or other data formats, is the responsibility of the requester. Data that has been manipulated or reprocessed by the user is the responsibility of the user. The user may not present data that has been altered in any way as CMS data. CMS has no responsibility for the data after it has been converted, processed or otherwise altered. CMS has no responsibility for assisting users with converting the data to another format. Questions about the data must be addressed to CMS within 90 days of receipt.</t>
    </r>
  </si>
  <si>
    <t>Each data file is individually generated to the specifications stipulated in this order. To process each order, the Centers for Medicare &amp; Medicaid Services (CMS) incurs processing costs associated with staff time, computer time, and shipping. Data orders with incorrect data files or incorrectly requested formats, are non-refundable.</t>
  </si>
  <si>
    <t>Project Name:</t>
  </si>
  <si>
    <t>DUA:</t>
  </si>
  <si>
    <t>Data Recipient</t>
  </si>
  <si>
    <t>Delivery Options</t>
  </si>
  <si>
    <t>FedEx</t>
  </si>
  <si>
    <t>UPS</t>
  </si>
  <si>
    <t>Will Provide Label</t>
  </si>
  <si>
    <t xml:space="preserve">The most appropriate delivery media will be determined by the size of the files ordered. Most data will be sent on a    CD / DVD , Flash Drive or USB Hard Drive. </t>
  </si>
  <si>
    <t>Total Cost (ANNUAL, QUARTERLY, MCBS, HOS)</t>
  </si>
  <si>
    <r>
      <t>*</t>
    </r>
    <r>
      <rPr>
        <b/>
        <sz val="14"/>
        <rFont val="Arial"/>
        <family val="2"/>
      </rPr>
      <t>*OPPS Supplemental File</t>
    </r>
    <r>
      <rPr>
        <sz val="14"/>
        <rFont val="Arial"/>
        <family val="2"/>
      </rPr>
      <t xml:space="preserve"> - if requested, the supplemental file for a given year can be provided with a new request for the OPPS LDS for that year (requiring the normal cost of the OPPS file) or requesters who have previously purchased the OPPS LDS for a given year can also request the supplemental file (at no cost). Requesters who have previously purchased the OPPS LDS for a given year will need to submit an updated LDS Data Use Agreement (DUA) for that year in order to obtain the supplemental file. </t>
    </r>
  </si>
  <si>
    <t>Data Custodian</t>
  </si>
  <si>
    <t xml:space="preserve">  Delivery Media:</t>
  </si>
  <si>
    <t xml:space="preserve"> Can you read a CD/DVD  (do you have a CD/DVD drive)?    </t>
  </si>
  <si>
    <r>
      <t xml:space="preserve">Account Number:     </t>
    </r>
    <r>
      <rPr>
        <b/>
        <sz val="20"/>
        <rFont val="Wingdings"/>
        <charset val="2"/>
      </rPr>
      <t>ð</t>
    </r>
  </si>
  <si>
    <t xml:space="preserve">  ENTER CONTACT INFORMATION:</t>
  </si>
  <si>
    <t xml:space="preserve">   Contact's role as listed on the DUA</t>
  </si>
  <si>
    <t xml:space="preserve">  Option 1 - Shipment via Courier Service: </t>
  </si>
  <si>
    <t>NOTE: Shipping courier account number must be provided and data will be shipped to the address listed on the DUA provided in the section above.</t>
  </si>
  <si>
    <t xml:space="preserve">        Minimum Operating Requirements:
            1. Supported browsers: Mozilla Firefox or Google Chrome
            2. Broadband internet connection</t>
  </si>
  <si>
    <t>Download Options</t>
  </si>
  <si>
    <t>Existing User</t>
  </si>
  <si>
    <t>New User</t>
  </si>
  <si>
    <t xml:space="preserve">Files 2009 and earlier are not eligible for download via SFTS delivery </t>
  </si>
  <si>
    <t>Shipping Courier</t>
  </si>
  <si>
    <t>See QUARTERLY FILE SELECTION tab</t>
  </si>
  <si>
    <t>See LDS MCBS SELECTION tab</t>
  </si>
  <si>
    <t>See LDS HOS SELECTION tab</t>
  </si>
  <si>
    <t>NOTE: All files requested on this order form must be eligible for SFTS delivery in order to use this option.</t>
  </si>
  <si>
    <t xml:space="preserve">  Option 2 - Secure File Transfer System:</t>
  </si>
  <si>
    <t>New users who select SFTS delivery will receive an email from CCW Help to begin the CCW download user account setup process.</t>
  </si>
  <si>
    <t>DISCLAIMER AND INSTRUCTIONS</t>
  </si>
  <si>
    <t>2020-2022</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</si>
  <si>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</si>
  <si>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</si>
  <si>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</si>
  <si>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</si>
  <si>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</si>
  <si>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</si>
  <si>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</si>
  <si>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</si>
  <si>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</si>
  <si>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</si>
  <si>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</si>
  <si>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</si>
  <si>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</si>
  <si>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</si>
  <si>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</si>
  <si>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</si>
  <si>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</si>
  <si>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</si>
  <si>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</si>
  <si>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</si>
  <si>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</si>
  <si>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</si>
  <si>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r>
      <t xml:space="preserve">  DELIVERY OPTIONS: </t>
    </r>
    <r>
      <rPr>
        <b/>
        <i/>
        <sz val="18"/>
        <color rgb="FFFF0000"/>
        <rFont val="Arial"/>
        <family val="2"/>
      </rPr>
      <t>Complete either Option 1 or Option 2</t>
    </r>
  </si>
  <si>
    <t xml:space="preserve"> Select "2025" for 2023 claim service dates.</t>
  </si>
  <si>
    <t>Inpatient Psychiatric Prospective Payment System (IPF PPS) Final Rule</t>
  </si>
  <si>
    <t>Inpatient Psychiatric Prospective Payment System (IPF PPS) Proposed Rule</t>
  </si>
  <si>
    <t>IP Psych Proposed</t>
  </si>
  <si>
    <t>Parts C and D Reporting Requirements File</t>
  </si>
  <si>
    <t>Parts C + D</t>
  </si>
  <si>
    <t>HOS Cohort</t>
  </si>
  <si>
    <t>Total HOS Baseline 
File COST</t>
  </si>
  <si>
    <t>File Price</t>
  </si>
  <si>
    <t>$250/year</t>
  </si>
  <si>
    <t>Baseline File                                                       
EPPE Code:  HOSBA</t>
  </si>
  <si>
    <r>
      <t xml:space="preserve">TOTAL HOS Cost </t>
    </r>
    <r>
      <rPr>
        <b/>
        <sz val="14"/>
        <color rgb="FFFF0000"/>
        <rFont val="Calibri"/>
        <family val="2"/>
      </rPr>
      <t>→</t>
    </r>
  </si>
  <si>
    <t xml:space="preserve">Analytic File                                         
EPPE Code:  HOSLDS                  </t>
  </si>
  <si>
    <t>$250/cohort</t>
  </si>
  <si>
    <t>Baseline File</t>
  </si>
  <si>
    <t>TOTAL</t>
  </si>
  <si>
    <t xml:space="preserve">  LDS HOS DATA REQUEST    </t>
  </si>
  <si>
    <t>Analytic File</t>
  </si>
  <si>
    <r>
      <t xml:space="preserve">TOTAL MCBS Cost  </t>
    </r>
    <r>
      <rPr>
        <b/>
        <sz val="14"/>
        <color rgb="FFFF0000"/>
        <rFont val="Calibri"/>
        <family val="2"/>
      </rPr>
      <t>→</t>
    </r>
  </si>
  <si>
    <t>LDS HOS data can be ordered on this form, but will be delivered separately from CMS via electronic transfer.</t>
  </si>
  <si>
    <r>
      <t xml:space="preserve">Medicare HOS File - Two types of HOS LDS files are available: baseline and analytic.  
1- </t>
    </r>
    <r>
      <rPr>
        <b/>
        <sz val="11"/>
        <color rgb="FFC00000"/>
        <rFont val="Arial"/>
        <family val="2"/>
      </rPr>
      <t>Baseline files</t>
    </r>
    <r>
      <rPr>
        <b/>
        <sz val="11"/>
        <rFont val="Arial"/>
        <family val="2"/>
      </rPr>
      <t xml:space="preserve">- contain the complete data collected during an annual baseline survey administration. 
2- </t>
    </r>
    <r>
      <rPr>
        <b/>
        <sz val="11"/>
        <color rgb="FFC00000"/>
        <rFont val="Arial"/>
        <family val="2"/>
      </rPr>
      <t>Analytic files-</t>
    </r>
    <r>
      <rPr>
        <b/>
        <sz val="11"/>
        <rFont val="Arial"/>
        <family val="2"/>
      </rPr>
      <t xml:space="preserve"> available by cohort, are merged files containing the complete baseline data collected during an annual survey administration merged with the follow-up data collected during resurvey two years later.</t>
    </r>
  </si>
  <si>
    <r>
      <t xml:space="preserve">* Per CMS Policy, a baseline data file is only available once the follow up survey administration has been completed two years later. 
The baseline data in any </t>
    </r>
    <r>
      <rPr>
        <b/>
        <sz val="11"/>
        <color rgb="FFC00000"/>
        <rFont val="Arial"/>
        <family val="2"/>
      </rPr>
      <t>Analytic</t>
    </r>
    <r>
      <rPr>
        <b/>
        <sz val="11"/>
        <rFont val="Arial"/>
        <family val="2"/>
      </rPr>
      <t xml:space="preserve"> file are identical to the </t>
    </r>
    <r>
      <rPr>
        <b/>
        <sz val="11"/>
        <color rgb="FFC00000"/>
        <rFont val="Arial"/>
        <family val="2"/>
      </rPr>
      <t>Baseline</t>
    </r>
    <r>
      <rPr>
        <b/>
        <sz val="11"/>
        <rFont val="Arial"/>
        <family val="2"/>
      </rPr>
      <t xml:space="preserve"> LDS file for the corresponding year. Therefore, it is unnecessary to also request Baseline LDS files for years that are included in any Analytic files that are purchased. </t>
    </r>
  </si>
  <si>
    <t>Total HOS
 Analytic
File COST</t>
  </si>
  <si>
    <t>Start Year</t>
  </si>
  <si>
    <t>End year</t>
  </si>
  <si>
    <t>Start Cohort</t>
  </si>
  <si>
    <t>End Cohort</t>
  </si>
  <si>
    <t>1 (1998-2000)</t>
  </si>
  <si>
    <t>2 (1999-2001)</t>
  </si>
  <si>
    <t>3 (2000-2002)</t>
  </si>
  <si>
    <t>4 (2001-2003)</t>
  </si>
  <si>
    <t>5 (2002-2004)</t>
  </si>
  <si>
    <t>6 (2003-2005)</t>
  </si>
  <si>
    <t>7 (2004-2006)</t>
  </si>
  <si>
    <t>8 (2005-2007)</t>
  </si>
  <si>
    <t>9 (2006-2008)</t>
  </si>
  <si>
    <t>10 (2007-2009)</t>
  </si>
  <si>
    <t>11 (2008-2010)</t>
  </si>
  <si>
    <t>12 (2009-2011)</t>
  </si>
  <si>
    <t>13 (2010-2012)</t>
  </si>
  <si>
    <t>14 (2011-2013)</t>
  </si>
  <si>
    <t>15 (2012-2014)</t>
  </si>
  <si>
    <t>16 (2013-2015)</t>
  </si>
  <si>
    <t>17 (2014-2016)</t>
  </si>
  <si>
    <t>18 (2015-2017)</t>
  </si>
  <si>
    <t>19 (2016-2018)</t>
  </si>
  <si>
    <t>20 (2017-2019)</t>
  </si>
  <si>
    <t>21 (2018-2020)</t>
  </si>
  <si>
    <t>22 (2019-2021)</t>
  </si>
  <si>
    <t>23 (2020-2022)</t>
  </si>
  <si>
    <t>Analytic File Cohort Conversion</t>
  </si>
  <si>
    <t xml:space="preserve">     The Center for Medicare &amp; Medicaid Services (CMS) is responsible for administering the Medicare, Medicaid and State Children’s Health Insurance Programs and the Federal Health Insurance Marketplace. Our agency resources, including staff and computing resources, are primarily dedicated to agency operations. The agency is committed to providing program information and data to the public to the fullest extent possible after agency mission needs have been met.</t>
  </si>
  <si>
    <t>https://www.cms.gov/data-research/files-for-order/limited-data-set-lds-files</t>
  </si>
  <si>
    <t>Order Date:</t>
  </si>
  <si>
    <t xml:space="preserve">MCBS Survey File plus MCBS Cost Supplement </t>
  </si>
  <si>
    <t>MCBS Survey File</t>
  </si>
  <si>
    <t xml:space="preserve">MCBS Survey File - Early Release                   </t>
  </si>
  <si>
    <t>MCBS Early Release</t>
  </si>
  <si>
    <t>MCBS Survey File - Early Access</t>
  </si>
  <si>
    <r>
      <t xml:space="preserve">MCBS Survey File                                                     (2015 </t>
    </r>
    <r>
      <rPr>
        <b/>
        <sz val="10"/>
        <rFont val="Calibri"/>
        <family val="2"/>
      </rPr>
      <t>→</t>
    </r>
    <r>
      <rPr>
        <b/>
        <sz val="10"/>
        <rFont val="Arial"/>
        <family val="2"/>
      </rPr>
      <t>)</t>
    </r>
  </si>
  <si>
    <t>MCBS Survey File plus MCBS Cost Supplement       (2015 →)</t>
  </si>
  <si>
    <t>LDS data may only be shipped to or downloaded by the Data Custodian or Data Recipient as stated on the DUA</t>
  </si>
  <si>
    <t>2017 - 2021: $1200            2022+: $1500</t>
  </si>
  <si>
    <t xml:space="preserve"> 2024 MedPAR associated with 2026 IPPS Proposed Rule.</t>
  </si>
  <si>
    <r>
      <t xml:space="preserve">   (Data Custodian, Data Recipient)                                        </t>
    </r>
    <r>
      <rPr>
        <b/>
        <sz val="14"/>
        <rFont val="Calibri"/>
        <family val="2"/>
      </rPr>
      <t>→</t>
    </r>
  </si>
  <si>
    <t>PAYMENT AND SHIPPING INFORMATION</t>
  </si>
  <si>
    <t>Payment instructions are provided once your Data Use Agreement has been processed</t>
  </si>
  <si>
    <r>
      <rPr>
        <b/>
        <sz val="12"/>
        <rFont val="Arial"/>
        <family val="2"/>
      </rPr>
      <t xml:space="preserve">For details on ACH or wire transfers please contact </t>
    </r>
    <r>
      <rPr>
        <b/>
        <u/>
        <sz val="12"/>
        <color rgb="FF0000FF"/>
        <rFont val="Arial"/>
        <family val="2"/>
      </rPr>
      <t>FilesforOrder@cms.hhs.gov</t>
    </r>
  </si>
  <si>
    <t>Select "2026" for 2024 claim service dates</t>
  </si>
  <si>
    <t>MCBS PaRIS Supplement</t>
  </si>
  <si>
    <t>2015-2023</t>
  </si>
  <si>
    <t>MCBS PaRIS Supplement                                         (2022→)</t>
  </si>
  <si>
    <t>MCBS Survey Early Access Equation -&gt;</t>
  </si>
  <si>
    <t xml:space="preserve"> Select "2026" for 2024 claim service dates.</t>
  </si>
  <si>
    <t xml:space="preserve"> 2024 MedPAR associated with 2026 IPPS Final Rule.</t>
  </si>
  <si>
    <t>2024</t>
  </si>
  <si>
    <t>2016 - 2023</t>
  </si>
  <si>
    <t xml:space="preserve">  LDS SAF Quarterly                                                  - TOTAL from LDS SAF Quarterly tab</t>
  </si>
  <si>
    <r>
      <t xml:space="preserve">  LDS HOS     (</t>
    </r>
    <r>
      <rPr>
        <sz val="14"/>
        <color theme="5"/>
        <rFont val="Arial"/>
        <family val="2"/>
      </rPr>
      <t>Health Outcomes Survey</t>
    </r>
    <r>
      <rPr>
        <b/>
        <sz val="14"/>
        <color theme="5"/>
        <rFont val="Arial"/>
        <family val="2"/>
      </rPr>
      <t>)                    - TOTAL from LDS HOS tab</t>
    </r>
  </si>
  <si>
    <r>
      <t xml:space="preserve">The Chronic Conditions Warehouse (CCW) Secure File Transfer System (SFTS) is a secure digital environment that allows for the direct download of encrypted data sets. Files 2016 and newer are available for download via SFTS. Users that choose this delivery option on the "Payment and Shipping" tab will be required to set up a CCW user account which involves identity proofing and security training. Please contact CCW Help with any questions regarding downloading via SFTS by email at </t>
    </r>
    <r>
      <rPr>
        <b/>
        <sz val="11"/>
        <color rgb="FF0070C0"/>
        <rFont val="Arial"/>
        <family val="2"/>
      </rPr>
      <t>ccwhelp@ccwdata.org</t>
    </r>
    <r>
      <rPr>
        <b/>
        <sz val="11"/>
        <rFont val="Arial"/>
        <family val="2"/>
      </rPr>
      <t xml:space="preserve"> or toll free by phone at </t>
    </r>
    <r>
      <rPr>
        <b/>
        <sz val="11"/>
        <color rgb="FF0070C0"/>
        <rFont val="Arial"/>
        <family val="2"/>
      </rPr>
      <t>1-866-766-1915</t>
    </r>
    <r>
      <rPr>
        <b/>
        <sz val="11"/>
        <rFont val="Arial"/>
        <family val="2"/>
      </rPr>
      <t>.</t>
    </r>
  </si>
  <si>
    <t xml:space="preserve">     NOTE: Effective August 11, 2026, LDS files will be available exclusively via secure download from the CCW Secure File Transfer System (SFTS).</t>
  </si>
  <si>
    <t>All of the required forms can be found by visiting the following link: https://www.cms.gov/data-research/cms-data/data-available-researchers/requesting-limited-data-sets-lds-files</t>
  </si>
  <si>
    <r>
      <rPr>
        <b/>
        <sz val="14"/>
        <rFont val="Arial"/>
        <family val="2"/>
      </rPr>
      <t>Acceptable Payment Methods</t>
    </r>
    <r>
      <rPr>
        <u/>
        <sz val="10"/>
        <color indexed="12"/>
        <rFont val="Arial"/>
        <family val="2"/>
      </rPr>
      <t xml:space="preserve">
</t>
    </r>
    <r>
      <rPr>
        <sz val="12"/>
        <rFont val="Arial"/>
        <family val="2"/>
      </rPr>
      <t>•</t>
    </r>
    <r>
      <rPr>
        <sz val="10"/>
        <color rgb="FF0000FF"/>
        <rFont val="Arial"/>
        <family val="2"/>
      </rPr>
      <t xml:space="preserve">	</t>
    </r>
    <r>
      <rPr>
        <b/>
        <sz val="12"/>
        <rFont val="Arial"/>
        <family val="2"/>
      </rPr>
      <t>Electronic credit/debit card payments through Pay.gov</t>
    </r>
    <r>
      <rPr>
        <sz val="12"/>
        <color rgb="FF0000FF"/>
        <rFont val="Arial"/>
        <family val="2"/>
      </rPr>
      <t xml:space="preserve"> (</t>
    </r>
    <r>
      <rPr>
        <u/>
        <sz val="12"/>
        <color rgb="FF0000FF"/>
        <rFont val="Arial"/>
        <family val="2"/>
      </rPr>
      <t>https://www.pay.gov/public/form/start/25851882</t>
    </r>
    <r>
      <rPr>
        <sz val="12"/>
        <color rgb="FF0000FF"/>
        <rFont val="Arial"/>
        <family val="2"/>
      </rPr>
      <t>)</t>
    </r>
    <r>
      <rPr>
        <u/>
        <sz val="10"/>
        <color indexed="12"/>
        <rFont val="Arial"/>
        <family val="2"/>
      </rPr>
      <t xml:space="preserve">
</t>
    </r>
    <r>
      <rPr>
        <sz val="12"/>
        <rFont val="Arial"/>
        <family val="2"/>
      </rPr>
      <t>•</t>
    </r>
    <r>
      <rPr>
        <sz val="10"/>
        <color indexed="12"/>
        <rFont val="Arial"/>
        <family val="2"/>
      </rPr>
      <t xml:space="preserve">	</t>
    </r>
    <r>
      <rPr>
        <b/>
        <sz val="12"/>
        <rFont val="Arial"/>
        <family val="2"/>
      </rPr>
      <t>Automated Clearing House (ACH) transfers</t>
    </r>
    <r>
      <rPr>
        <u/>
        <sz val="10"/>
        <color indexed="12"/>
        <rFont val="Arial"/>
        <family val="2"/>
      </rPr>
      <t xml:space="preserve">
</t>
    </r>
    <r>
      <rPr>
        <sz val="12"/>
        <rFont val="Arial"/>
        <family val="2"/>
      </rPr>
      <t>•</t>
    </r>
    <r>
      <rPr>
        <b/>
        <sz val="12"/>
        <rFont val="Arial"/>
        <family val="2"/>
      </rPr>
      <t xml:space="preserve">	Wire transfers</t>
    </r>
  </si>
  <si>
    <t>Form updated 3/05/2026</t>
  </si>
  <si>
    <t xml:space="preserve">Medicare HOS
Baseline (Annual) File* Data Request                                  2016-2024 </t>
  </si>
  <si>
    <t xml:space="preserve">Medicare HOS                                                        Cohort 18 (2015-2017) -
Analytic (Cohort) File Data Request                  Cohort 25 (2022-2024)        </t>
  </si>
  <si>
    <t>Cohorts
18-25</t>
  </si>
  <si>
    <t>2016-2024</t>
  </si>
  <si>
    <t>24 (2021-2023)</t>
  </si>
  <si>
    <t>25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</si>
</sst>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4" formatCode="_(&quot;$&quot;* #,##0.00_);_(&quot;$&quot;* \(#,##0.00\);_(&quot;$&quot;* &quot;-&quot;??_);_(@_)"/>
    <numFmt numFmtId="164" formatCode="&quot;$&quot;#,##0"/>
    <numFmt numFmtId="165" formatCode="_(&quot;$&quot;* #,##0_);_(&quot;$&quot;* \(#,##0\);_(&quot;$&quot;* &quot;-&quot;??_);_(@_)"/>
    <numFmt numFmtId="166" formatCode="000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b/>
      <sz val="14"/>
      <name val="Times New Roman"/>
      <family val="1"/>
    </font>
    <font>
      <b/>
      <sz val="11"/>
      <name val="Times New Roman"/>
      <family val="1"/>
    </font>
    <font>
      <sz val="10"/>
      <name val="Arial"/>
      <family val="2"/>
    </font>
    <font>
      <sz val="10"/>
      <color indexed="42"/>
      <name val="Arial"/>
      <family val="2"/>
    </font>
    <font>
      <sz val="11"/>
      <name val="Arial"/>
      <family val="2"/>
    </font>
    <font>
      <sz val="10"/>
      <name val="Times New Roman"/>
      <family val="1"/>
    </font>
    <font>
      <b/>
      <sz val="12"/>
      <name val="Times New Roman"/>
      <family val="1"/>
    </font>
    <font>
      <sz val="12"/>
      <name val="Times New Roman"/>
      <family val="1"/>
    </font>
    <font>
      <b/>
      <sz val="16"/>
      <name val="Times New Roman"/>
      <family val="1"/>
    </font>
    <font>
      <u/>
      <sz val="10"/>
      <name val="Arial"/>
      <family val="2"/>
    </font>
    <font>
      <b/>
      <sz val="11"/>
      <color indexed="42"/>
      <name val="Times New Roman"/>
      <family val="1"/>
    </font>
    <font>
      <sz val="14"/>
      <name val="Times New Roman"/>
      <family val="1"/>
    </font>
    <font>
      <sz val="16"/>
      <name val="Times New Roman"/>
      <family val="1"/>
    </font>
    <font>
      <sz val="10"/>
      <color indexed="42"/>
      <name val="Times New Roman"/>
      <family val="1"/>
    </font>
    <font>
      <sz val="10"/>
      <color indexed="43"/>
      <name val="Times New Roman"/>
      <family val="1"/>
    </font>
    <font>
      <sz val="16"/>
      <color indexed="42"/>
      <name val="Times New Roman"/>
      <family val="1"/>
    </font>
    <font>
      <sz val="18"/>
      <color indexed="42"/>
      <name val="Times New Roman"/>
      <family val="1"/>
    </font>
    <font>
      <sz val="18"/>
      <name val="Times New Roman"/>
      <family val="1"/>
    </font>
    <font>
      <b/>
      <sz val="18"/>
      <name val="Times New Roman"/>
      <family val="1"/>
    </font>
    <font>
      <b/>
      <sz val="18"/>
      <color indexed="42"/>
      <name val="Times New Roman"/>
      <family val="1"/>
    </font>
    <font>
      <sz val="18"/>
      <color indexed="48"/>
      <name val="Times New Roman"/>
      <family val="1"/>
    </font>
    <font>
      <b/>
      <sz val="18"/>
      <color indexed="48"/>
      <name val="Times New Roman"/>
      <family val="1"/>
    </font>
    <font>
      <sz val="12"/>
      <color indexed="42"/>
      <name val="Times New Roman"/>
      <family val="1"/>
    </font>
    <font>
      <sz val="14"/>
      <name val="Arial"/>
      <family val="2"/>
    </font>
    <font>
      <sz val="18"/>
      <name val="Arial"/>
      <family val="2"/>
    </font>
    <font>
      <sz val="24"/>
      <name val="Arial"/>
      <family val="2"/>
    </font>
    <font>
      <sz val="16"/>
      <name val="Arial"/>
      <family val="2"/>
    </font>
    <font>
      <b/>
      <sz val="20"/>
      <name val="Times New Roman"/>
      <family val="1"/>
    </font>
    <font>
      <sz val="20"/>
      <name val="Arial"/>
      <family val="2"/>
    </font>
    <font>
      <b/>
      <sz val="16"/>
      <name val="Arial"/>
      <family val="2"/>
    </font>
    <font>
      <b/>
      <sz val="22"/>
      <name val="Times New Roman"/>
      <family val="1"/>
    </font>
    <font>
      <sz val="22"/>
      <name val="Arial"/>
      <family val="2"/>
    </font>
    <font>
      <sz val="22"/>
      <name val="Times New Roman"/>
      <family val="1"/>
    </font>
    <font>
      <b/>
      <sz val="22"/>
      <color indexed="42"/>
      <name val="Times New Roman"/>
      <family val="1"/>
    </font>
    <font>
      <sz val="22"/>
      <color indexed="42"/>
      <name val="Times New Roman"/>
      <family val="1"/>
    </font>
    <font>
      <b/>
      <sz val="12"/>
      <name val="Arial"/>
      <family val="2"/>
    </font>
    <font>
      <b/>
      <sz val="14"/>
      <name val="Arial"/>
      <family val="2"/>
    </font>
    <font>
      <u/>
      <sz val="12"/>
      <color indexed="12"/>
      <name val="Arial"/>
      <family val="2"/>
    </font>
    <font>
      <b/>
      <sz val="18"/>
      <name val="Arial"/>
      <family val="2"/>
    </font>
    <font>
      <sz val="12"/>
      <name val="Arial"/>
      <family val="2"/>
    </font>
    <font>
      <b/>
      <sz val="24"/>
      <name val="Arial"/>
      <family val="2"/>
    </font>
    <font>
      <b/>
      <sz val="20"/>
      <name val="Arial"/>
      <family val="2"/>
    </font>
    <font>
      <b/>
      <sz val="22"/>
      <name val="Arial"/>
      <family val="2"/>
    </font>
    <font>
      <b/>
      <i/>
      <sz val="14"/>
      <name val="Arial"/>
      <family val="2"/>
    </font>
    <font>
      <u/>
      <sz val="16"/>
      <color indexed="12"/>
      <name val="Arial"/>
      <family val="2"/>
    </font>
    <font>
      <sz val="12"/>
      <color rgb="FFC00000"/>
      <name val="Arial"/>
      <family val="2"/>
    </font>
    <font>
      <i/>
      <sz val="12"/>
      <color rgb="FF000000"/>
      <name val="Times New Roman"/>
      <family val="1"/>
    </font>
    <font>
      <sz val="14"/>
      <color rgb="FF000000"/>
      <name val="Arial"/>
      <family val="2"/>
    </font>
    <font>
      <b/>
      <u/>
      <sz val="11"/>
      <color rgb="FFFF0000"/>
      <name val="Arial"/>
      <family val="2"/>
    </font>
    <font>
      <b/>
      <sz val="14"/>
      <color theme="5"/>
      <name val="Arial"/>
      <family val="2"/>
    </font>
    <font>
      <b/>
      <sz val="14"/>
      <color rgb="FFFF0000"/>
      <name val="Arial"/>
      <family val="2"/>
    </font>
    <font>
      <b/>
      <sz val="18"/>
      <color rgb="FFFF0000"/>
      <name val="Arial"/>
      <family val="2"/>
    </font>
    <font>
      <sz val="18"/>
      <color rgb="FFFF0000"/>
      <name val="Arial"/>
      <family val="2"/>
    </font>
    <font>
      <b/>
      <sz val="26"/>
      <name val="Arial"/>
      <family val="2"/>
    </font>
    <font>
      <b/>
      <i/>
      <sz val="26"/>
      <color theme="4" tint="-0.249977111117893"/>
      <name val="Arial"/>
      <family val="2"/>
    </font>
    <font>
      <b/>
      <i/>
      <sz val="26"/>
      <name val="Arial"/>
      <family val="2"/>
    </font>
    <font>
      <b/>
      <sz val="28"/>
      <color theme="5" tint="-0.249977111117893"/>
      <name val="Arial"/>
      <family val="2"/>
    </font>
    <font>
      <b/>
      <i/>
      <sz val="26"/>
      <color rgb="FFFF0000"/>
      <name val="Arial"/>
      <family val="2"/>
    </font>
    <font>
      <b/>
      <sz val="28"/>
      <color theme="9" tint="-0.499984740745262"/>
      <name val="Arial"/>
      <family val="2"/>
    </font>
    <font>
      <b/>
      <sz val="11"/>
      <name val="Arial"/>
      <family val="2"/>
    </font>
    <font>
      <i/>
      <sz val="14"/>
      <name val="Arial"/>
      <family val="2"/>
    </font>
    <font>
      <u/>
      <sz val="9"/>
      <color indexed="12"/>
      <name val="Arial"/>
      <family val="2"/>
    </font>
    <font>
      <u/>
      <sz val="11"/>
      <color theme="4"/>
      <name val="Arial"/>
      <family val="2"/>
    </font>
    <font>
      <u/>
      <sz val="10"/>
      <color theme="3"/>
      <name val="Arial"/>
      <family val="2"/>
    </font>
    <font>
      <u/>
      <sz val="14"/>
      <color indexed="12"/>
      <name val="Arial"/>
      <family val="2"/>
    </font>
    <font>
      <sz val="11"/>
      <color theme="4"/>
      <name val="Times New Roman"/>
      <family val="1"/>
    </font>
    <font>
      <b/>
      <sz val="14"/>
      <color theme="4"/>
      <name val="Arial"/>
      <family val="2"/>
    </font>
    <font>
      <b/>
      <sz val="20"/>
      <color theme="4"/>
      <name val="Arial"/>
      <family val="2"/>
    </font>
    <font>
      <b/>
      <sz val="14"/>
      <name val="Calibri"/>
      <family val="2"/>
    </font>
    <font>
      <b/>
      <sz val="12"/>
      <name val="Calibri"/>
      <family val="2"/>
      <scheme val="minor"/>
    </font>
    <font>
      <sz val="14"/>
      <color theme="5"/>
      <name val="Arial"/>
      <family val="2"/>
    </font>
    <font>
      <b/>
      <sz val="20"/>
      <color rgb="FFFF0000"/>
      <name val="Arial"/>
      <family val="2"/>
    </font>
    <font>
      <b/>
      <sz val="26"/>
      <color rgb="FFFFFF00"/>
      <name val="Arial"/>
      <family val="2"/>
    </font>
    <font>
      <sz val="16"/>
      <color rgb="FFFFFF00"/>
      <name val="Arial"/>
      <family val="2"/>
    </font>
    <font>
      <i/>
      <sz val="10"/>
      <name val="Arial"/>
      <family val="2"/>
    </font>
    <font>
      <i/>
      <u/>
      <sz val="10"/>
      <name val="Arial"/>
      <family val="2"/>
    </font>
    <font>
      <b/>
      <sz val="12"/>
      <color rgb="FFFF0000"/>
      <name val="Arial"/>
      <family val="2"/>
    </font>
    <font>
      <b/>
      <sz val="36"/>
      <name val="Arial"/>
      <family val="2"/>
    </font>
    <font>
      <u/>
      <sz val="16"/>
      <color theme="4" tint="-0.249977111117893"/>
      <name val="Arial"/>
      <family val="2"/>
    </font>
    <font>
      <u/>
      <sz val="12"/>
      <color theme="4" tint="-0.249977111117893"/>
      <name val="Arial"/>
      <family val="2"/>
    </font>
    <font>
      <b/>
      <u/>
      <sz val="10"/>
      <name val="Arial"/>
      <family val="2"/>
    </font>
    <font>
      <b/>
      <sz val="9"/>
      <name val="Arial"/>
      <family val="2"/>
    </font>
    <font>
      <b/>
      <sz val="10"/>
      <name val="Calibri"/>
      <family val="2"/>
    </font>
    <font>
      <b/>
      <sz val="11"/>
      <name val="Calibri"/>
      <family val="2"/>
    </font>
    <font>
      <b/>
      <sz val="16"/>
      <color theme="4" tint="0.79998168889431442"/>
      <name val="Arial"/>
      <family val="2"/>
    </font>
    <font>
      <sz val="12"/>
      <name val="Calibri"/>
      <family val="2"/>
    </font>
    <font>
      <sz val="12"/>
      <name val="Symbol"/>
      <family val="1"/>
      <charset val="2"/>
    </font>
    <font>
      <u/>
      <sz val="14"/>
      <color theme="4" tint="-0.249977111117893"/>
      <name val="Arial"/>
      <family val="2"/>
    </font>
    <font>
      <u/>
      <sz val="10"/>
      <color theme="4" tint="-0.249977111117893"/>
      <name val="Arial"/>
      <family val="2"/>
    </font>
    <font>
      <sz val="12"/>
      <color theme="5"/>
      <name val="Arial"/>
      <family val="2"/>
    </font>
    <font>
      <b/>
      <sz val="26"/>
      <color rgb="FFFF0000"/>
      <name val="Arial"/>
      <family val="2"/>
    </font>
    <font>
      <b/>
      <sz val="26"/>
      <color theme="0"/>
      <name val="Arial"/>
      <family val="2"/>
    </font>
    <font>
      <b/>
      <sz val="16"/>
      <color rgb="FFFF0000"/>
      <name val="Arial"/>
      <family val="2"/>
    </font>
    <font>
      <u/>
      <sz val="14"/>
      <color theme="3"/>
      <name val="Arial"/>
      <family val="2"/>
    </font>
    <font>
      <b/>
      <i/>
      <sz val="16"/>
      <color rgb="FFFF0000"/>
      <name val="Arial"/>
      <family val="2"/>
    </font>
    <font>
      <b/>
      <sz val="20"/>
      <name val="Wingdings"/>
      <charset val="2"/>
    </font>
    <font>
      <b/>
      <sz val="16"/>
      <name val="Wingdings"/>
      <charset val="2"/>
    </font>
    <font>
      <b/>
      <sz val="15"/>
      <name val="Arial"/>
      <family val="2"/>
    </font>
    <font>
      <sz val="14"/>
      <color rgb="FFFF0000"/>
      <name val="Arial"/>
      <family val="2"/>
    </font>
    <font>
      <sz val="20"/>
      <color rgb="FFFF0000"/>
      <name val="Arial"/>
      <family val="2"/>
    </font>
    <font>
      <b/>
      <sz val="18"/>
      <color theme="5" tint="-0.249977111117893"/>
      <name val="Arial"/>
      <family val="2"/>
    </font>
    <font>
      <b/>
      <sz val="22"/>
      <color rgb="FFFF0000"/>
      <name val="Arial"/>
      <family val="2"/>
    </font>
    <font>
      <b/>
      <i/>
      <sz val="14"/>
      <color rgb="FFFF0000"/>
      <name val="Arial"/>
      <family val="2"/>
    </font>
    <font>
      <b/>
      <sz val="13"/>
      <name val="Arial"/>
      <family val="2"/>
    </font>
    <font>
      <b/>
      <sz val="11"/>
      <color rgb="FF0070C0"/>
      <name val="Arial"/>
      <family val="2"/>
    </font>
    <font>
      <sz val="8"/>
      <name val="Arial"/>
      <family val="2"/>
    </font>
    <font>
      <b/>
      <i/>
      <sz val="18"/>
      <color rgb="FFFF0000"/>
      <name val="Arial"/>
      <family val="2"/>
    </font>
    <font>
      <b/>
      <sz val="14"/>
      <color rgb="FFFF0000"/>
      <name val="Calibri"/>
      <family val="2"/>
    </font>
    <font>
      <b/>
      <sz val="11"/>
      <color rgb="FFC00000"/>
      <name val="Arial"/>
      <family val="2"/>
    </font>
    <font>
      <b/>
      <sz val="12"/>
      <color indexed="12"/>
      <name val="Arial"/>
      <family val="2"/>
    </font>
    <font>
      <b/>
      <u/>
      <sz val="12"/>
      <color rgb="FF0000FF"/>
      <name val="Arial"/>
      <family val="2"/>
    </font>
    <font>
      <u/>
      <sz val="12"/>
      <color rgb="FF0000FF"/>
      <name val="Arial"/>
      <family val="2"/>
    </font>
    <font>
      <sz val="10"/>
      <color rgb="FF0000FF"/>
      <name val="Arial"/>
      <family val="2"/>
    </font>
    <font>
      <sz val="12"/>
      <color rgb="FF0000FF"/>
      <name val="Arial"/>
      <family val="2"/>
    </font>
    <font>
      <sz val="10"/>
      <color indexed="12"/>
      <name val="Arial"/>
      <family val="2"/>
    </font>
  </fonts>
  <fills count="2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99"/>
        <bgColor indexed="64"/>
      </patternFill>
    </fill>
    <fill>
      <patternFill patternType="solid">
        <fgColor rgb="FFFFFFCC"/>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FFFF66"/>
        <bgColor indexed="64"/>
      </patternFill>
    </fill>
    <fill>
      <patternFill patternType="solid">
        <fgColor theme="9" tint="0.59999389629810485"/>
        <bgColor indexed="64"/>
      </patternFill>
    </fill>
    <fill>
      <patternFill patternType="solid">
        <fgColor theme="9"/>
        <bgColor indexed="64"/>
      </patternFill>
    </fill>
    <fill>
      <patternFill patternType="solid">
        <fgColor theme="1"/>
        <bgColor indexed="64"/>
      </patternFill>
    </fill>
    <fill>
      <patternFill patternType="solid">
        <fgColor theme="0" tint="-0.499984740745262"/>
        <bgColor indexed="64"/>
      </patternFill>
    </fill>
    <fill>
      <patternFill patternType="solid">
        <fgColor theme="0" tint="-0.34998626667073579"/>
        <bgColor indexed="64"/>
      </patternFill>
    </fill>
  </fills>
  <borders count="8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ck">
        <color indexed="64"/>
      </left>
      <right style="medium">
        <color indexed="64"/>
      </right>
      <top style="medium">
        <color indexed="64"/>
      </top>
      <bottom style="medium">
        <color indexed="64"/>
      </bottom>
      <diagonal/>
    </border>
    <border>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style="thick">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thick">
        <color indexed="64"/>
      </left>
      <right style="medium">
        <color indexed="64"/>
      </right>
      <top/>
      <bottom style="thick">
        <color indexed="64"/>
      </bottom>
      <diagonal/>
    </border>
    <border>
      <left style="thin">
        <color indexed="64"/>
      </left>
      <right style="medium">
        <color indexed="64"/>
      </right>
      <top style="medium">
        <color indexed="64"/>
      </top>
      <bottom style="medium">
        <color indexed="64"/>
      </bottom>
      <diagonal/>
    </border>
    <border>
      <left style="thick">
        <color indexed="64"/>
      </left>
      <right/>
      <top/>
      <bottom/>
      <diagonal/>
    </border>
    <border>
      <left style="medium">
        <color indexed="64"/>
      </left>
      <right style="medium">
        <color indexed="64"/>
      </right>
      <top/>
      <bottom style="thick">
        <color indexed="64"/>
      </bottom>
      <diagonal/>
    </border>
    <border>
      <left style="medium">
        <color indexed="64"/>
      </left>
      <right style="thick">
        <color indexed="64"/>
      </right>
      <top style="thick">
        <color indexed="64"/>
      </top>
      <bottom style="thick">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ck">
        <color indexed="64"/>
      </top>
      <bottom style="medium">
        <color indexed="64"/>
      </bottom>
      <diagonal/>
    </border>
  </borders>
  <cellStyleXfs count="7">
    <xf numFmtId="0" fontId="0" fillId="0" borderId="0"/>
    <xf numFmtId="0" fontId="6" fillId="0" borderId="0" applyNumberFormat="0" applyFill="0" applyBorder="0" applyAlignment="0" applyProtection="0">
      <alignment vertical="top"/>
      <protection locked="0"/>
    </xf>
    <xf numFmtId="0" fontId="3" fillId="0" borderId="0"/>
    <xf numFmtId="0" fontId="9" fillId="0" borderId="0"/>
    <xf numFmtId="44" fontId="9" fillId="0" borderId="0" applyFont="0" applyFill="0" applyBorder="0" applyAlignment="0" applyProtection="0"/>
    <xf numFmtId="0" fontId="2" fillId="0" borderId="0"/>
    <xf numFmtId="0" fontId="1" fillId="0" borderId="0"/>
  </cellStyleXfs>
  <cellXfs count="1212">
    <xf numFmtId="0" fontId="0" fillId="0" borderId="0" xfId="0"/>
    <xf numFmtId="0" fontId="0" fillId="2" borderId="0" xfId="0" applyFill="1"/>
    <xf numFmtId="0" fontId="4" fillId="0" borderId="0" xfId="0" applyFont="1"/>
    <xf numFmtId="0" fontId="14" fillId="0" borderId="0" xfId="0" applyFont="1" applyAlignment="1">
      <alignment horizontal="left" vertical="top"/>
    </xf>
    <xf numFmtId="0" fontId="14" fillId="0" borderId="0" xfId="0" applyFont="1" applyAlignment="1">
      <alignment horizontal="left"/>
    </xf>
    <xf numFmtId="16" fontId="14" fillId="0" borderId="0" xfId="0" applyNumberFormat="1" applyFont="1"/>
    <xf numFmtId="16" fontId="14" fillId="0" borderId="0" xfId="0" quotePrefix="1" applyNumberFormat="1" applyFont="1"/>
    <xf numFmtId="0" fontId="14" fillId="0" borderId="0" xfId="0" quotePrefix="1" applyFont="1"/>
    <xf numFmtId="0" fontId="14" fillId="0" borderId="0" xfId="0" applyFont="1"/>
    <xf numFmtId="0" fontId="4" fillId="0" borderId="2" xfId="0" applyFont="1" applyBorder="1"/>
    <xf numFmtId="49" fontId="0" fillId="2" borderId="0" xfId="0" applyNumberFormat="1" applyFill="1" applyAlignment="1">
      <alignment vertical="center"/>
    </xf>
    <xf numFmtId="49" fontId="12" fillId="2" borderId="0" xfId="0" applyNumberFormat="1" applyFont="1" applyFill="1" applyAlignment="1">
      <alignment vertical="center"/>
    </xf>
    <xf numFmtId="49" fontId="14" fillId="2" borderId="0" xfId="0" applyNumberFormat="1" applyFont="1" applyFill="1"/>
    <xf numFmtId="164" fontId="12" fillId="5" borderId="7" xfId="0" applyNumberFormat="1" applyFont="1" applyFill="1" applyBorder="1"/>
    <xf numFmtId="49" fontId="24" fillId="2" borderId="0" xfId="0" applyNumberFormat="1" applyFont="1" applyFill="1" applyAlignment="1">
      <alignment vertical="center"/>
    </xf>
    <xf numFmtId="49" fontId="24" fillId="2" borderId="0" xfId="0" applyNumberFormat="1" applyFont="1" applyFill="1" applyAlignment="1">
      <alignment horizontal="right" vertical="center"/>
    </xf>
    <xf numFmtId="49" fontId="14" fillId="2" borderId="0" xfId="0" applyNumberFormat="1" applyFont="1" applyFill="1" applyAlignment="1">
      <alignment horizontal="right"/>
    </xf>
    <xf numFmtId="49" fontId="19" fillId="2" borderId="0" xfId="0" applyNumberFormat="1" applyFont="1" applyFill="1"/>
    <xf numFmtId="0" fontId="13" fillId="0" borderId="0" xfId="0" applyFont="1"/>
    <xf numFmtId="9" fontId="14" fillId="0" borderId="0" xfId="0" applyNumberFormat="1" applyFont="1" applyAlignment="1">
      <alignment horizontal="right"/>
    </xf>
    <xf numFmtId="9" fontId="15" fillId="6" borderId="7" xfId="0" applyNumberFormat="1" applyFont="1" applyFill="1" applyBorder="1" applyAlignment="1" applyProtection="1">
      <alignment horizontal="center" vertical="center"/>
      <protection locked="0"/>
    </xf>
    <xf numFmtId="9" fontId="15" fillId="6" borderId="1" xfId="0" applyNumberFormat="1" applyFont="1" applyFill="1" applyBorder="1" applyAlignment="1" applyProtection="1">
      <alignment horizontal="center" vertical="center"/>
      <protection locked="0"/>
    </xf>
    <xf numFmtId="49" fontId="19" fillId="2" borderId="0" xfId="0" applyNumberFormat="1" applyFont="1" applyFill="1" applyAlignment="1">
      <alignment horizontal="center" vertical="center"/>
    </xf>
    <xf numFmtId="0" fontId="15" fillId="3" borderId="4" xfId="0" applyFont="1" applyFill="1" applyBorder="1" applyAlignment="1">
      <alignment horizontal="center" vertical="center"/>
    </xf>
    <xf numFmtId="9" fontId="15" fillId="3" borderId="5" xfId="0" applyNumberFormat="1" applyFont="1" applyFill="1" applyBorder="1" applyAlignment="1">
      <alignment horizontal="center" vertical="center"/>
    </xf>
    <xf numFmtId="9" fontId="15" fillId="3" borderId="4" xfId="0" applyNumberFormat="1" applyFont="1" applyFill="1" applyBorder="1" applyAlignment="1">
      <alignment horizontal="center" vertical="center"/>
    </xf>
    <xf numFmtId="164" fontId="15" fillId="2" borderId="0" xfId="0" applyNumberFormat="1" applyFont="1" applyFill="1" applyAlignment="1">
      <alignment horizontal="center" vertical="center"/>
    </xf>
    <xf numFmtId="164" fontId="19" fillId="3" borderId="7" xfId="0" applyNumberFormat="1" applyFont="1" applyFill="1" applyBorder="1" applyAlignment="1">
      <alignment horizontal="center" vertical="center"/>
    </xf>
    <xf numFmtId="164" fontId="19" fillId="3" borderId="9" xfId="0" applyNumberFormat="1" applyFont="1" applyFill="1" applyBorder="1" applyAlignment="1">
      <alignment horizontal="center" vertical="center"/>
    </xf>
    <xf numFmtId="164" fontId="19" fillId="3" borderId="1" xfId="0" applyNumberFormat="1" applyFont="1" applyFill="1" applyBorder="1" applyAlignment="1">
      <alignment horizontal="center" vertical="center"/>
    </xf>
    <xf numFmtId="164" fontId="19" fillId="3" borderId="10" xfId="0" applyNumberFormat="1" applyFont="1" applyFill="1" applyBorder="1" applyAlignment="1">
      <alignment horizontal="center" vertical="center"/>
    </xf>
    <xf numFmtId="164" fontId="19" fillId="2" borderId="0" xfId="0" applyNumberFormat="1" applyFont="1" applyFill="1" applyAlignment="1">
      <alignment horizontal="center" vertical="center"/>
    </xf>
    <xf numFmtId="0" fontId="19" fillId="2" borderId="0" xfId="0" applyFont="1" applyFill="1" applyAlignment="1">
      <alignment horizontal="center" vertical="center"/>
    </xf>
    <xf numFmtId="49" fontId="39" fillId="2" borderId="0" xfId="0" applyNumberFormat="1" applyFont="1" applyFill="1" applyAlignment="1">
      <alignment vertical="center"/>
    </xf>
    <xf numFmtId="164" fontId="15" fillId="4" borderId="7" xfId="0" applyNumberFormat="1" applyFont="1" applyFill="1" applyBorder="1" applyAlignment="1">
      <alignment horizontal="center" vertical="center"/>
    </xf>
    <xf numFmtId="0" fontId="0" fillId="2" borderId="0" xfId="0" applyFill="1" applyAlignment="1">
      <alignment horizontal="center" vertical="center"/>
    </xf>
    <xf numFmtId="49" fontId="18" fillId="2" borderId="0" xfId="0" applyNumberFormat="1" applyFont="1" applyFill="1" applyAlignment="1">
      <alignment horizontal="center" vertical="center"/>
    </xf>
    <xf numFmtId="9" fontId="15" fillId="2" borderId="0" xfId="0" applyNumberFormat="1" applyFont="1" applyFill="1" applyAlignment="1">
      <alignment horizontal="center" vertical="center"/>
    </xf>
    <xf numFmtId="9" fontId="15" fillId="7" borderId="7" xfId="0" applyNumberFormat="1" applyFont="1" applyFill="1" applyBorder="1" applyAlignment="1">
      <alignment horizontal="center" vertical="center"/>
    </xf>
    <xf numFmtId="9" fontId="15" fillId="7" borderId="1" xfId="0" applyNumberFormat="1" applyFont="1" applyFill="1" applyBorder="1" applyAlignment="1">
      <alignment horizontal="center" vertical="center"/>
    </xf>
    <xf numFmtId="9" fontId="15" fillId="7" borderId="6" xfId="0" applyNumberFormat="1" applyFont="1" applyFill="1" applyBorder="1" applyAlignment="1">
      <alignment horizontal="center" vertical="center"/>
    </xf>
    <xf numFmtId="0" fontId="10" fillId="2" borderId="0" xfId="0" applyFont="1" applyFill="1" applyAlignment="1">
      <alignment horizontal="center" vertical="center"/>
    </xf>
    <xf numFmtId="164" fontId="15" fillId="4" borderId="16" xfId="0" applyNumberFormat="1" applyFont="1" applyFill="1" applyBorder="1" applyAlignment="1">
      <alignment horizontal="center" vertical="center"/>
    </xf>
    <xf numFmtId="164" fontId="0" fillId="9" borderId="1" xfId="0" applyNumberFormat="1" applyFill="1" applyBorder="1"/>
    <xf numFmtId="9" fontId="42" fillId="7" borderId="1" xfId="0" applyNumberFormat="1" applyFont="1" applyFill="1" applyBorder="1" applyAlignment="1">
      <alignment horizontal="center" vertical="center"/>
    </xf>
    <xf numFmtId="9" fontId="42" fillId="12" borderId="1" xfId="0" applyNumberFormat="1" applyFont="1" applyFill="1" applyBorder="1" applyAlignment="1">
      <alignment horizontal="center" vertical="center"/>
    </xf>
    <xf numFmtId="0" fontId="13" fillId="3" borderId="2" xfId="0" applyFont="1" applyFill="1" applyBorder="1" applyAlignment="1">
      <alignment horizontal="center"/>
    </xf>
    <xf numFmtId="0" fontId="0" fillId="15" borderId="0" xfId="0" applyFill="1"/>
    <xf numFmtId="0" fontId="3" fillId="0" borderId="0" xfId="2"/>
    <xf numFmtId="49" fontId="22" fillId="15" borderId="0" xfId="2" applyNumberFormat="1" applyFont="1" applyFill="1" applyAlignment="1">
      <alignment horizontal="right"/>
    </xf>
    <xf numFmtId="49" fontId="14" fillId="15" borderId="0" xfId="2" applyNumberFormat="1" applyFont="1" applyFill="1" applyAlignment="1">
      <alignment horizontal="right"/>
    </xf>
    <xf numFmtId="49" fontId="14" fillId="15" borderId="0" xfId="0" applyNumberFormat="1" applyFont="1" applyFill="1" applyAlignment="1">
      <alignment horizontal="right"/>
    </xf>
    <xf numFmtId="0" fontId="3" fillId="15" borderId="0" xfId="2" applyFill="1"/>
    <xf numFmtId="49" fontId="46" fillId="15" borderId="0" xfId="2" applyNumberFormat="1" applyFont="1" applyFill="1"/>
    <xf numFmtId="49" fontId="33" fillId="15" borderId="0" xfId="2" applyNumberFormat="1" applyFont="1" applyFill="1"/>
    <xf numFmtId="49" fontId="43" fillId="16" borderId="6" xfId="0" applyNumberFormat="1" applyFont="1" applyFill="1" applyBorder="1" applyAlignment="1">
      <alignment horizontal="center" vertical="center"/>
    </xf>
    <xf numFmtId="0" fontId="43" fillId="16" borderId="11" xfId="0" applyFont="1" applyFill="1" applyBorder="1" applyAlignment="1">
      <alignment horizontal="center" vertical="center"/>
    </xf>
    <xf numFmtId="0" fontId="43" fillId="16" borderId="6" xfId="0" applyFont="1" applyFill="1" applyBorder="1" applyAlignment="1">
      <alignment horizontal="center" vertical="center"/>
    </xf>
    <xf numFmtId="49" fontId="43" fillId="15" borderId="0" xfId="0" applyNumberFormat="1" applyFont="1" applyFill="1" applyAlignment="1">
      <alignment horizontal="left" vertical="center"/>
    </xf>
    <xf numFmtId="9" fontId="36" fillId="15" borderId="0" xfId="0" applyNumberFormat="1" applyFont="1" applyFill="1" applyAlignment="1" applyProtection="1">
      <alignment horizontal="center" vertical="center"/>
      <protection locked="0"/>
    </xf>
    <xf numFmtId="9" fontId="42" fillId="15" borderId="0" xfId="0" applyNumberFormat="1" applyFont="1" applyFill="1" applyAlignment="1">
      <alignment horizontal="center" vertical="center"/>
    </xf>
    <xf numFmtId="164" fontId="36" fillId="15" borderId="0" xfId="0" applyNumberFormat="1" applyFont="1" applyFill="1" applyAlignment="1">
      <alignment horizontal="center" vertical="center"/>
    </xf>
    <xf numFmtId="164" fontId="46" fillId="15" borderId="0" xfId="0" applyNumberFormat="1" applyFont="1" applyFill="1" applyAlignment="1">
      <alignment horizontal="center" vertical="center"/>
    </xf>
    <xf numFmtId="49" fontId="14" fillId="15" borderId="0" xfId="0" applyNumberFormat="1" applyFont="1" applyFill="1"/>
    <xf numFmtId="0" fontId="3" fillId="0" borderId="2" xfId="2" applyBorder="1"/>
    <xf numFmtId="49" fontId="46" fillId="15" borderId="0" xfId="2" applyNumberFormat="1" applyFont="1" applyFill="1" applyAlignment="1">
      <alignment horizontal="left"/>
    </xf>
    <xf numFmtId="0" fontId="43" fillId="15" borderId="1" xfId="2" applyFont="1" applyFill="1" applyBorder="1" applyAlignment="1">
      <alignment horizontal="center" vertical="center"/>
    </xf>
    <xf numFmtId="0" fontId="43" fillId="15" borderId="15" xfId="2" applyFont="1" applyFill="1" applyBorder="1" applyAlignment="1">
      <alignment horizontal="center" vertical="center"/>
    </xf>
    <xf numFmtId="9" fontId="42" fillId="16" borderId="1" xfId="0" applyNumberFormat="1" applyFont="1" applyFill="1" applyBorder="1" applyAlignment="1">
      <alignment horizontal="center" vertical="center"/>
    </xf>
    <xf numFmtId="49" fontId="43" fillId="15" borderId="1" xfId="2" applyNumberFormat="1" applyFont="1" applyFill="1" applyBorder="1" applyAlignment="1">
      <alignment horizontal="center" vertical="center"/>
    </xf>
    <xf numFmtId="49" fontId="46" fillId="15" borderId="0" xfId="2" applyNumberFormat="1" applyFont="1" applyFill="1" applyAlignment="1">
      <alignment vertical="center"/>
    </xf>
    <xf numFmtId="0" fontId="3" fillId="0" borderId="16" xfId="2" applyBorder="1"/>
    <xf numFmtId="49" fontId="58" fillId="15" borderId="11" xfId="2" applyNumberFormat="1" applyFont="1" applyFill="1" applyBorder="1" applyAlignment="1">
      <alignment horizontal="center" vertical="center"/>
    </xf>
    <xf numFmtId="49" fontId="46" fillId="15" borderId="0" xfId="0" applyNumberFormat="1" applyFont="1" applyFill="1"/>
    <xf numFmtId="9" fontId="36" fillId="15" borderId="27" xfId="0" applyNumberFormat="1" applyFont="1" applyFill="1" applyBorder="1" applyAlignment="1" applyProtection="1">
      <alignment horizontal="center" vertical="center"/>
      <protection locked="0"/>
    </xf>
    <xf numFmtId="49" fontId="14" fillId="15" borderId="28" xfId="0" applyNumberFormat="1" applyFont="1" applyFill="1" applyBorder="1" applyAlignment="1">
      <alignment horizontal="right"/>
    </xf>
    <xf numFmtId="49" fontId="14" fillId="15" borderId="28" xfId="2" applyNumberFormat="1" applyFont="1" applyFill="1" applyBorder="1" applyAlignment="1">
      <alignment horizontal="right"/>
    </xf>
    <xf numFmtId="49" fontId="43" fillId="12" borderId="2" xfId="0" applyNumberFormat="1" applyFont="1" applyFill="1" applyBorder="1" applyAlignment="1">
      <alignment horizontal="center" vertical="center"/>
    </xf>
    <xf numFmtId="49" fontId="43" fillId="16" borderId="2" xfId="0" applyNumberFormat="1" applyFont="1" applyFill="1" applyBorder="1" applyAlignment="1">
      <alignment horizontal="center" vertical="center"/>
    </xf>
    <xf numFmtId="0" fontId="9" fillId="0" borderId="0" xfId="3"/>
    <xf numFmtId="165" fontId="4" fillId="4" borderId="35" xfId="4" applyNumberFormat="1" applyFont="1" applyFill="1" applyBorder="1" applyAlignment="1" applyProtection="1">
      <alignment horizontal="left"/>
    </xf>
    <xf numFmtId="0" fontId="4" fillId="4" borderId="1" xfId="3" applyFont="1" applyFill="1" applyBorder="1" applyProtection="1">
      <protection locked="0"/>
    </xf>
    <xf numFmtId="0" fontId="4" fillId="15" borderId="0" xfId="3" applyFont="1" applyFill="1"/>
    <xf numFmtId="9" fontId="42" fillId="16" borderId="1" xfId="0" applyNumberFormat="1" applyFont="1" applyFill="1" applyBorder="1" applyAlignment="1" applyProtection="1">
      <alignment horizontal="center" vertical="center"/>
      <protection locked="0"/>
    </xf>
    <xf numFmtId="164" fontId="42" fillId="12" borderId="1" xfId="0" applyNumberFormat="1" applyFont="1" applyFill="1" applyBorder="1" applyAlignment="1">
      <alignment horizontal="center" vertical="center"/>
    </xf>
    <xf numFmtId="0" fontId="66" fillId="17" borderId="11" xfId="3" applyFont="1" applyFill="1" applyBorder="1" applyAlignment="1">
      <alignment horizontal="left" vertical="center"/>
    </xf>
    <xf numFmtId="0" fontId="4" fillId="17" borderId="6" xfId="3" applyFont="1" applyFill="1" applyBorder="1" applyAlignment="1">
      <alignment horizontal="center" vertical="center"/>
    </xf>
    <xf numFmtId="0" fontId="4" fillId="16" borderId="35" xfId="3" applyFont="1" applyFill="1" applyBorder="1" applyAlignment="1">
      <alignment horizontal="left" vertical="center"/>
    </xf>
    <xf numFmtId="0" fontId="4" fillId="14" borderId="19" xfId="3" applyFont="1" applyFill="1" applyBorder="1" applyAlignment="1">
      <alignment horizontal="left" vertical="center"/>
    </xf>
    <xf numFmtId="0" fontId="66" fillId="19" borderId="11" xfId="3" applyFont="1" applyFill="1" applyBorder="1" applyAlignment="1">
      <alignment horizontal="left" vertical="center"/>
    </xf>
    <xf numFmtId="0" fontId="4" fillId="19" borderId="13" xfId="3" applyFont="1" applyFill="1" applyBorder="1" applyAlignment="1">
      <alignment horizontal="center" vertical="center"/>
    </xf>
    <xf numFmtId="0" fontId="4" fillId="19" borderId="6" xfId="3" applyFont="1" applyFill="1" applyBorder="1" applyAlignment="1">
      <alignment horizontal="center" vertical="center"/>
    </xf>
    <xf numFmtId="0" fontId="4" fillId="15" borderId="36" xfId="0" applyFont="1" applyFill="1" applyBorder="1"/>
    <xf numFmtId="0" fontId="4" fillId="4" borderId="36" xfId="0" applyFont="1" applyFill="1" applyBorder="1"/>
    <xf numFmtId="0" fontId="33" fillId="13" borderId="36" xfId="0" applyFont="1" applyFill="1" applyBorder="1" applyAlignment="1">
      <alignment horizontal="center" vertical="center" wrapText="1"/>
    </xf>
    <xf numFmtId="17" fontId="4" fillId="18" borderId="36" xfId="0" applyNumberFormat="1" applyFont="1" applyFill="1" applyBorder="1"/>
    <xf numFmtId="0" fontId="66" fillId="4" borderId="36" xfId="0" applyFont="1" applyFill="1" applyBorder="1" applyAlignment="1">
      <alignment horizontal="left" vertical="top" wrapText="1"/>
    </xf>
    <xf numFmtId="0" fontId="4" fillId="18" borderId="36" xfId="0" applyFont="1" applyFill="1" applyBorder="1" applyAlignment="1">
      <alignment horizontal="left" vertical="top" wrapText="1"/>
    </xf>
    <xf numFmtId="49" fontId="43" fillId="2" borderId="0" xfId="0" applyNumberFormat="1" applyFont="1" applyFill="1" applyAlignment="1">
      <alignment horizontal="left" vertical="center"/>
    </xf>
    <xf numFmtId="49" fontId="30" fillId="2" borderId="0" xfId="0" applyNumberFormat="1" applyFont="1" applyFill="1" applyAlignment="1">
      <alignment horizontal="left" vertical="center"/>
    </xf>
    <xf numFmtId="49" fontId="50" fillId="2" borderId="0" xfId="0" applyNumberFormat="1" applyFont="1" applyFill="1" applyAlignment="1">
      <alignment horizontal="left" vertical="center"/>
    </xf>
    <xf numFmtId="49" fontId="30" fillId="2" borderId="0" xfId="0" applyNumberFormat="1" applyFont="1" applyFill="1" applyAlignment="1">
      <alignment vertical="center"/>
    </xf>
    <xf numFmtId="49" fontId="43" fillId="2" borderId="0" xfId="0" applyNumberFormat="1" applyFont="1" applyFill="1" applyAlignment="1">
      <alignment vertical="center"/>
    </xf>
    <xf numFmtId="49" fontId="30" fillId="2" borderId="0" xfId="0" applyNumberFormat="1" applyFont="1" applyFill="1" applyAlignment="1">
      <alignment horizontal="right" vertical="center"/>
    </xf>
    <xf numFmtId="49" fontId="24" fillId="15" borderId="0" xfId="0" applyNumberFormat="1" applyFont="1" applyFill="1" applyAlignment="1">
      <alignment horizontal="right" vertical="center"/>
    </xf>
    <xf numFmtId="49" fontId="43" fillId="16" borderId="36" xfId="0" applyNumberFormat="1" applyFont="1" applyFill="1" applyBorder="1" applyAlignment="1">
      <alignment horizontal="left" vertical="center"/>
    </xf>
    <xf numFmtId="49" fontId="43" fillId="14" borderId="36" xfId="0" applyNumberFormat="1" applyFont="1" applyFill="1" applyBorder="1" applyAlignment="1">
      <alignment horizontal="left" vertical="center"/>
    </xf>
    <xf numFmtId="49" fontId="43" fillId="14" borderId="1" xfId="0" applyNumberFormat="1" applyFont="1" applyFill="1" applyBorder="1" applyAlignment="1" applyProtection="1">
      <alignment horizontal="center" vertical="center"/>
      <protection locked="0"/>
    </xf>
    <xf numFmtId="49" fontId="30" fillId="16" borderId="55" xfId="0" applyNumberFormat="1" applyFont="1" applyFill="1" applyBorder="1" applyAlignment="1" applyProtection="1">
      <alignment horizontal="center" vertical="center"/>
      <protection locked="0"/>
    </xf>
    <xf numFmtId="49" fontId="30" fillId="16" borderId="51" xfId="0" applyNumberFormat="1" applyFont="1" applyFill="1" applyBorder="1" applyAlignment="1" applyProtection="1">
      <alignment horizontal="center" vertical="center"/>
      <protection locked="0"/>
    </xf>
    <xf numFmtId="49" fontId="30" fillId="16" borderId="52" xfId="0" applyNumberFormat="1" applyFont="1" applyFill="1" applyBorder="1" applyAlignment="1" applyProtection="1">
      <alignment horizontal="center" vertical="center"/>
      <protection locked="0"/>
    </xf>
    <xf numFmtId="49" fontId="12" fillId="15" borderId="0" xfId="0" applyNumberFormat="1" applyFont="1" applyFill="1" applyAlignment="1">
      <alignment vertical="center"/>
    </xf>
    <xf numFmtId="49" fontId="72" fillId="15" borderId="0" xfId="0" applyNumberFormat="1" applyFont="1" applyFill="1" applyAlignment="1">
      <alignment vertical="center"/>
    </xf>
    <xf numFmtId="49" fontId="0" fillId="15" borderId="0" xfId="0" applyNumberFormat="1" applyFill="1" applyAlignment="1">
      <alignment vertical="center"/>
    </xf>
    <xf numFmtId="49" fontId="39" fillId="15" borderId="0" xfId="0" applyNumberFormat="1" applyFont="1" applyFill="1" applyAlignment="1">
      <alignment vertical="center"/>
    </xf>
    <xf numFmtId="49" fontId="45" fillId="16" borderId="36" xfId="0" applyNumberFormat="1" applyFont="1" applyFill="1" applyBorder="1" applyAlignment="1">
      <alignment horizontal="left" vertical="center"/>
    </xf>
    <xf numFmtId="0" fontId="4" fillId="4" borderId="6" xfId="3" applyFont="1" applyFill="1" applyBorder="1" applyProtection="1">
      <protection locked="0"/>
    </xf>
    <xf numFmtId="0" fontId="0" fillId="15" borderId="1" xfId="0" applyFill="1" applyBorder="1"/>
    <xf numFmtId="49" fontId="46" fillId="15" borderId="1" xfId="2" applyNumberFormat="1" applyFont="1" applyFill="1" applyBorder="1" applyAlignment="1">
      <alignment vertical="center"/>
    </xf>
    <xf numFmtId="0" fontId="76" fillId="0" borderId="0" xfId="0" applyFont="1" applyAlignment="1">
      <alignment horizontal="center"/>
    </xf>
    <xf numFmtId="0" fontId="76" fillId="0" borderId="0" xfId="0" applyFont="1" applyAlignment="1">
      <alignment horizontal="center" vertical="center"/>
    </xf>
    <xf numFmtId="0" fontId="33" fillId="0" borderId="0" xfId="0" applyFont="1"/>
    <xf numFmtId="0" fontId="38" fillId="0" borderId="0" xfId="0" applyFont="1"/>
    <xf numFmtId="164" fontId="0" fillId="15" borderId="0" xfId="0" applyNumberFormat="1" applyFill="1"/>
    <xf numFmtId="164" fontId="42" fillId="10" borderId="1" xfId="0" applyNumberFormat="1" applyFont="1" applyFill="1" applyBorder="1" applyAlignment="1">
      <alignment vertical="center"/>
    </xf>
    <xf numFmtId="164" fontId="0" fillId="22" borderId="1" xfId="0" applyNumberFormat="1" applyFill="1" applyBorder="1" applyAlignment="1">
      <alignment horizontal="right"/>
    </xf>
    <xf numFmtId="164" fontId="36" fillId="4" borderId="9" xfId="0" applyNumberFormat="1" applyFont="1" applyFill="1" applyBorder="1" applyAlignment="1">
      <alignment horizontal="right" vertical="center"/>
    </xf>
    <xf numFmtId="164" fontId="36" fillId="4" borderId="24" xfId="0" applyNumberFormat="1" applyFont="1" applyFill="1" applyBorder="1" applyAlignment="1">
      <alignment horizontal="right" vertical="center"/>
    </xf>
    <xf numFmtId="0" fontId="36" fillId="15" borderId="27" xfId="0" applyFont="1" applyFill="1" applyBorder="1" applyAlignment="1" applyProtection="1">
      <alignment horizontal="center" vertical="center"/>
      <protection locked="0"/>
    </xf>
    <xf numFmtId="49" fontId="36" fillId="15" borderId="1" xfId="2" applyNumberFormat="1" applyFont="1" applyFill="1" applyBorder="1" applyAlignment="1">
      <alignment horizontal="center" vertical="center" wrapText="1"/>
    </xf>
    <xf numFmtId="164" fontId="36" fillId="16" borderId="1" xfId="0" applyNumberFormat="1" applyFont="1" applyFill="1" applyBorder="1" applyAlignment="1">
      <alignment horizontal="center" vertical="center"/>
    </xf>
    <xf numFmtId="49" fontId="58" fillId="15" borderId="11" xfId="2" applyNumberFormat="1" applyFont="1" applyFill="1" applyBorder="1" applyAlignment="1">
      <alignment horizontal="center" vertical="center" wrapText="1"/>
    </xf>
    <xf numFmtId="0" fontId="80" fillId="21" borderId="6" xfId="0" applyFont="1" applyFill="1" applyBorder="1" applyAlignment="1">
      <alignment horizontal="center" vertical="center" wrapText="1"/>
    </xf>
    <xf numFmtId="0" fontId="42" fillId="15" borderId="19" xfId="0" applyFont="1" applyFill="1" applyBorder="1" applyAlignment="1">
      <alignment horizontal="center" vertical="center"/>
    </xf>
    <xf numFmtId="9" fontId="78" fillId="21" borderId="1" xfId="0" applyNumberFormat="1" applyFont="1" applyFill="1" applyBorder="1" applyAlignment="1" applyProtection="1">
      <alignment horizontal="right" vertical="center"/>
      <protection locked="0"/>
    </xf>
    <xf numFmtId="164" fontId="48" fillId="10" borderId="26" xfId="2" applyNumberFormat="1" applyFont="1" applyFill="1" applyBorder="1" applyAlignment="1">
      <alignment horizontal="center" vertical="center"/>
    </xf>
    <xf numFmtId="1" fontId="36" fillId="15" borderId="27" xfId="0" applyNumberFormat="1" applyFont="1" applyFill="1" applyBorder="1" applyAlignment="1" applyProtection="1">
      <alignment horizontal="center" vertical="center"/>
      <protection locked="0"/>
    </xf>
    <xf numFmtId="1" fontId="42" fillId="15" borderId="19" xfId="2" applyNumberFormat="1" applyFont="1" applyFill="1" applyBorder="1" applyAlignment="1">
      <alignment horizontal="center" vertical="center"/>
    </xf>
    <xf numFmtId="164" fontId="36" fillId="16" borderId="1" xfId="2" applyNumberFormat="1" applyFont="1" applyFill="1" applyBorder="1" applyAlignment="1">
      <alignment horizontal="center" vertical="center"/>
    </xf>
    <xf numFmtId="49" fontId="22" fillId="18" borderId="0" xfId="0" applyNumberFormat="1" applyFont="1" applyFill="1" applyAlignment="1">
      <alignment horizontal="right"/>
    </xf>
    <xf numFmtId="49" fontId="14" fillId="18" borderId="0" xfId="0" applyNumberFormat="1" applyFont="1" applyFill="1" applyAlignment="1">
      <alignment horizontal="left"/>
    </xf>
    <xf numFmtId="49" fontId="14" fillId="18" borderId="0" xfId="0" applyNumberFormat="1" applyFont="1" applyFill="1"/>
    <xf numFmtId="49" fontId="19" fillId="18" borderId="0" xfId="0" applyNumberFormat="1" applyFont="1" applyFill="1"/>
    <xf numFmtId="49" fontId="33" fillId="18" borderId="0" xfId="0" applyNumberFormat="1" applyFont="1" applyFill="1"/>
    <xf numFmtId="49" fontId="33" fillId="18" borderId="0" xfId="0" applyNumberFormat="1" applyFont="1" applyFill="1" applyAlignment="1">
      <alignment horizontal="center" vertical="center"/>
    </xf>
    <xf numFmtId="9" fontId="43" fillId="18" borderId="8" xfId="0" applyNumberFormat="1" applyFont="1" applyFill="1" applyBorder="1" applyAlignment="1">
      <alignment horizontal="center" vertical="center"/>
    </xf>
    <xf numFmtId="49" fontId="14" fillId="18" borderId="0" xfId="0" applyNumberFormat="1" applyFont="1" applyFill="1" applyAlignment="1">
      <alignment horizontal="right"/>
    </xf>
    <xf numFmtId="164" fontId="36" fillId="4" borderId="10" xfId="0" applyNumberFormat="1" applyFont="1" applyFill="1" applyBorder="1" applyAlignment="1">
      <alignment horizontal="right" vertical="center"/>
    </xf>
    <xf numFmtId="49" fontId="29" fillId="18" borderId="0" xfId="0" applyNumberFormat="1" applyFont="1" applyFill="1" applyAlignment="1">
      <alignment horizontal="right"/>
    </xf>
    <xf numFmtId="49" fontId="46" fillId="18" borderId="2" xfId="0" applyNumberFormat="1" applyFont="1" applyFill="1" applyBorder="1"/>
    <xf numFmtId="49" fontId="46" fillId="18" borderId="0" xfId="0" applyNumberFormat="1" applyFont="1" applyFill="1" applyAlignment="1">
      <alignment vertical="center"/>
    </xf>
    <xf numFmtId="49" fontId="36" fillId="18" borderId="0" xfId="0" applyNumberFormat="1" applyFont="1" applyFill="1" applyAlignment="1">
      <alignment horizontal="left" vertical="center"/>
    </xf>
    <xf numFmtId="164" fontId="43" fillId="18" borderId="2" xfId="0" applyNumberFormat="1" applyFont="1" applyFill="1" applyBorder="1" applyAlignment="1">
      <alignment horizontal="center" vertical="center"/>
    </xf>
    <xf numFmtId="164" fontId="30" fillId="18" borderId="0" xfId="0" applyNumberFormat="1" applyFont="1" applyFill="1" applyAlignment="1">
      <alignment horizontal="center" vertical="center"/>
    </xf>
    <xf numFmtId="0" fontId="30" fillId="18" borderId="0" xfId="0" applyFont="1" applyFill="1" applyAlignment="1">
      <alignment horizontal="center" vertical="center"/>
    </xf>
    <xf numFmtId="164" fontId="43" fillId="18" borderId="0" xfId="0" applyNumberFormat="1" applyFont="1" applyFill="1" applyAlignment="1">
      <alignment horizontal="center" vertical="center"/>
    </xf>
    <xf numFmtId="164" fontId="46" fillId="18" borderId="2" xfId="0" applyNumberFormat="1" applyFont="1" applyFill="1" applyBorder="1" applyAlignment="1">
      <alignment horizontal="center" vertical="center"/>
    </xf>
    <xf numFmtId="164" fontId="46" fillId="18" borderId="0" xfId="0" applyNumberFormat="1" applyFont="1" applyFill="1" applyAlignment="1">
      <alignment horizontal="center" vertical="center"/>
    </xf>
    <xf numFmtId="164" fontId="30" fillId="14" borderId="1" xfId="0" applyNumberFormat="1" applyFont="1" applyFill="1" applyBorder="1" applyAlignment="1">
      <alignment horizontal="center" vertical="center"/>
    </xf>
    <xf numFmtId="0" fontId="0" fillId="21" borderId="1" xfId="0" applyFill="1" applyBorder="1"/>
    <xf numFmtId="49" fontId="0" fillId="15" borderId="0" xfId="0" applyNumberFormat="1" applyFill="1" applyAlignment="1">
      <alignment horizontal="left" vertical="center"/>
    </xf>
    <xf numFmtId="49" fontId="39" fillId="15" borderId="0" xfId="0" applyNumberFormat="1" applyFont="1" applyFill="1" applyAlignment="1">
      <alignment horizontal="left" vertical="center"/>
    </xf>
    <xf numFmtId="0" fontId="4" fillId="14" borderId="7" xfId="3" applyFont="1" applyFill="1" applyBorder="1" applyAlignment="1">
      <alignment horizontal="left" vertical="center"/>
    </xf>
    <xf numFmtId="0" fontId="4" fillId="16" borderId="1" xfId="3" applyFont="1" applyFill="1" applyBorder="1" applyAlignment="1">
      <alignment horizontal="left" vertical="center"/>
    </xf>
    <xf numFmtId="49" fontId="30" fillId="17" borderId="10" xfId="0" applyNumberFormat="1" applyFont="1" applyFill="1" applyBorder="1" applyAlignment="1">
      <alignment horizontal="left" vertical="center"/>
    </xf>
    <xf numFmtId="49" fontId="24" fillId="15" borderId="0" xfId="0" applyNumberFormat="1" applyFont="1" applyFill="1" applyAlignment="1">
      <alignment vertical="center"/>
    </xf>
    <xf numFmtId="49" fontId="23" fillId="18" borderId="0" xfId="0" applyNumberFormat="1" applyFont="1" applyFill="1" applyAlignment="1">
      <alignment vertical="center"/>
    </xf>
    <xf numFmtId="49" fontId="26" fillId="18" borderId="0" xfId="0" applyNumberFormat="1" applyFont="1" applyFill="1" applyAlignment="1">
      <alignment horizontal="left" vertical="center"/>
    </xf>
    <xf numFmtId="49" fontId="23" fillId="18" borderId="0" xfId="0" applyNumberFormat="1" applyFont="1" applyFill="1" applyAlignment="1">
      <alignment horizontal="left" vertical="center"/>
    </xf>
    <xf numFmtId="49" fontId="16" fillId="18" borderId="0" xfId="1" applyNumberFormat="1" applyFont="1" applyFill="1" applyBorder="1" applyAlignment="1" applyProtection="1">
      <alignment horizontal="center" vertical="center"/>
    </xf>
    <xf numFmtId="49" fontId="24" fillId="18" borderId="0" xfId="0" applyNumberFormat="1" applyFont="1" applyFill="1" applyAlignment="1">
      <alignment vertical="center"/>
    </xf>
    <xf numFmtId="49" fontId="25" fillId="18" borderId="0" xfId="0" applyNumberFormat="1" applyFont="1" applyFill="1" applyAlignment="1">
      <alignment horizontal="center" vertical="center"/>
    </xf>
    <xf numFmtId="49" fontId="43" fillId="18" borderId="0" xfId="0" applyNumberFormat="1" applyFont="1" applyFill="1" applyAlignment="1">
      <alignment horizontal="left" vertical="center"/>
    </xf>
    <xf numFmtId="0" fontId="30" fillId="18" borderId="0" xfId="0" applyFont="1" applyFill="1" applyAlignment="1">
      <alignment vertical="center"/>
    </xf>
    <xf numFmtId="49" fontId="30" fillId="18" borderId="0" xfId="0" applyNumberFormat="1" applyFont="1" applyFill="1" applyAlignment="1">
      <alignment vertical="center"/>
    </xf>
    <xf numFmtId="49" fontId="30" fillId="18" borderId="0" xfId="0" applyNumberFormat="1" applyFont="1" applyFill="1" applyAlignment="1">
      <alignment horizontal="right" vertical="center"/>
    </xf>
    <xf numFmtId="49" fontId="27" fillId="18" borderId="0" xfId="0" applyNumberFormat="1" applyFont="1" applyFill="1" applyAlignment="1">
      <alignment horizontal="right" vertical="center"/>
    </xf>
    <xf numFmtId="49" fontId="28" fillId="18" borderId="0" xfId="0" applyNumberFormat="1" applyFont="1" applyFill="1" applyAlignment="1">
      <alignment horizontal="center" vertical="center"/>
    </xf>
    <xf numFmtId="49" fontId="24" fillId="18" borderId="0" xfId="0" applyNumberFormat="1" applyFont="1" applyFill="1" applyAlignment="1">
      <alignment horizontal="right" vertical="center"/>
    </xf>
    <xf numFmtId="0" fontId="43" fillId="18" borderId="0" xfId="0" applyFont="1" applyFill="1" applyAlignment="1">
      <alignment horizontal="center" vertical="center"/>
    </xf>
    <xf numFmtId="0" fontId="10" fillId="18" borderId="0" xfId="0" applyFont="1" applyFill="1"/>
    <xf numFmtId="0" fontId="0" fillId="18" borderId="0" xfId="0" applyFill="1"/>
    <xf numFmtId="0" fontId="9" fillId="14" borderId="36" xfId="0" applyFont="1" applyFill="1" applyBorder="1"/>
    <xf numFmtId="0" fontId="9" fillId="14" borderId="36" xfId="0" applyFont="1" applyFill="1" applyBorder="1" applyAlignment="1">
      <alignment horizontal="left" vertical="top" wrapText="1"/>
    </xf>
    <xf numFmtId="0" fontId="0" fillId="18" borderId="0" xfId="0" applyFill="1" applyAlignment="1">
      <alignment vertical="top"/>
    </xf>
    <xf numFmtId="0" fontId="0" fillId="18" borderId="0" xfId="0" applyFill="1" applyAlignment="1">
      <alignment vertical="center"/>
    </xf>
    <xf numFmtId="0" fontId="52" fillId="18" borderId="0" xfId="0" applyFont="1" applyFill="1"/>
    <xf numFmtId="0" fontId="9" fillId="18" borderId="0" xfId="0" applyFont="1" applyFill="1" applyAlignment="1">
      <alignment horizontal="left" vertical="top" wrapText="1"/>
    </xf>
    <xf numFmtId="49" fontId="44" fillId="18" borderId="18" xfId="1" applyNumberFormat="1" applyFont="1" applyFill="1" applyBorder="1" applyAlignment="1" applyProtection="1">
      <alignment horizontal="center" vertical="center"/>
    </xf>
    <xf numFmtId="49" fontId="69" fillId="18" borderId="0" xfId="1" applyNumberFormat="1" applyFont="1" applyFill="1" applyBorder="1" applyAlignment="1" applyProtection="1">
      <alignment horizontal="center" vertical="center"/>
    </xf>
    <xf numFmtId="49" fontId="72" fillId="18" borderId="0" xfId="0" applyNumberFormat="1" applyFont="1" applyFill="1"/>
    <xf numFmtId="49" fontId="12" fillId="18" borderId="0" xfId="0" applyNumberFormat="1" applyFont="1" applyFill="1" applyAlignment="1">
      <alignment vertical="center"/>
    </xf>
    <xf numFmtId="49" fontId="0" fillId="18" borderId="0" xfId="0" applyNumberFormat="1" applyFill="1" applyAlignment="1">
      <alignment vertical="center"/>
    </xf>
    <xf numFmtId="49" fontId="39" fillId="18" borderId="0" xfId="0" applyNumberFormat="1" applyFont="1" applyFill="1" applyAlignment="1">
      <alignment vertical="center"/>
    </xf>
    <xf numFmtId="49" fontId="9" fillId="18" borderId="0" xfId="0" applyNumberFormat="1" applyFont="1" applyFill="1" applyAlignment="1">
      <alignment vertical="center"/>
    </xf>
    <xf numFmtId="49" fontId="38" fillId="18" borderId="0" xfId="0" applyNumberFormat="1" applyFont="1" applyFill="1" applyAlignment="1">
      <alignment vertical="center"/>
    </xf>
    <xf numFmtId="49" fontId="21" fillId="18" borderId="0" xfId="0" applyNumberFormat="1" applyFont="1" applyFill="1" applyAlignment="1">
      <alignment vertical="center"/>
    </xf>
    <xf numFmtId="49" fontId="21" fillId="18" borderId="0" xfId="0" quotePrefix="1" applyNumberFormat="1" applyFont="1" applyFill="1" applyAlignment="1">
      <alignment vertical="center"/>
    </xf>
    <xf numFmtId="49" fontId="17" fillId="18" borderId="0" xfId="0" applyNumberFormat="1" applyFont="1" applyFill="1" applyAlignment="1">
      <alignment horizontal="left" vertical="center"/>
    </xf>
    <xf numFmtId="49" fontId="10" fillId="18" borderId="0" xfId="0" applyNumberFormat="1" applyFont="1" applyFill="1" applyAlignment="1">
      <alignment horizontal="left" vertical="center"/>
    </xf>
    <xf numFmtId="49" fontId="0" fillId="18" borderId="0" xfId="0" applyNumberFormat="1" applyFill="1" applyAlignment="1">
      <alignment horizontal="left" vertical="center"/>
    </xf>
    <xf numFmtId="49" fontId="8" fillId="18" borderId="0" xfId="0" applyNumberFormat="1" applyFont="1" applyFill="1" applyAlignment="1">
      <alignment horizontal="left" vertical="center"/>
    </xf>
    <xf numFmtId="49" fontId="40" fillId="18" borderId="0" xfId="0" applyNumberFormat="1" applyFont="1" applyFill="1" applyAlignment="1">
      <alignment horizontal="left" vertical="center"/>
    </xf>
    <xf numFmtId="49" fontId="41" fillId="18" borderId="0" xfId="0" applyNumberFormat="1" applyFont="1" applyFill="1" applyAlignment="1">
      <alignment horizontal="left" vertical="center"/>
    </xf>
    <xf numFmtId="49" fontId="39" fillId="18" borderId="0" xfId="0" applyNumberFormat="1" applyFont="1" applyFill="1" applyAlignment="1">
      <alignment horizontal="left" vertical="center"/>
    </xf>
    <xf numFmtId="49" fontId="37" fillId="18" borderId="0" xfId="0" applyNumberFormat="1" applyFont="1" applyFill="1" applyAlignment="1">
      <alignment horizontal="left" vertical="center"/>
    </xf>
    <xf numFmtId="0" fontId="9" fillId="0" borderId="0" xfId="3" applyAlignment="1">
      <alignment horizontal="center" vertical="center"/>
    </xf>
    <xf numFmtId="49" fontId="20" fillId="18" borderId="0" xfId="2" applyNumberFormat="1" applyFont="1" applyFill="1" applyAlignment="1">
      <alignment horizontal="center" vertical="center"/>
    </xf>
    <xf numFmtId="0" fontId="9" fillId="18" borderId="0" xfId="3" applyFill="1"/>
    <xf numFmtId="49" fontId="22" fillId="18" borderId="0" xfId="2" applyNumberFormat="1" applyFont="1" applyFill="1" applyAlignment="1">
      <alignment horizontal="right"/>
    </xf>
    <xf numFmtId="0" fontId="36" fillId="18" borderId="0" xfId="2" applyFont="1" applyFill="1" applyAlignment="1">
      <alignment horizontal="center" vertical="center"/>
    </xf>
    <xf numFmtId="0" fontId="4" fillId="14" borderId="6" xfId="3" applyFont="1" applyFill="1" applyBorder="1" applyAlignment="1">
      <alignment horizontal="center" vertical="center"/>
    </xf>
    <xf numFmtId="0" fontId="9" fillId="18" borderId="0" xfId="3" applyFill="1" applyAlignment="1">
      <alignment horizontal="center" vertical="center"/>
    </xf>
    <xf numFmtId="0" fontId="3" fillId="18" borderId="0" xfId="2" applyFill="1"/>
    <xf numFmtId="49" fontId="6" fillId="18" borderId="0" xfId="1" applyNumberFormat="1" applyFill="1" applyAlignment="1" applyProtection="1"/>
    <xf numFmtId="49" fontId="9" fillId="18" borderId="0" xfId="2" applyNumberFormat="1" applyFont="1" applyFill="1"/>
    <xf numFmtId="49" fontId="29" fillId="18" borderId="0" xfId="0" applyNumberFormat="1" applyFont="1" applyFill="1" applyAlignment="1">
      <alignment horizontal="center" vertical="center"/>
    </xf>
    <xf numFmtId="49" fontId="46" fillId="18" borderId="0" xfId="0" applyNumberFormat="1" applyFont="1" applyFill="1" applyAlignment="1">
      <alignment horizontal="center" vertical="center"/>
    </xf>
    <xf numFmtId="49" fontId="14" fillId="18" borderId="0" xfId="0" applyNumberFormat="1" applyFont="1" applyFill="1" applyAlignment="1">
      <alignment horizontal="center" vertical="center"/>
    </xf>
    <xf numFmtId="49" fontId="14" fillId="2" borderId="0" xfId="0" applyNumberFormat="1" applyFont="1" applyFill="1" applyAlignment="1">
      <alignment horizontal="center" vertical="center"/>
    </xf>
    <xf numFmtId="0" fontId="3" fillId="0" borderId="0" xfId="2" applyAlignment="1">
      <alignment horizontal="center" vertical="center"/>
    </xf>
    <xf numFmtId="49" fontId="29" fillId="18" borderId="0" xfId="2" applyNumberFormat="1" applyFont="1" applyFill="1" applyAlignment="1">
      <alignment horizontal="center" vertical="center"/>
    </xf>
    <xf numFmtId="0" fontId="3" fillId="18" borderId="0" xfId="2" applyFill="1" applyAlignment="1">
      <alignment horizontal="center" vertical="center"/>
    </xf>
    <xf numFmtId="49" fontId="51" fillId="18" borderId="0" xfId="1" applyNumberFormat="1" applyFont="1" applyFill="1" applyBorder="1" applyAlignment="1" applyProtection="1">
      <alignment horizontal="center" vertical="center"/>
    </xf>
    <xf numFmtId="49" fontId="46" fillId="18" borderId="0" xfId="2" applyNumberFormat="1" applyFont="1" applyFill="1" applyAlignment="1">
      <alignment horizontal="center" vertical="center"/>
    </xf>
    <xf numFmtId="49" fontId="14" fillId="18" borderId="0" xfId="2" applyNumberFormat="1" applyFont="1" applyFill="1" applyAlignment="1">
      <alignment horizontal="right"/>
    </xf>
    <xf numFmtId="49" fontId="14" fillId="18" borderId="28" xfId="0" applyNumberFormat="1" applyFont="1" applyFill="1" applyBorder="1" applyAlignment="1">
      <alignment horizontal="right"/>
    </xf>
    <xf numFmtId="49" fontId="14" fillId="18" borderId="28" xfId="2" applyNumberFormat="1" applyFont="1" applyFill="1" applyBorder="1" applyAlignment="1">
      <alignment horizontal="right"/>
    </xf>
    <xf numFmtId="49" fontId="14" fillId="18" borderId="0" xfId="2" applyNumberFormat="1" applyFont="1" applyFill="1" applyAlignment="1">
      <alignment horizontal="left"/>
    </xf>
    <xf numFmtId="49" fontId="36" fillId="18" borderId="0" xfId="2" applyNumberFormat="1" applyFont="1" applyFill="1" applyAlignment="1" applyProtection="1">
      <alignment horizontal="center" vertical="center" wrapText="1"/>
      <protection locked="0"/>
    </xf>
    <xf numFmtId="49" fontId="33" fillId="18" borderId="0" xfId="2" applyNumberFormat="1" applyFont="1" applyFill="1"/>
    <xf numFmtId="0" fontId="32" fillId="18" borderId="0" xfId="2" applyFont="1" applyFill="1" applyAlignment="1">
      <alignment horizontal="center" vertical="center"/>
    </xf>
    <xf numFmtId="49" fontId="46" fillId="18" borderId="0" xfId="2" applyNumberFormat="1" applyFont="1" applyFill="1"/>
    <xf numFmtId="9" fontId="36" fillId="18" borderId="0" xfId="0" applyNumberFormat="1" applyFont="1" applyFill="1" applyAlignment="1" applyProtection="1">
      <alignment horizontal="center" vertical="center"/>
      <protection locked="0"/>
    </xf>
    <xf numFmtId="9" fontId="42" fillId="18" borderId="0" xfId="0" applyNumberFormat="1" applyFont="1" applyFill="1" applyAlignment="1">
      <alignment horizontal="center" vertical="center"/>
    </xf>
    <xf numFmtId="164" fontId="36" fillId="18" borderId="0" xfId="0" applyNumberFormat="1" applyFont="1" applyFill="1" applyAlignment="1">
      <alignment horizontal="center" vertical="center"/>
    </xf>
    <xf numFmtId="49" fontId="46" fillId="18" borderId="0" xfId="2" applyNumberFormat="1" applyFont="1" applyFill="1" applyAlignment="1">
      <alignment horizontal="left"/>
    </xf>
    <xf numFmtId="0" fontId="3" fillId="18" borderId="2" xfId="2" applyFill="1" applyBorder="1"/>
    <xf numFmtId="0" fontId="3" fillId="18" borderId="16" xfId="2" applyFill="1" applyBorder="1"/>
    <xf numFmtId="49" fontId="14" fillId="18" borderId="0" xfId="2" applyNumberFormat="1" applyFont="1" applyFill="1"/>
    <xf numFmtId="49" fontId="46" fillId="18" borderId="0" xfId="2" applyNumberFormat="1" applyFont="1" applyFill="1" applyAlignment="1">
      <alignment vertical="center"/>
    </xf>
    <xf numFmtId="49" fontId="44" fillId="18" borderId="0" xfId="1" applyNumberFormat="1" applyFont="1" applyFill="1" applyAlignment="1" applyProtection="1"/>
    <xf numFmtId="49" fontId="36" fillId="18" borderId="0" xfId="2" applyNumberFormat="1" applyFont="1" applyFill="1" applyAlignment="1">
      <alignment horizontal="center" vertical="center" wrapText="1"/>
    </xf>
    <xf numFmtId="0" fontId="33" fillId="18" borderId="0" xfId="2" applyFont="1" applyFill="1" applyAlignment="1">
      <alignment horizontal="center" vertical="center" wrapText="1"/>
    </xf>
    <xf numFmtId="49" fontId="36" fillId="18" borderId="0" xfId="2" applyNumberFormat="1" applyFont="1" applyFill="1"/>
    <xf numFmtId="49" fontId="42" fillId="18" borderId="0" xfId="2" applyNumberFormat="1" applyFont="1" applyFill="1" applyAlignment="1">
      <alignment horizontal="center"/>
    </xf>
    <xf numFmtId="49" fontId="43" fillId="12" borderId="6" xfId="0" applyNumberFormat="1" applyFont="1" applyFill="1" applyBorder="1" applyAlignment="1">
      <alignment horizontal="center" vertical="center"/>
    </xf>
    <xf numFmtId="0" fontId="43" fillId="12" borderId="11" xfId="0" applyFont="1" applyFill="1" applyBorder="1" applyAlignment="1">
      <alignment horizontal="center" vertical="center"/>
    </xf>
    <xf numFmtId="0" fontId="43" fillId="12" borderId="6" xfId="0" applyFont="1" applyFill="1" applyBorder="1" applyAlignment="1">
      <alignment horizontal="center" vertical="center"/>
    </xf>
    <xf numFmtId="0" fontId="0" fillId="0" borderId="0" xfId="0" applyAlignment="1">
      <alignment horizontal="right"/>
    </xf>
    <xf numFmtId="0" fontId="9" fillId="0" borderId="0" xfId="0" applyFont="1" applyAlignment="1">
      <alignment horizontal="right"/>
    </xf>
    <xf numFmtId="0" fontId="14" fillId="0" borderId="0" xfId="0" applyFont="1" applyAlignment="1">
      <alignment horizontal="right"/>
    </xf>
    <xf numFmtId="0" fontId="4" fillId="0" borderId="36" xfId="0" applyFont="1" applyBorder="1" applyAlignment="1">
      <alignment horizontal="center"/>
    </xf>
    <xf numFmtId="0" fontId="0" fillId="23" borderId="36" xfId="0" applyFill="1" applyBorder="1"/>
    <xf numFmtId="0" fontId="0" fillId="0" borderId="36" xfId="0" applyBorder="1"/>
    <xf numFmtId="0" fontId="14" fillId="0" borderId="0" xfId="0" applyFont="1" applyAlignment="1">
      <alignment horizontal="center" vertical="top" wrapText="1"/>
    </xf>
    <xf numFmtId="49" fontId="26" fillId="18" borderId="0" xfId="0" applyNumberFormat="1" applyFont="1" applyFill="1" applyAlignment="1">
      <alignment vertical="center"/>
    </xf>
    <xf numFmtId="49" fontId="87" fillId="18" borderId="0" xfId="1" applyNumberFormat="1" applyFont="1" applyFill="1" applyBorder="1" applyAlignment="1" applyProtection="1">
      <alignment horizontal="center" vertical="center"/>
    </xf>
    <xf numFmtId="0" fontId="43" fillId="0" borderId="0" xfId="0" applyFont="1"/>
    <xf numFmtId="0" fontId="4" fillId="17" borderId="35" xfId="3" applyFont="1" applyFill="1" applyBorder="1" applyAlignment="1">
      <alignment horizontal="center" vertical="center"/>
    </xf>
    <xf numFmtId="0" fontId="9" fillId="19" borderId="62" xfId="3" applyFill="1" applyBorder="1"/>
    <xf numFmtId="49" fontId="48" fillId="18" borderId="0" xfId="2" applyNumberFormat="1" applyFont="1" applyFill="1" applyAlignment="1">
      <alignment horizontal="center" vertical="center"/>
    </xf>
    <xf numFmtId="165" fontId="42" fillId="13" borderId="1" xfId="4" applyNumberFormat="1" applyFont="1" applyFill="1" applyBorder="1" applyAlignment="1" applyProtection="1">
      <alignment horizontal="left" vertical="center"/>
    </xf>
    <xf numFmtId="6" fontId="9" fillId="15" borderId="63" xfId="3" applyNumberFormat="1" applyFill="1" applyBorder="1" applyAlignment="1">
      <alignment horizontal="center"/>
    </xf>
    <xf numFmtId="6" fontId="9" fillId="14" borderId="1" xfId="3" applyNumberFormat="1" applyFill="1" applyBorder="1" applyAlignment="1">
      <alignment horizontal="center"/>
    </xf>
    <xf numFmtId="6" fontId="9" fillId="15" borderId="2" xfId="3" applyNumberFormat="1" applyFill="1" applyBorder="1" applyAlignment="1">
      <alignment horizontal="center"/>
    </xf>
    <xf numFmtId="6" fontId="9" fillId="16" borderId="1" xfId="3" applyNumberFormat="1" applyFill="1" applyBorder="1" applyAlignment="1">
      <alignment horizontal="center"/>
    </xf>
    <xf numFmtId="6" fontId="9" fillId="15" borderId="1" xfId="3" applyNumberFormat="1" applyFill="1" applyBorder="1" applyAlignment="1">
      <alignment horizontal="center"/>
    </xf>
    <xf numFmtId="6" fontId="9" fillId="15" borderId="7" xfId="3" applyNumberFormat="1" applyFill="1" applyBorder="1" applyAlignment="1">
      <alignment horizontal="center"/>
    </xf>
    <xf numFmtId="0" fontId="4" fillId="17" borderId="12" xfId="3" applyFont="1" applyFill="1" applyBorder="1" applyAlignment="1">
      <alignment horizontal="center" vertical="center" wrapText="1"/>
    </xf>
    <xf numFmtId="0" fontId="4" fillId="17" borderId="1" xfId="3" applyFont="1" applyFill="1" applyBorder="1" applyAlignment="1">
      <alignment horizontal="center" vertical="center" wrapText="1"/>
    </xf>
    <xf numFmtId="165" fontId="43" fillId="10" borderId="1" xfId="4" applyNumberFormat="1" applyFont="1" applyFill="1" applyBorder="1" applyAlignment="1" applyProtection="1">
      <alignment horizontal="left" vertical="center"/>
    </xf>
    <xf numFmtId="0" fontId="9" fillId="14" borderId="19" xfId="3" applyFill="1" applyBorder="1" applyAlignment="1">
      <alignment horizontal="center" vertical="center" wrapText="1"/>
    </xf>
    <xf numFmtId="0" fontId="42" fillId="18" borderId="0" xfId="3" applyFont="1" applyFill="1" applyAlignment="1">
      <alignment horizontal="center" vertical="center"/>
    </xf>
    <xf numFmtId="0" fontId="43" fillId="17" borderId="36" xfId="0" applyFont="1" applyFill="1" applyBorder="1" applyAlignment="1">
      <alignment horizontal="center" vertical="center"/>
    </xf>
    <xf numFmtId="0" fontId="43" fillId="17" borderId="36" xfId="0" applyFont="1" applyFill="1" applyBorder="1" applyAlignment="1">
      <alignment horizontal="center" vertical="center" wrapText="1"/>
    </xf>
    <xf numFmtId="49" fontId="36" fillId="18" borderId="0" xfId="2" applyNumberFormat="1" applyFont="1" applyFill="1" applyAlignment="1">
      <alignment vertical="center"/>
    </xf>
    <xf numFmtId="0" fontId="0" fillId="0" borderId="36" xfId="0" applyBorder="1" applyAlignment="1">
      <alignment horizontal="center" vertical="center"/>
    </xf>
    <xf numFmtId="0" fontId="30" fillId="0" borderId="1" xfId="0" applyFont="1" applyBorder="1" applyAlignment="1">
      <alignment horizontal="center" vertical="center"/>
    </xf>
    <xf numFmtId="0" fontId="14" fillId="0" borderId="0" xfId="0" applyFont="1" applyAlignment="1">
      <alignment horizontal="center" vertical="center"/>
    </xf>
    <xf numFmtId="0" fontId="46" fillId="0" borderId="0" xfId="0" applyFont="1" applyAlignment="1">
      <alignment horizontal="center" vertical="center"/>
    </xf>
    <xf numFmtId="49" fontId="14" fillId="0" borderId="38" xfId="0" applyNumberFormat="1" applyFont="1" applyBorder="1" applyAlignment="1">
      <alignment horizontal="right"/>
    </xf>
    <xf numFmtId="49" fontId="14" fillId="0" borderId="37" xfId="0" applyNumberFormat="1" applyFont="1" applyBorder="1" applyAlignment="1">
      <alignment horizontal="right"/>
    </xf>
    <xf numFmtId="0" fontId="14" fillId="0" borderId="38" xfId="0" applyFont="1" applyBorder="1" applyAlignment="1">
      <alignment horizontal="right"/>
    </xf>
    <xf numFmtId="0" fontId="14" fillId="0" borderId="37" xfId="0" applyFont="1" applyBorder="1"/>
    <xf numFmtId="0" fontId="0" fillId="12" borderId="0" xfId="0" applyFill="1"/>
    <xf numFmtId="49" fontId="70" fillId="18" borderId="0" xfId="1" applyNumberFormat="1" applyFont="1" applyFill="1" applyBorder="1" applyAlignment="1" applyProtection="1">
      <alignment horizontal="left" vertical="center"/>
    </xf>
    <xf numFmtId="9" fontId="43" fillId="15" borderId="1" xfId="0" applyNumberFormat="1" applyFont="1" applyFill="1" applyBorder="1" applyAlignment="1" applyProtection="1">
      <alignment horizontal="center" vertical="center"/>
      <protection locked="0"/>
    </xf>
    <xf numFmtId="49" fontId="36" fillId="18" borderId="0" xfId="0" applyNumberFormat="1" applyFont="1" applyFill="1"/>
    <xf numFmtId="49" fontId="14" fillId="0" borderId="0" xfId="0" applyNumberFormat="1" applyFont="1" applyAlignment="1">
      <alignment horizontal="right"/>
    </xf>
    <xf numFmtId="164" fontId="30" fillId="16" borderId="1" xfId="0" applyNumberFormat="1" applyFont="1" applyFill="1" applyBorder="1" applyAlignment="1">
      <alignment horizontal="center" vertical="center"/>
    </xf>
    <xf numFmtId="164" fontId="30" fillId="12" borderId="1" xfId="0" applyNumberFormat="1" applyFont="1" applyFill="1" applyBorder="1" applyAlignment="1">
      <alignment horizontal="center" vertical="center"/>
    </xf>
    <xf numFmtId="164" fontId="46" fillId="12" borderId="1" xfId="0" applyNumberFormat="1" applyFont="1" applyFill="1" applyBorder="1" applyAlignment="1">
      <alignment horizontal="center" vertical="center"/>
    </xf>
    <xf numFmtId="0" fontId="30" fillId="0" borderId="0" xfId="0" applyFont="1" applyAlignment="1">
      <alignment horizontal="center" vertical="center"/>
    </xf>
    <xf numFmtId="49" fontId="14" fillId="25" borderId="0" xfId="0" applyNumberFormat="1" applyFont="1" applyFill="1" applyAlignment="1">
      <alignment horizontal="right"/>
    </xf>
    <xf numFmtId="0" fontId="0" fillId="25" borderId="0" xfId="0" applyFill="1"/>
    <xf numFmtId="0" fontId="0" fillId="25" borderId="0" xfId="0" applyFill="1" applyAlignment="1">
      <alignment horizontal="center" vertical="center"/>
    </xf>
    <xf numFmtId="0" fontId="30" fillId="25" borderId="0" xfId="0" applyFont="1" applyFill="1" applyAlignment="1">
      <alignment horizontal="center" vertical="center"/>
    </xf>
    <xf numFmtId="9" fontId="43" fillId="18" borderId="0" xfId="0" applyNumberFormat="1" applyFont="1" applyFill="1" applyAlignment="1">
      <alignment horizontal="center" vertical="center"/>
    </xf>
    <xf numFmtId="164" fontId="47" fillId="10" borderId="24" xfId="0" applyNumberFormat="1" applyFont="1" applyFill="1" applyBorder="1" applyAlignment="1">
      <alignment horizontal="right" vertical="center"/>
    </xf>
    <xf numFmtId="0" fontId="0" fillId="26" borderId="36" xfId="0" applyFill="1" applyBorder="1" applyAlignment="1">
      <alignment horizontal="center" vertical="center"/>
    </xf>
    <xf numFmtId="0" fontId="0" fillId="26" borderId="36" xfId="0" applyFill="1" applyBorder="1"/>
    <xf numFmtId="0" fontId="0" fillId="0" borderId="18" xfId="0" applyBorder="1"/>
    <xf numFmtId="1" fontId="0" fillId="0" borderId="36" xfId="0" applyNumberFormat="1" applyBorder="1" applyAlignment="1">
      <alignment horizontal="center" vertical="center"/>
    </xf>
    <xf numFmtId="49" fontId="14" fillId="17" borderId="1" xfId="0" applyNumberFormat="1" applyFont="1" applyFill="1" applyBorder="1"/>
    <xf numFmtId="49" fontId="14" fillId="22" borderId="1" xfId="0" applyNumberFormat="1" applyFont="1" applyFill="1" applyBorder="1"/>
    <xf numFmtId="49" fontId="14" fillId="25" borderId="0" xfId="0" applyNumberFormat="1" applyFont="1" applyFill="1"/>
    <xf numFmtId="9" fontId="43" fillId="16" borderId="1" xfId="0" applyNumberFormat="1" applyFont="1" applyFill="1" applyBorder="1" applyAlignment="1">
      <alignment horizontal="center" vertical="center"/>
    </xf>
    <xf numFmtId="9" fontId="43" fillId="12" borderId="1" xfId="0" applyNumberFormat="1" applyFont="1" applyFill="1" applyBorder="1" applyAlignment="1">
      <alignment horizontal="center" vertical="center"/>
    </xf>
    <xf numFmtId="9" fontId="43" fillId="12" borderId="15" xfId="0" applyNumberFormat="1" applyFont="1" applyFill="1" applyBorder="1" applyAlignment="1">
      <alignment horizontal="center" vertical="center"/>
    </xf>
    <xf numFmtId="9" fontId="43" fillId="7" borderId="1" xfId="0" applyNumberFormat="1" applyFont="1" applyFill="1" applyBorder="1" applyAlignment="1">
      <alignment horizontal="center" vertical="center"/>
    </xf>
    <xf numFmtId="49" fontId="43" fillId="18" borderId="0" xfId="2" applyNumberFormat="1" applyFont="1" applyFill="1" applyAlignment="1">
      <alignment vertical="center"/>
    </xf>
    <xf numFmtId="49" fontId="30" fillId="18" borderId="0" xfId="0" applyNumberFormat="1" applyFont="1" applyFill="1"/>
    <xf numFmtId="49" fontId="18" fillId="2" borderId="0" xfId="0" applyNumberFormat="1" applyFont="1" applyFill="1"/>
    <xf numFmtId="0" fontId="54" fillId="18" borderId="0" xfId="0" applyFont="1" applyFill="1" applyAlignment="1">
      <alignment vertical="top" wrapText="1"/>
    </xf>
    <xf numFmtId="49" fontId="100" fillId="18" borderId="0" xfId="1" applyNumberFormat="1" applyFont="1" applyFill="1" applyBorder="1" applyAlignment="1" applyProtection="1">
      <alignment vertical="top"/>
    </xf>
    <xf numFmtId="0" fontId="30" fillId="18" borderId="0" xfId="1" applyFont="1" applyFill="1" applyBorder="1" applyAlignment="1" applyProtection="1">
      <alignment vertical="top" wrapText="1"/>
    </xf>
    <xf numFmtId="0" fontId="30" fillId="18" borderId="0" xfId="0" applyFont="1" applyFill="1" applyAlignment="1">
      <alignment horizontal="left" vertical="top" wrapText="1"/>
    </xf>
    <xf numFmtId="0" fontId="43" fillId="18" borderId="0" xfId="1" applyFont="1" applyFill="1" applyBorder="1" applyAlignment="1" applyProtection="1">
      <alignment horizontal="left" vertical="center" wrapText="1"/>
    </xf>
    <xf numFmtId="49" fontId="30" fillId="18" borderId="0" xfId="1" applyNumberFormat="1" applyFont="1" applyFill="1" applyBorder="1" applyAlignment="1" applyProtection="1">
      <alignment vertical="top"/>
    </xf>
    <xf numFmtId="49" fontId="36" fillId="18" borderId="0" xfId="0" applyNumberFormat="1" applyFont="1" applyFill="1" applyAlignment="1">
      <alignment horizontal="left" vertical="top"/>
    </xf>
    <xf numFmtId="164" fontId="12" fillId="15" borderId="0" xfId="0" applyNumberFormat="1" applyFont="1" applyFill="1"/>
    <xf numFmtId="164" fontId="12" fillId="5" borderId="1" xfId="0" applyNumberFormat="1" applyFont="1" applyFill="1" applyBorder="1"/>
    <xf numFmtId="49" fontId="48" fillId="18" borderId="0" xfId="0" applyNumberFormat="1" applyFont="1" applyFill="1" applyAlignment="1">
      <alignment vertical="center"/>
    </xf>
    <xf numFmtId="49" fontId="36" fillId="18" borderId="0" xfId="0" applyNumberFormat="1" applyFont="1" applyFill="1" applyAlignment="1" applyProtection="1">
      <alignment horizontal="right" vertical="center"/>
      <protection locked="0"/>
    </xf>
    <xf numFmtId="49" fontId="46" fillId="18" borderId="0" xfId="0" applyNumberFormat="1" applyFont="1" applyFill="1"/>
    <xf numFmtId="49" fontId="72" fillId="18" borderId="0" xfId="0" applyNumberFormat="1" applyFont="1" applyFill="1" applyAlignment="1">
      <alignment vertical="center"/>
    </xf>
    <xf numFmtId="0" fontId="43" fillId="17" borderId="1" xfId="0" applyFont="1" applyFill="1" applyBorder="1" applyAlignment="1">
      <alignment horizontal="center" vertical="top" wrapText="1"/>
    </xf>
    <xf numFmtId="9" fontId="36" fillId="15" borderId="29" xfId="0" applyNumberFormat="1" applyFont="1" applyFill="1" applyBorder="1" applyAlignment="1" applyProtection="1">
      <alignment horizontal="center" vertical="center"/>
      <protection locked="0"/>
    </xf>
    <xf numFmtId="0" fontId="43" fillId="16" borderId="55" xfId="0" applyFont="1" applyFill="1" applyBorder="1" applyAlignment="1" applyProtection="1">
      <alignment horizontal="center" vertical="center"/>
      <protection locked="0"/>
    </xf>
    <xf numFmtId="0" fontId="43" fillId="16" borderId="51" xfId="0" applyFont="1" applyFill="1" applyBorder="1" applyAlignment="1" applyProtection="1">
      <alignment horizontal="center" vertical="center"/>
      <protection locked="0"/>
    </xf>
    <xf numFmtId="0" fontId="43" fillId="16" borderId="52" xfId="0" applyFont="1" applyFill="1" applyBorder="1" applyAlignment="1" applyProtection="1">
      <alignment horizontal="center" vertical="center"/>
      <protection locked="0"/>
    </xf>
    <xf numFmtId="0" fontId="0" fillId="18" borderId="0" xfId="0" applyFill="1" applyAlignment="1">
      <alignment horizontal="center"/>
    </xf>
    <xf numFmtId="49" fontId="19" fillId="25" borderId="0" xfId="0" applyNumberFormat="1" applyFont="1" applyFill="1"/>
    <xf numFmtId="49" fontId="15" fillId="25" borderId="0" xfId="0" applyNumberFormat="1" applyFont="1" applyFill="1"/>
    <xf numFmtId="49" fontId="19" fillId="25" borderId="0" xfId="0" applyNumberFormat="1" applyFont="1" applyFill="1" applyAlignment="1">
      <alignment horizontal="left"/>
    </xf>
    <xf numFmtId="49" fontId="18" fillId="25" borderId="0" xfId="0" applyNumberFormat="1" applyFont="1" applyFill="1"/>
    <xf numFmtId="0" fontId="9" fillId="23" borderId="36" xfId="0" applyFont="1" applyFill="1" applyBorder="1"/>
    <xf numFmtId="9" fontId="42" fillId="7" borderId="1" xfId="3" applyNumberFormat="1" applyFont="1" applyFill="1" applyBorder="1" applyAlignment="1">
      <alignment horizontal="center" vertical="center"/>
    </xf>
    <xf numFmtId="9" fontId="42" fillId="16" borderId="1" xfId="3" applyNumberFormat="1" applyFont="1" applyFill="1" applyBorder="1" applyAlignment="1">
      <alignment horizontal="center" vertical="center"/>
    </xf>
    <xf numFmtId="9" fontId="42" fillId="18" borderId="0" xfId="3" applyNumberFormat="1" applyFont="1" applyFill="1" applyAlignment="1">
      <alignment horizontal="center" vertical="center"/>
    </xf>
    <xf numFmtId="164" fontId="58" fillId="14" borderId="26" xfId="0" applyNumberFormat="1" applyFont="1" applyFill="1" applyBorder="1" applyAlignment="1">
      <alignment horizontal="center" vertical="center"/>
    </xf>
    <xf numFmtId="164" fontId="60" fillId="10" borderId="26" xfId="2" applyNumberFormat="1" applyFont="1" applyFill="1" applyBorder="1" applyAlignment="1">
      <alignment horizontal="center" vertical="center"/>
    </xf>
    <xf numFmtId="49" fontId="51" fillId="18" borderId="8" xfId="1" applyNumberFormat="1" applyFont="1" applyFill="1" applyBorder="1" applyAlignment="1" applyProtection="1">
      <alignment horizontal="left" vertical="center"/>
    </xf>
    <xf numFmtId="49" fontId="51" fillId="18" borderId="0" xfId="1" applyNumberFormat="1" applyFont="1" applyFill="1" applyBorder="1" applyAlignment="1" applyProtection="1">
      <alignment horizontal="left" vertical="center"/>
    </xf>
    <xf numFmtId="49" fontId="51" fillId="18" borderId="33" xfId="1" applyNumberFormat="1" applyFont="1" applyFill="1" applyBorder="1" applyAlignment="1" applyProtection="1">
      <alignment horizontal="center" vertical="center"/>
    </xf>
    <xf numFmtId="49" fontId="47" fillId="17" borderId="30" xfId="2" applyNumberFormat="1" applyFont="1" applyFill="1" applyBorder="1" applyAlignment="1">
      <alignment horizontal="left" vertical="center"/>
    </xf>
    <xf numFmtId="9" fontId="71" fillId="7" borderId="15" xfId="1" applyNumberFormat="1" applyFont="1" applyFill="1" applyBorder="1" applyAlignment="1" applyProtection="1">
      <alignment horizontal="right" vertical="center"/>
    </xf>
    <xf numFmtId="49" fontId="49" fillId="11" borderId="15" xfId="0" applyNumberFormat="1" applyFont="1" applyFill="1" applyBorder="1" applyAlignment="1">
      <alignment horizontal="center" vertical="center"/>
    </xf>
    <xf numFmtId="49" fontId="49" fillId="11" borderId="17" xfId="0" applyNumberFormat="1" applyFont="1" applyFill="1" applyBorder="1" applyAlignment="1">
      <alignment horizontal="center" vertical="center"/>
    </xf>
    <xf numFmtId="49" fontId="43" fillId="18" borderId="25" xfId="0" applyNumberFormat="1" applyFont="1" applyFill="1" applyBorder="1" applyAlignment="1">
      <alignment vertical="center"/>
    </xf>
    <xf numFmtId="49" fontId="57" fillId="18" borderId="0" xfId="0" applyNumberFormat="1" applyFont="1" applyFill="1" applyAlignment="1">
      <alignment vertical="center"/>
    </xf>
    <xf numFmtId="49" fontId="46" fillId="18" borderId="25" xfId="0" applyNumberFormat="1" applyFont="1" applyFill="1" applyBorder="1"/>
    <xf numFmtId="9" fontId="43" fillId="16" borderId="15" xfId="0" applyNumberFormat="1" applyFont="1" applyFill="1" applyBorder="1" applyAlignment="1">
      <alignment horizontal="center" vertical="center"/>
    </xf>
    <xf numFmtId="9" fontId="43" fillId="7" borderId="15" xfId="0" applyNumberFormat="1" applyFont="1" applyFill="1" applyBorder="1" applyAlignment="1">
      <alignment horizontal="center" vertical="center"/>
    </xf>
    <xf numFmtId="9" fontId="43" fillId="16" borderId="10" xfId="0" applyNumberFormat="1" applyFont="1" applyFill="1" applyBorder="1" applyAlignment="1">
      <alignment horizontal="center" vertical="center"/>
    </xf>
    <xf numFmtId="9" fontId="43" fillId="16" borderId="15" xfId="3" applyNumberFormat="1" applyFont="1" applyFill="1" applyBorder="1" applyAlignment="1">
      <alignment horizontal="center" vertical="center"/>
    </xf>
    <xf numFmtId="9" fontId="43" fillId="7" borderId="1" xfId="3" applyNumberFormat="1" applyFont="1" applyFill="1" applyBorder="1" applyAlignment="1">
      <alignment horizontal="center" vertical="center"/>
    </xf>
    <xf numFmtId="0" fontId="13" fillId="3" borderId="23" xfId="0" applyFont="1" applyFill="1" applyBorder="1" applyAlignment="1">
      <alignment horizontal="center"/>
    </xf>
    <xf numFmtId="0" fontId="13" fillId="3" borderId="6" xfId="0" applyFont="1" applyFill="1" applyBorder="1" applyAlignment="1">
      <alignment horizontal="center"/>
    </xf>
    <xf numFmtId="0" fontId="13" fillId="3" borderId="11" xfId="0" applyFont="1" applyFill="1" applyBorder="1" applyAlignment="1">
      <alignment horizontal="center"/>
    </xf>
    <xf numFmtId="0" fontId="0" fillId="12" borderId="36" xfId="0" applyFill="1" applyBorder="1"/>
    <xf numFmtId="0" fontId="13" fillId="3" borderId="8" xfId="0" applyFont="1" applyFill="1" applyBorder="1" applyAlignment="1">
      <alignment horizontal="center"/>
    </xf>
    <xf numFmtId="0" fontId="4" fillId="0" borderId="1" xfId="0" applyFont="1" applyBorder="1"/>
    <xf numFmtId="0" fontId="14" fillId="0" borderId="37" xfId="0" applyFont="1" applyBorder="1" applyAlignment="1">
      <alignment horizontal="right"/>
    </xf>
    <xf numFmtId="165" fontId="36" fillId="10" borderId="1" xfId="4" applyNumberFormat="1" applyFont="1" applyFill="1" applyBorder="1" applyAlignment="1" applyProtection="1">
      <alignment horizontal="left" vertical="center"/>
    </xf>
    <xf numFmtId="0" fontId="9" fillId="18" borderId="2" xfId="3" applyFill="1" applyBorder="1"/>
    <xf numFmtId="0" fontId="46" fillId="17" borderId="1" xfId="3" applyFont="1" applyFill="1" applyBorder="1" applyAlignment="1">
      <alignment horizontal="center" vertical="center"/>
    </xf>
    <xf numFmtId="49" fontId="31" fillId="15" borderId="1" xfId="2" applyNumberFormat="1" applyFont="1" applyFill="1" applyBorder="1" applyAlignment="1">
      <alignment horizontal="center" vertical="center" wrapText="1"/>
    </xf>
    <xf numFmtId="164" fontId="105" fillId="17" borderId="1" xfId="3" applyNumberFormat="1" applyFont="1" applyFill="1" applyBorder="1" applyAlignment="1">
      <alignment horizontal="center" vertical="center"/>
    </xf>
    <xf numFmtId="164" fontId="106" fillId="16" borderId="1" xfId="0" applyNumberFormat="1" applyFont="1" applyFill="1" applyBorder="1" applyAlignment="1">
      <alignment horizontal="center" vertical="center"/>
    </xf>
    <xf numFmtId="49" fontId="9" fillId="15" borderId="63" xfId="3" applyNumberFormat="1" applyFill="1" applyBorder="1" applyAlignment="1">
      <alignment horizontal="center"/>
    </xf>
    <xf numFmtId="0" fontId="43" fillId="12" borderId="15" xfId="0" applyFont="1" applyFill="1" applyBorder="1" applyAlignment="1">
      <alignment horizontal="center" vertical="center"/>
    </xf>
    <xf numFmtId="0" fontId="43" fillId="16" borderId="15" xfId="0" applyFont="1" applyFill="1" applyBorder="1" applyAlignment="1">
      <alignment horizontal="center" vertical="center"/>
    </xf>
    <xf numFmtId="0" fontId="43" fillId="12" borderId="1" xfId="0" applyFont="1" applyFill="1" applyBorder="1" applyAlignment="1">
      <alignment horizontal="center" vertical="center"/>
    </xf>
    <xf numFmtId="0" fontId="43" fillId="16" borderId="1" xfId="0" applyFont="1" applyFill="1" applyBorder="1" applyAlignment="1">
      <alignment horizontal="center" vertical="center"/>
    </xf>
    <xf numFmtId="9" fontId="45" fillId="16" borderId="1" xfId="0" applyNumberFormat="1" applyFont="1" applyFill="1" applyBorder="1" applyAlignment="1">
      <alignment horizontal="center" vertical="center"/>
    </xf>
    <xf numFmtId="49" fontId="45" fillId="18" borderId="67" xfId="0" applyNumberFormat="1" applyFont="1" applyFill="1" applyBorder="1" applyAlignment="1">
      <alignment horizontal="center" vertical="center" wrapText="1"/>
    </xf>
    <xf numFmtId="49" fontId="46" fillId="18" borderId="14" xfId="2" applyNumberFormat="1" applyFont="1" applyFill="1" applyBorder="1"/>
    <xf numFmtId="49" fontId="45" fillId="18" borderId="0" xfId="0" applyNumberFormat="1" applyFont="1" applyFill="1" applyAlignment="1">
      <alignment horizontal="center" vertical="center" wrapText="1"/>
    </xf>
    <xf numFmtId="49" fontId="45" fillId="18" borderId="0" xfId="0" applyNumberFormat="1" applyFont="1" applyFill="1" applyAlignment="1">
      <alignment horizontal="left" vertical="center" wrapText="1"/>
    </xf>
    <xf numFmtId="49" fontId="45" fillId="18" borderId="64" xfId="0" applyNumberFormat="1" applyFont="1" applyFill="1" applyBorder="1" applyAlignment="1">
      <alignment horizontal="left" vertical="center" wrapText="1"/>
    </xf>
    <xf numFmtId="0" fontId="45" fillId="18" borderId="0" xfId="1" applyFont="1" applyFill="1" applyBorder="1" applyAlignment="1" applyProtection="1">
      <alignment horizontal="left" vertical="center" wrapText="1"/>
    </xf>
    <xf numFmtId="49" fontId="43" fillId="16" borderId="68" xfId="0" applyNumberFormat="1" applyFont="1" applyFill="1" applyBorder="1" applyAlignment="1">
      <alignment horizontal="center" vertical="center"/>
    </xf>
    <xf numFmtId="49" fontId="43" fillId="12" borderId="68" xfId="0" applyNumberFormat="1" applyFont="1" applyFill="1" applyBorder="1" applyAlignment="1">
      <alignment horizontal="center" vertical="center"/>
    </xf>
    <xf numFmtId="9" fontId="36" fillId="15" borderId="72" xfId="0" applyNumberFormat="1" applyFont="1" applyFill="1" applyBorder="1" applyAlignment="1" applyProtection="1">
      <alignment horizontal="center" vertical="center"/>
      <protection locked="0"/>
    </xf>
    <xf numFmtId="49" fontId="43" fillId="12" borderId="1" xfId="0" applyNumberFormat="1" applyFont="1" applyFill="1" applyBorder="1" applyAlignment="1">
      <alignment horizontal="center" vertical="center"/>
    </xf>
    <xf numFmtId="0" fontId="43" fillId="16" borderId="68" xfId="0" applyFont="1" applyFill="1" applyBorder="1" applyAlignment="1">
      <alignment horizontal="center" vertical="center"/>
    </xf>
    <xf numFmtId="0" fontId="0" fillId="0" borderId="25" xfId="0" applyBorder="1"/>
    <xf numFmtId="1" fontId="36" fillId="15" borderId="26" xfId="0" applyNumberFormat="1" applyFont="1" applyFill="1" applyBorder="1" applyAlignment="1" applyProtection="1">
      <alignment horizontal="center" vertical="center"/>
      <protection locked="0"/>
    </xf>
    <xf numFmtId="164" fontId="42" fillId="16" borderId="1" xfId="0" applyNumberFormat="1" applyFont="1" applyFill="1" applyBorder="1" applyAlignment="1">
      <alignment horizontal="center" vertical="center"/>
    </xf>
    <xf numFmtId="14" fontId="6" fillId="18" borderId="0" xfId="1" applyNumberFormat="1" applyFill="1" applyBorder="1" applyAlignment="1" applyProtection="1">
      <alignment horizontal="left" vertical="center"/>
    </xf>
    <xf numFmtId="9" fontId="43" fillId="15" borderId="10" xfId="0" applyNumberFormat="1" applyFont="1" applyFill="1" applyBorder="1" applyAlignment="1" applyProtection="1">
      <alignment horizontal="center" vertical="center"/>
      <protection locked="0"/>
    </xf>
    <xf numFmtId="49" fontId="58" fillId="0" borderId="10" xfId="0" applyNumberFormat="1" applyFont="1" applyBorder="1" applyAlignment="1">
      <alignment horizontal="center" vertical="center"/>
    </xf>
    <xf numFmtId="49" fontId="29" fillId="18" borderId="16" xfId="0" applyNumberFormat="1" applyFont="1" applyFill="1" applyBorder="1" applyAlignment="1">
      <alignment horizontal="right"/>
    </xf>
    <xf numFmtId="9" fontId="0" fillId="0" borderId="0" xfId="0" applyNumberFormat="1"/>
    <xf numFmtId="49" fontId="29" fillId="18" borderId="2" xfId="0" applyNumberFormat="1" applyFont="1" applyFill="1" applyBorder="1" applyAlignment="1">
      <alignment horizontal="right"/>
    </xf>
    <xf numFmtId="49" fontId="14" fillId="18" borderId="2" xfId="0" applyNumberFormat="1" applyFont="1" applyFill="1" applyBorder="1" applyAlignment="1">
      <alignment horizontal="right"/>
    </xf>
    <xf numFmtId="164" fontId="30" fillId="16" borderId="15" xfId="0" applyNumberFormat="1" applyFont="1" applyFill="1" applyBorder="1" applyAlignment="1">
      <alignment horizontal="center" vertical="center"/>
    </xf>
    <xf numFmtId="164" fontId="42" fillId="12" borderId="15" xfId="0" applyNumberFormat="1" applyFont="1" applyFill="1" applyBorder="1" applyAlignment="1">
      <alignment horizontal="center" vertical="center"/>
    </xf>
    <xf numFmtId="49" fontId="46" fillId="18" borderId="16" xfId="0" applyNumberFormat="1" applyFont="1" applyFill="1" applyBorder="1"/>
    <xf numFmtId="9" fontId="43" fillId="12" borderId="10" xfId="0" applyNumberFormat="1" applyFont="1" applyFill="1" applyBorder="1" applyAlignment="1">
      <alignment horizontal="center" vertical="center"/>
    </xf>
    <xf numFmtId="49" fontId="14" fillId="18" borderId="2" xfId="0" applyNumberFormat="1" applyFont="1" applyFill="1" applyBorder="1"/>
    <xf numFmtId="49" fontId="58" fillId="17" borderId="1" xfId="0" applyNumberFormat="1" applyFont="1" applyFill="1" applyBorder="1" applyAlignment="1">
      <alignment horizontal="center" vertical="center"/>
    </xf>
    <xf numFmtId="0" fontId="43" fillId="17" borderId="1" xfId="0" applyFont="1" applyFill="1" applyBorder="1" applyAlignment="1">
      <alignment horizontal="center" vertical="center" wrapText="1"/>
    </xf>
    <xf numFmtId="9" fontId="45" fillId="17" borderId="1" xfId="0" applyNumberFormat="1" applyFont="1" applyFill="1" applyBorder="1" applyAlignment="1">
      <alignment horizontal="center" vertical="center"/>
    </xf>
    <xf numFmtId="164" fontId="30" fillId="14" borderId="6" xfId="0" applyNumberFormat="1" applyFont="1" applyFill="1" applyBorder="1" applyAlignment="1">
      <alignment horizontal="center" vertical="center"/>
    </xf>
    <xf numFmtId="164" fontId="46" fillId="18" borderId="8" xfId="0" applyNumberFormat="1" applyFont="1" applyFill="1" applyBorder="1" applyAlignment="1">
      <alignment horizontal="center" vertical="center"/>
    </xf>
    <xf numFmtId="9" fontId="97" fillId="16" borderId="31" xfId="0" applyNumberFormat="1" applyFont="1" applyFill="1" applyBorder="1" applyAlignment="1" applyProtection="1">
      <alignment horizontal="right" vertical="center"/>
      <protection locked="0"/>
    </xf>
    <xf numFmtId="9" fontId="78" fillId="16" borderId="0" xfId="0" applyNumberFormat="1" applyFont="1" applyFill="1" applyAlignment="1" applyProtection="1">
      <alignment horizontal="right" vertical="center"/>
      <protection locked="0"/>
    </xf>
    <xf numFmtId="49" fontId="51" fillId="16" borderId="0" xfId="1" applyNumberFormat="1" applyFont="1" applyFill="1" applyBorder="1" applyAlignment="1" applyProtection="1">
      <alignment horizontal="left" vertical="center"/>
    </xf>
    <xf numFmtId="164" fontId="45" fillId="14" borderId="76" xfId="0" applyNumberFormat="1" applyFont="1" applyFill="1" applyBorder="1" applyAlignment="1">
      <alignment horizontal="center" vertical="center"/>
    </xf>
    <xf numFmtId="0" fontId="94" fillId="18" borderId="13" xfId="1" applyNumberFormat="1" applyFont="1" applyFill="1" applyBorder="1" applyAlignment="1" applyProtection="1">
      <alignment horizontal="left" vertical="center"/>
    </xf>
    <xf numFmtId="49" fontId="30" fillId="18" borderId="0" xfId="0" applyNumberFormat="1" applyFont="1" applyFill="1" applyAlignment="1">
      <alignment horizontal="left" vertical="center"/>
    </xf>
    <xf numFmtId="164" fontId="45" fillId="14" borderId="24" xfId="0" applyNumberFormat="1" applyFont="1" applyFill="1" applyBorder="1" applyAlignment="1">
      <alignment horizontal="right" vertical="center"/>
    </xf>
    <xf numFmtId="0" fontId="13" fillId="0" borderId="36" xfId="0" applyFont="1" applyBorder="1"/>
    <xf numFmtId="6" fontId="9" fillId="14" borderId="6" xfId="3" applyNumberFormat="1" applyFill="1" applyBorder="1" applyAlignment="1">
      <alignment horizontal="center"/>
    </xf>
    <xf numFmtId="0" fontId="0" fillId="0" borderId="0" xfId="0" applyAlignment="1">
      <alignment vertical="center"/>
    </xf>
    <xf numFmtId="0" fontId="43" fillId="12" borderId="10" xfId="0" applyFont="1" applyFill="1" applyBorder="1" applyAlignment="1">
      <alignment horizontal="center" vertical="center"/>
    </xf>
    <xf numFmtId="0" fontId="0" fillId="0" borderId="17" xfId="0" applyBorder="1" applyAlignment="1">
      <alignment horizontal="right" vertical="center"/>
    </xf>
    <xf numFmtId="0" fontId="0" fillId="0" borderId="14" xfId="0" applyBorder="1" applyAlignment="1">
      <alignment horizontal="right" vertical="center"/>
    </xf>
    <xf numFmtId="0" fontId="53" fillId="18" borderId="0" xfId="0" applyFont="1" applyFill="1" applyAlignment="1">
      <alignment vertical="center"/>
    </xf>
    <xf numFmtId="49" fontId="43" fillId="18" borderId="14" xfId="0" applyNumberFormat="1" applyFont="1" applyFill="1" applyBorder="1" applyAlignment="1">
      <alignment vertical="center"/>
    </xf>
    <xf numFmtId="49" fontId="45" fillId="18" borderId="0" xfId="0" applyNumberFormat="1" applyFont="1" applyFill="1" applyAlignment="1">
      <alignment vertical="center"/>
    </xf>
    <xf numFmtId="164" fontId="42" fillId="12" borderId="7" xfId="0" applyNumberFormat="1" applyFont="1" applyFill="1" applyBorder="1" applyAlignment="1">
      <alignment horizontal="center" vertical="center"/>
    </xf>
    <xf numFmtId="164" fontId="30" fillId="14" borderId="7" xfId="0" applyNumberFormat="1" applyFont="1" applyFill="1" applyBorder="1" applyAlignment="1">
      <alignment horizontal="center" vertical="center"/>
    </xf>
    <xf numFmtId="49" fontId="48" fillId="18" borderId="0" xfId="0" applyNumberFormat="1" applyFont="1" applyFill="1" applyAlignment="1">
      <alignment horizontal="center" vertical="center" wrapText="1"/>
    </xf>
    <xf numFmtId="49" fontId="48" fillId="18" borderId="14" xfId="0" applyNumberFormat="1" applyFont="1" applyFill="1" applyBorder="1" applyAlignment="1">
      <alignment horizontal="center" vertical="center" wrapText="1"/>
    </xf>
    <xf numFmtId="0" fontId="0" fillId="5" borderId="77" xfId="0" applyFill="1" applyBorder="1"/>
    <xf numFmtId="49" fontId="14" fillId="0" borderId="0" xfId="0" applyNumberFormat="1" applyFont="1" applyAlignment="1">
      <alignment horizontal="center" vertical="center"/>
    </xf>
    <xf numFmtId="49" fontId="19" fillId="0" borderId="0" xfId="0" applyNumberFormat="1" applyFont="1"/>
    <xf numFmtId="49" fontId="14" fillId="0" borderId="0" xfId="0" applyNumberFormat="1" applyFont="1"/>
    <xf numFmtId="49" fontId="30" fillId="0" borderId="0" xfId="0" applyNumberFormat="1" applyFont="1"/>
    <xf numFmtId="49" fontId="43" fillId="0" borderId="0" xfId="0" applyNumberFormat="1" applyFont="1" applyAlignment="1">
      <alignment horizontal="left" vertical="center"/>
    </xf>
    <xf numFmtId="49" fontId="36" fillId="0" borderId="0" xfId="0" applyNumberFormat="1" applyFont="1" applyAlignment="1">
      <alignment horizontal="left" vertical="center"/>
    </xf>
    <xf numFmtId="49" fontId="19" fillId="25" borderId="0" xfId="0" applyNumberFormat="1" applyFont="1" applyFill="1" applyProtection="1">
      <protection locked="0"/>
    </xf>
    <xf numFmtId="49" fontId="51" fillId="18" borderId="0" xfId="1" applyNumberFormat="1" applyFont="1" applyFill="1" applyBorder="1" applyAlignment="1" applyProtection="1">
      <alignment horizontal="center" vertical="center"/>
      <protection locked="0"/>
    </xf>
    <xf numFmtId="164" fontId="43" fillId="14" borderId="1" xfId="0" applyNumberFormat="1" applyFont="1" applyFill="1" applyBorder="1" applyAlignment="1">
      <alignment horizontal="center" vertical="center"/>
    </xf>
    <xf numFmtId="0" fontId="30" fillId="0" borderId="36" xfId="0" applyFont="1" applyBorder="1"/>
    <xf numFmtId="0" fontId="9" fillId="0" borderId="0" xfId="0" applyFont="1"/>
    <xf numFmtId="0" fontId="57" fillId="15" borderId="36" xfId="0" applyFont="1" applyFill="1" applyBorder="1" applyAlignment="1" applyProtection="1">
      <alignment horizontal="center" vertical="center"/>
      <protection locked="0"/>
    </xf>
    <xf numFmtId="1" fontId="0" fillId="0" borderId="0" xfId="0" applyNumberFormat="1"/>
    <xf numFmtId="49" fontId="25" fillId="15" borderId="0" xfId="0" applyNumberFormat="1" applyFont="1" applyFill="1" applyAlignment="1">
      <alignment horizontal="left" vertical="center"/>
    </xf>
    <xf numFmtId="49" fontId="24" fillId="15" borderId="0" xfId="0" applyNumberFormat="1" applyFont="1" applyFill="1" applyAlignment="1">
      <alignment horizontal="left" vertical="center"/>
    </xf>
    <xf numFmtId="49" fontId="48" fillId="17" borderId="17" xfId="0" applyNumberFormat="1" applyFont="1" applyFill="1" applyBorder="1" applyAlignment="1" applyProtection="1">
      <alignment horizontal="left" vertical="center"/>
      <protection locked="0"/>
    </xf>
    <xf numFmtId="0" fontId="0" fillId="0" borderId="17" xfId="0" applyBorder="1" applyAlignment="1">
      <alignment horizontal="left" vertical="center"/>
    </xf>
    <xf numFmtId="49" fontId="43" fillId="18" borderId="17" xfId="0" applyNumberFormat="1" applyFont="1" applyFill="1" applyBorder="1" applyAlignment="1">
      <alignment vertical="center"/>
    </xf>
    <xf numFmtId="9" fontId="71" fillId="7" borderId="17" xfId="1" applyNumberFormat="1" applyFont="1" applyFill="1" applyBorder="1" applyAlignment="1" applyProtection="1">
      <alignment horizontal="right" vertical="center"/>
    </xf>
    <xf numFmtId="49" fontId="36" fillId="17" borderId="17" xfId="0" applyNumberFormat="1" applyFont="1" applyFill="1" applyBorder="1" applyAlignment="1">
      <alignment horizontal="left" vertical="center"/>
    </xf>
    <xf numFmtId="9" fontId="43" fillId="15" borderId="15" xfId="0" applyNumberFormat="1" applyFont="1" applyFill="1" applyBorder="1" applyAlignment="1" applyProtection="1">
      <alignment horizontal="center" vertical="center"/>
      <protection locked="0"/>
    </xf>
    <xf numFmtId="0" fontId="0" fillId="18" borderId="13" xfId="0" applyFill="1" applyBorder="1" applyAlignment="1">
      <alignment vertical="center"/>
    </xf>
    <xf numFmtId="0" fontId="15" fillId="2" borderId="0" xfId="0" applyFont="1" applyFill="1" applyAlignment="1">
      <alignment horizontal="center" vertical="center"/>
    </xf>
    <xf numFmtId="0" fontId="0" fillId="0" borderId="0" xfId="0" applyAlignment="1">
      <alignment horizontal="center" vertical="center"/>
    </xf>
    <xf numFmtId="49" fontId="46" fillId="18" borderId="8" xfId="0" applyNumberFormat="1" applyFont="1" applyFill="1" applyBorder="1"/>
    <xf numFmtId="0" fontId="94" fillId="18" borderId="0" xfId="1" applyNumberFormat="1" applyFont="1" applyFill="1" applyBorder="1" applyAlignment="1" applyProtection="1">
      <alignment horizontal="left" vertical="center"/>
    </xf>
    <xf numFmtId="49" fontId="48" fillId="17" borderId="15" xfId="0" applyNumberFormat="1" applyFont="1" applyFill="1" applyBorder="1" applyAlignment="1">
      <alignment horizontal="center" vertical="center" wrapText="1"/>
    </xf>
    <xf numFmtId="49" fontId="43" fillId="18" borderId="0" xfId="0" applyNumberFormat="1" applyFont="1" applyFill="1" applyAlignment="1">
      <alignment vertical="center"/>
    </xf>
    <xf numFmtId="49" fontId="36" fillId="18" borderId="0" xfId="2" applyNumberFormat="1" applyFont="1" applyFill="1" applyAlignment="1">
      <alignment horizontal="left"/>
    </xf>
    <xf numFmtId="49" fontId="47" fillId="18" borderId="0" xfId="2" applyNumberFormat="1" applyFont="1" applyFill="1" applyAlignment="1">
      <alignment horizontal="center" vertical="center"/>
    </xf>
    <xf numFmtId="0" fontId="0" fillId="14" borderId="10" xfId="0" applyFill="1" applyBorder="1" applyAlignment="1">
      <alignment horizontal="center" vertical="center"/>
    </xf>
    <xf numFmtId="164" fontId="42" fillId="12" borderId="66" xfId="0" applyNumberFormat="1" applyFont="1" applyFill="1" applyBorder="1" applyAlignment="1">
      <alignment horizontal="center" vertical="center"/>
    </xf>
    <xf numFmtId="164" fontId="30" fillId="14" borderId="73" xfId="0" applyNumberFormat="1" applyFont="1" applyFill="1" applyBorder="1" applyAlignment="1">
      <alignment horizontal="center" vertical="center"/>
    </xf>
    <xf numFmtId="49" fontId="14" fillId="22" borderId="7" xfId="0" applyNumberFormat="1" applyFont="1" applyFill="1" applyBorder="1"/>
    <xf numFmtId="0" fontId="0" fillId="0" borderId="14" xfId="0" applyBorder="1"/>
    <xf numFmtId="0" fontId="0" fillId="12" borderId="14" xfId="0" applyFill="1" applyBorder="1"/>
    <xf numFmtId="0" fontId="30" fillId="0" borderId="14" xfId="0" applyFont="1" applyBorder="1" applyAlignment="1">
      <alignment horizontal="center" vertical="center"/>
    </xf>
    <xf numFmtId="0" fontId="30" fillId="0" borderId="0" xfId="0" applyFont="1" applyBorder="1" applyAlignment="1">
      <alignment horizontal="center" vertical="center"/>
    </xf>
    <xf numFmtId="0" fontId="30" fillId="25" borderId="0" xfId="0" applyFont="1" applyFill="1" applyBorder="1" applyAlignment="1">
      <alignment horizontal="center" vertical="center"/>
    </xf>
    <xf numFmtId="0" fontId="30" fillId="0" borderId="0" xfId="0" applyFont="1" applyBorder="1"/>
    <xf numFmtId="0" fontId="30" fillId="25" borderId="0" xfId="0" applyFont="1" applyFill="1" applyBorder="1"/>
    <xf numFmtId="0" fontId="0" fillId="27" borderId="0" xfId="0" applyFill="1"/>
    <xf numFmtId="1" fontId="43" fillId="16" borderId="36" xfId="0" applyNumberFormat="1" applyFont="1" applyFill="1" applyBorder="1" applyAlignment="1">
      <alignment horizontal="center" vertical="center"/>
    </xf>
    <xf numFmtId="49" fontId="45" fillId="18" borderId="0" xfId="0" applyNumberFormat="1" applyFont="1" applyFill="1" applyBorder="1" applyAlignment="1">
      <alignment vertical="center"/>
    </xf>
    <xf numFmtId="1" fontId="43" fillId="14" borderId="36" xfId="0" applyNumberFormat="1" applyFont="1" applyFill="1" applyBorder="1" applyAlignment="1">
      <alignment horizontal="center" vertical="center"/>
    </xf>
    <xf numFmtId="49" fontId="68" fillId="18" borderId="14" xfId="1" applyNumberFormat="1" applyFont="1" applyFill="1" applyBorder="1" applyAlignment="1" applyProtection="1">
      <alignment horizontal="center" vertical="center"/>
    </xf>
    <xf numFmtId="49" fontId="43" fillId="18" borderId="0" xfId="0" applyNumberFormat="1" applyFont="1" applyFill="1" applyAlignment="1">
      <alignment vertical="center"/>
    </xf>
    <xf numFmtId="49" fontId="68" fillId="18" borderId="14" xfId="1" applyNumberFormat="1" applyFont="1" applyFill="1" applyBorder="1" applyAlignment="1" applyProtection="1">
      <alignment horizontal="center" vertical="center"/>
      <protection locked="0"/>
    </xf>
    <xf numFmtId="49" fontId="72" fillId="18" borderId="0" xfId="0" applyNumberFormat="1" applyFont="1" applyFill="1" applyAlignment="1" applyProtection="1">
      <alignment vertical="center"/>
      <protection locked="0"/>
    </xf>
    <xf numFmtId="0" fontId="0" fillId="0" borderId="17" xfId="0" applyBorder="1" applyAlignment="1">
      <alignment horizontal="left" vertical="center"/>
    </xf>
    <xf numFmtId="0" fontId="94" fillId="18" borderId="0" xfId="1" applyNumberFormat="1" applyFont="1" applyFill="1" applyBorder="1" applyAlignment="1" applyProtection="1">
      <alignment horizontal="left" vertical="center"/>
    </xf>
    <xf numFmtId="49" fontId="43" fillId="18" borderId="0" xfId="0" applyNumberFormat="1" applyFont="1" applyFill="1" applyAlignment="1">
      <alignment vertical="center"/>
    </xf>
    <xf numFmtId="49" fontId="43" fillId="18" borderId="17" xfId="0" applyNumberFormat="1" applyFont="1" applyFill="1" applyBorder="1" applyAlignment="1">
      <alignment horizontal="center" vertical="center"/>
    </xf>
    <xf numFmtId="49" fontId="43" fillId="18" borderId="15" xfId="0" applyNumberFormat="1" applyFont="1" applyFill="1" applyBorder="1" applyAlignment="1">
      <alignment horizontal="center" vertical="center"/>
    </xf>
    <xf numFmtId="49" fontId="94" fillId="18" borderId="0" xfId="1" applyNumberFormat="1" applyFont="1" applyFill="1" applyBorder="1" applyAlignment="1" applyProtection="1">
      <alignment horizontal="left" vertical="center"/>
    </xf>
    <xf numFmtId="9" fontId="43" fillId="15" borderId="15" xfId="0" applyNumberFormat="1" applyFont="1" applyFill="1" applyBorder="1" applyAlignment="1" applyProtection="1">
      <alignment horizontal="center" vertical="center"/>
      <protection locked="0"/>
    </xf>
    <xf numFmtId="49" fontId="36" fillId="18" borderId="0" xfId="2" applyNumberFormat="1" applyFont="1" applyFill="1" applyAlignment="1">
      <alignment horizontal="left"/>
    </xf>
    <xf numFmtId="0" fontId="0" fillId="0" borderId="17" xfId="0" applyBorder="1" applyAlignment="1">
      <alignment horizontal="left" vertical="center"/>
    </xf>
    <xf numFmtId="0" fontId="94" fillId="18" borderId="0" xfId="1" applyNumberFormat="1" applyFont="1" applyFill="1" applyBorder="1" applyAlignment="1" applyProtection="1">
      <alignment horizontal="left" vertical="center"/>
    </xf>
    <xf numFmtId="49" fontId="43" fillId="18" borderId="0" xfId="0" applyNumberFormat="1" applyFont="1" applyFill="1" applyAlignment="1">
      <alignment vertical="center"/>
    </xf>
    <xf numFmtId="0" fontId="4" fillId="5" borderId="36" xfId="0" applyFont="1" applyFill="1" applyBorder="1"/>
    <xf numFmtId="0" fontId="9" fillId="0" borderId="36" xfId="0" applyFont="1" applyBorder="1"/>
    <xf numFmtId="0" fontId="8" fillId="3" borderId="36" xfId="0" applyFont="1" applyFill="1" applyBorder="1"/>
    <xf numFmtId="0" fontId="11" fillId="0" borderId="36" xfId="0" applyFont="1" applyBorder="1"/>
    <xf numFmtId="164" fontId="30" fillId="16" borderId="1" xfId="0" applyNumberFormat="1" applyFont="1" applyFill="1" applyBorder="1" applyAlignment="1">
      <alignment horizontal="center" vertical="center" wrapText="1"/>
    </xf>
    <xf numFmtId="49" fontId="45" fillId="18" borderId="0" xfId="0" applyNumberFormat="1" applyFont="1" applyFill="1" applyBorder="1" applyAlignment="1">
      <alignment vertical="center"/>
    </xf>
    <xf numFmtId="49" fontId="46" fillId="18" borderId="0" xfId="0" applyNumberFormat="1" applyFont="1" applyFill="1" applyBorder="1"/>
    <xf numFmtId="9" fontId="43" fillId="14" borderId="36" xfId="0" applyNumberFormat="1" applyFont="1" applyFill="1" applyBorder="1" applyAlignment="1">
      <alignment horizontal="center" vertical="center"/>
    </xf>
    <xf numFmtId="9" fontId="43" fillId="16" borderId="36" xfId="0" applyNumberFormat="1" applyFont="1" applyFill="1" applyBorder="1" applyAlignment="1">
      <alignment horizontal="center" vertical="center"/>
    </xf>
    <xf numFmtId="1" fontId="36" fillId="14" borderId="55" xfId="0" applyNumberFormat="1" applyFont="1" applyFill="1" applyBorder="1" applyAlignment="1">
      <alignment horizontal="center" vertical="center"/>
    </xf>
    <xf numFmtId="9" fontId="43" fillId="14" borderId="56" xfId="0" applyNumberFormat="1" applyFont="1" applyFill="1" applyBorder="1" applyAlignment="1">
      <alignment horizontal="center" vertical="center"/>
    </xf>
    <xf numFmtId="1" fontId="43" fillId="14" borderId="56" xfId="0" applyNumberFormat="1" applyFont="1" applyFill="1" applyBorder="1" applyAlignment="1">
      <alignment horizontal="center" vertical="center"/>
    </xf>
    <xf numFmtId="0" fontId="57" fillId="15" borderId="56" xfId="0" applyFont="1" applyFill="1" applyBorder="1" applyAlignment="1" applyProtection="1">
      <alignment horizontal="center" vertical="center"/>
      <protection locked="0"/>
    </xf>
    <xf numFmtId="164" fontId="36" fillId="4" borderId="57" xfId="0" applyNumberFormat="1" applyFont="1" applyFill="1" applyBorder="1" applyAlignment="1">
      <alignment horizontal="center" vertical="center"/>
    </xf>
    <xf numFmtId="49" fontId="14" fillId="16" borderId="51" xfId="0" applyNumberFormat="1" applyFont="1" applyFill="1" applyBorder="1"/>
    <xf numFmtId="164" fontId="36" fillId="4" borderId="54" xfId="0" applyNumberFormat="1" applyFont="1" applyFill="1" applyBorder="1" applyAlignment="1">
      <alignment horizontal="center" vertical="center"/>
    </xf>
    <xf numFmtId="1" fontId="36" fillId="14" borderId="51" xfId="0" applyNumberFormat="1" applyFont="1" applyFill="1" applyBorder="1" applyAlignment="1">
      <alignment horizontal="center" vertical="center"/>
    </xf>
    <xf numFmtId="49" fontId="14" fillId="16" borderId="52" xfId="0" applyNumberFormat="1" applyFont="1" applyFill="1" applyBorder="1"/>
    <xf numFmtId="9" fontId="43" fillId="16" borderId="53" xfId="0" applyNumberFormat="1" applyFont="1" applyFill="1" applyBorder="1" applyAlignment="1">
      <alignment horizontal="center" vertical="center"/>
    </xf>
    <xf numFmtId="1" fontId="43" fillId="16" borderId="53" xfId="0" applyNumberFormat="1" applyFont="1" applyFill="1" applyBorder="1" applyAlignment="1">
      <alignment horizontal="center" vertical="center"/>
    </xf>
    <xf numFmtId="0" fontId="57" fillId="15" borderId="53" xfId="0" applyFont="1" applyFill="1" applyBorder="1" applyAlignment="1" applyProtection="1">
      <alignment horizontal="center" vertical="center"/>
      <protection locked="0"/>
    </xf>
    <xf numFmtId="164" fontId="36" fillId="4" borderId="58" xfId="0" applyNumberFormat="1" applyFont="1" applyFill="1" applyBorder="1" applyAlignment="1">
      <alignment horizontal="center" vertical="center"/>
    </xf>
    <xf numFmtId="9" fontId="43" fillId="12" borderId="36" xfId="0" applyNumberFormat="1" applyFont="1" applyFill="1" applyBorder="1" applyAlignment="1">
      <alignment horizontal="center" vertical="center"/>
    </xf>
    <xf numFmtId="0" fontId="43" fillId="12" borderId="54" xfId="0" applyFont="1" applyFill="1" applyBorder="1" applyAlignment="1">
      <alignment horizontal="center" vertical="center"/>
    </xf>
    <xf numFmtId="9" fontId="43" fillId="12" borderId="53" xfId="0" applyNumberFormat="1" applyFont="1" applyFill="1" applyBorder="1" applyAlignment="1">
      <alignment horizontal="center" vertical="center"/>
    </xf>
    <xf numFmtId="0" fontId="43" fillId="12" borderId="58" xfId="0" applyFont="1" applyFill="1" applyBorder="1" applyAlignment="1">
      <alignment horizontal="center" vertical="center"/>
    </xf>
    <xf numFmtId="49" fontId="99" fillId="17" borderId="12" xfId="0" applyNumberFormat="1" applyFont="1" applyFill="1" applyBorder="1" applyAlignment="1">
      <alignment horizontal="center" vertical="center"/>
    </xf>
    <xf numFmtId="49" fontId="99" fillId="17" borderId="14" xfId="0" applyNumberFormat="1" applyFont="1" applyFill="1" applyBorder="1" applyAlignment="1">
      <alignment horizontal="center" vertical="center"/>
    </xf>
    <xf numFmtId="164" fontId="45" fillId="10" borderId="79" xfId="0" applyNumberFormat="1" applyFont="1" applyFill="1" applyBorder="1" applyAlignment="1">
      <alignment horizontal="right" vertical="center"/>
    </xf>
    <xf numFmtId="0" fontId="6" fillId="16" borderId="36" xfId="1" applyFill="1" applyBorder="1" applyAlignment="1" applyProtection="1">
      <alignment vertical="center" wrapText="1"/>
      <protection locked="0"/>
    </xf>
    <xf numFmtId="49" fontId="55" fillId="18" borderId="0" xfId="1" applyNumberFormat="1" applyFont="1" applyFill="1" applyAlignment="1" applyProtection="1">
      <alignment horizontal="center" vertical="center"/>
      <protection locked="0"/>
    </xf>
    <xf numFmtId="9" fontId="43" fillId="15" borderId="15" xfId="0" applyNumberFormat="1" applyFont="1" applyFill="1" applyBorder="1" applyAlignment="1" applyProtection="1">
      <alignment horizontal="center" vertical="center"/>
      <protection locked="0"/>
    </xf>
    <xf numFmtId="0" fontId="0" fillId="18" borderId="0" xfId="0" applyFill="1" applyAlignment="1">
      <alignment vertical="center"/>
    </xf>
    <xf numFmtId="49" fontId="9" fillId="18" borderId="0" xfId="0" applyNumberFormat="1" applyFont="1" applyFill="1" applyBorder="1" applyAlignment="1">
      <alignment vertical="center"/>
    </xf>
    <xf numFmtId="49" fontId="12" fillId="18" borderId="0" xfId="0" applyNumberFormat="1" applyFont="1" applyFill="1" applyBorder="1" applyAlignment="1">
      <alignment vertical="center"/>
    </xf>
    <xf numFmtId="49" fontId="45" fillId="16" borderId="36" xfId="0" applyNumberFormat="1" applyFont="1" applyFill="1" applyBorder="1" applyAlignment="1">
      <alignment vertical="center"/>
    </xf>
    <xf numFmtId="49" fontId="71" fillId="18" borderId="0" xfId="1" applyNumberFormat="1" applyFont="1" applyFill="1" applyBorder="1" applyAlignment="1" applyProtection="1">
      <alignment horizontal="center" vertical="center"/>
    </xf>
    <xf numFmtId="49" fontId="47" fillId="17" borderId="17" xfId="2" applyNumberFormat="1" applyFont="1" applyFill="1" applyBorder="1" applyAlignment="1">
      <alignment horizontal="left" vertical="center"/>
    </xf>
    <xf numFmtId="49" fontId="47" fillId="17" borderId="10" xfId="2" applyNumberFormat="1" applyFont="1" applyFill="1" applyBorder="1" applyAlignment="1">
      <alignment horizontal="left" vertical="center"/>
    </xf>
    <xf numFmtId="0" fontId="0" fillId="0" borderId="0" xfId="0" applyAlignment="1">
      <alignment vertical="center"/>
    </xf>
    <xf numFmtId="0" fontId="0" fillId="18" borderId="0" xfId="0" applyFill="1" applyAlignment="1">
      <alignment vertical="center"/>
    </xf>
    <xf numFmtId="0" fontId="0" fillId="0" borderId="0" xfId="0" applyAlignment="1">
      <alignment vertical="center"/>
    </xf>
    <xf numFmtId="0" fontId="0" fillId="18" borderId="0" xfId="0" applyFill="1" applyAlignment="1">
      <alignment vertical="center"/>
    </xf>
    <xf numFmtId="0" fontId="0" fillId="0" borderId="0" xfId="0" applyAlignment="1">
      <alignment vertical="center"/>
    </xf>
    <xf numFmtId="0" fontId="0" fillId="18" borderId="0" xfId="0" applyFill="1" applyAlignment="1">
      <alignment vertical="center"/>
    </xf>
    <xf numFmtId="0" fontId="0" fillId="0" borderId="0" xfId="0" applyAlignment="1">
      <alignment vertical="center"/>
    </xf>
    <xf numFmtId="0" fontId="0" fillId="18" borderId="0" xfId="0" applyFill="1" applyAlignment="1">
      <alignment vertical="center"/>
    </xf>
    <xf numFmtId="49" fontId="36" fillId="18" borderId="0" xfId="2" applyNumberFormat="1" applyFont="1" applyFill="1" applyAlignment="1">
      <alignment horizontal="left"/>
    </xf>
    <xf numFmtId="49" fontId="36" fillId="16" borderId="0" xfId="2" applyNumberFormat="1" applyFont="1" applyFill="1" applyBorder="1" applyAlignment="1">
      <alignment horizontal="center" vertical="center"/>
    </xf>
    <xf numFmtId="0" fontId="36" fillId="15" borderId="72" xfId="0" applyFont="1" applyFill="1" applyBorder="1" applyAlignment="1" applyProtection="1">
      <alignment horizontal="center" vertical="center"/>
      <protection locked="0"/>
    </xf>
    <xf numFmtId="49" fontId="43" fillId="18" borderId="1" xfId="0" applyNumberFormat="1" applyFont="1" applyFill="1" applyBorder="1" applyAlignment="1">
      <alignment horizontal="center" vertical="center"/>
    </xf>
    <xf numFmtId="0" fontId="43" fillId="16" borderId="17" xfId="0" applyFont="1" applyFill="1" applyBorder="1" applyAlignment="1">
      <alignment horizontal="center" vertical="center"/>
    </xf>
    <xf numFmtId="0" fontId="43" fillId="16" borderId="10" xfId="0" applyFont="1" applyFill="1" applyBorder="1" applyAlignment="1">
      <alignment horizontal="center" vertical="center"/>
    </xf>
    <xf numFmtId="0" fontId="36" fillId="15" borderId="29" xfId="0" applyFont="1" applyFill="1" applyBorder="1" applyAlignment="1" applyProtection="1">
      <alignment horizontal="center" vertical="center"/>
      <protection locked="0"/>
    </xf>
    <xf numFmtId="0" fontId="36" fillId="15" borderId="84" xfId="0" applyFont="1" applyFill="1" applyBorder="1" applyAlignment="1" applyProtection="1">
      <alignment horizontal="center" vertical="center"/>
      <protection locked="0"/>
    </xf>
    <xf numFmtId="0" fontId="0" fillId="0" borderId="0" xfId="0" applyAlignment="1">
      <alignment vertical="center"/>
    </xf>
    <xf numFmtId="0" fontId="0" fillId="18" borderId="0" xfId="0" applyFill="1" applyAlignment="1">
      <alignment vertical="center"/>
    </xf>
    <xf numFmtId="49" fontId="47" fillId="17" borderId="17" xfId="2" applyNumberFormat="1" applyFont="1" applyFill="1" applyBorder="1" applyAlignment="1">
      <alignment horizontal="left" vertical="center"/>
    </xf>
    <xf numFmtId="0" fontId="0" fillId="0" borderId="17" xfId="0" applyBorder="1" applyAlignment="1">
      <alignment horizontal="left" vertical="center"/>
    </xf>
    <xf numFmtId="49" fontId="43" fillId="18" borderId="13" xfId="0" applyNumberFormat="1" applyFont="1" applyFill="1" applyBorder="1" applyAlignment="1">
      <alignment horizontal="center" vertical="center"/>
    </xf>
    <xf numFmtId="49" fontId="43" fillId="18" borderId="17" xfId="0" applyNumberFormat="1" applyFont="1" applyFill="1" applyBorder="1" applyAlignment="1">
      <alignment vertical="center"/>
    </xf>
    <xf numFmtId="0" fontId="94" fillId="18" borderId="0" xfId="1" applyNumberFormat="1" applyFont="1" applyFill="1" applyBorder="1" applyAlignment="1" applyProtection="1">
      <alignment horizontal="left" vertical="center"/>
    </xf>
    <xf numFmtId="49" fontId="43" fillId="18" borderId="0" xfId="0" applyNumberFormat="1" applyFont="1" applyFill="1" applyAlignment="1">
      <alignment vertical="center"/>
    </xf>
    <xf numFmtId="49" fontId="103" fillId="16" borderId="53" xfId="0" applyNumberFormat="1" applyFont="1" applyFill="1" applyBorder="1" applyAlignment="1">
      <alignment horizontal="center" vertical="center"/>
    </xf>
    <xf numFmtId="49" fontId="12" fillId="18" borderId="8" xfId="0" applyNumberFormat="1" applyFont="1" applyFill="1" applyBorder="1" applyAlignment="1">
      <alignment vertical="center"/>
    </xf>
    <xf numFmtId="49" fontId="12" fillId="18" borderId="16" xfId="0" applyNumberFormat="1" applyFont="1" applyFill="1" applyBorder="1" applyAlignment="1">
      <alignment vertical="center"/>
    </xf>
    <xf numFmtId="0" fontId="0" fillId="0" borderId="0" xfId="0" applyBorder="1"/>
    <xf numFmtId="49" fontId="43" fillId="18" borderId="0" xfId="0" applyNumberFormat="1" applyFont="1" applyFill="1" applyAlignment="1">
      <alignment vertical="center"/>
    </xf>
    <xf numFmtId="0" fontId="8" fillId="3" borderId="0" xfId="0" applyFont="1" applyFill="1" applyBorder="1"/>
    <xf numFmtId="0" fontId="4" fillId="5" borderId="0" xfId="0" applyFont="1" applyFill="1" applyBorder="1"/>
    <xf numFmtId="0" fontId="9" fillId="23" borderId="0" xfId="0" applyFont="1" applyFill="1" applyBorder="1"/>
    <xf numFmtId="0" fontId="66" fillId="17" borderId="11" xfId="3" applyFont="1" applyFill="1" applyBorder="1" applyAlignment="1">
      <alignment horizontal="left" vertical="center" wrapText="1"/>
    </xf>
    <xf numFmtId="0" fontId="4" fillId="17" borderId="6" xfId="3" applyFont="1" applyFill="1" applyBorder="1" applyAlignment="1">
      <alignment horizontal="center" vertical="center" wrapText="1"/>
    </xf>
    <xf numFmtId="0" fontId="4" fillId="14" borderId="1" xfId="3" applyFont="1" applyFill="1" applyBorder="1" applyAlignment="1">
      <alignment horizontal="left" vertical="center" wrapText="1"/>
    </xf>
    <xf numFmtId="0" fontId="9" fillId="19" borderId="63" xfId="3" applyFill="1" applyBorder="1"/>
    <xf numFmtId="6" fontId="9" fillId="15" borderId="19" xfId="3" applyNumberFormat="1" applyFill="1" applyBorder="1" applyAlignment="1">
      <alignment horizontal="center" vertical="center"/>
    </xf>
    <xf numFmtId="49" fontId="9" fillId="15" borderId="19" xfId="3" applyNumberFormat="1" applyFill="1" applyBorder="1" applyAlignment="1">
      <alignment horizontal="center" vertical="center"/>
    </xf>
    <xf numFmtId="6" fontId="9" fillId="15" borderId="1" xfId="3" applyNumberFormat="1" applyFill="1" applyBorder="1" applyAlignment="1">
      <alignment horizontal="center" vertical="center"/>
    </xf>
    <xf numFmtId="165" fontId="4" fillId="4" borderId="1" xfId="4" applyNumberFormat="1" applyFont="1" applyFill="1" applyBorder="1" applyAlignment="1" applyProtection="1">
      <alignment horizontal="center" vertical="center"/>
    </xf>
    <xf numFmtId="0" fontId="4" fillId="4" borderId="1" xfId="3" applyFont="1" applyFill="1" applyBorder="1" applyAlignment="1" applyProtection="1">
      <alignment horizontal="center" vertical="center"/>
      <protection locked="0"/>
    </xf>
    <xf numFmtId="49" fontId="48" fillId="18" borderId="13" xfId="2" applyNumberFormat="1" applyFont="1" applyFill="1" applyBorder="1" applyAlignment="1">
      <alignment horizontal="center" vertical="center"/>
    </xf>
    <xf numFmtId="6" fontId="9" fillId="15" borderId="1" xfId="3" applyNumberFormat="1" applyFill="1" applyBorder="1" applyAlignment="1">
      <alignment horizontal="center" vertical="center" wrapText="1"/>
    </xf>
    <xf numFmtId="0" fontId="4" fillId="16" borderId="19" xfId="3" applyFont="1" applyFill="1" applyBorder="1" applyAlignment="1">
      <alignment horizontal="left" vertical="center"/>
    </xf>
    <xf numFmtId="6" fontId="9" fillId="15" borderId="35" xfId="3" applyNumberFormat="1" applyFill="1" applyBorder="1" applyAlignment="1">
      <alignment horizontal="center"/>
    </xf>
    <xf numFmtId="165" fontId="4" fillId="4" borderId="10" xfId="4" applyNumberFormat="1" applyFont="1" applyFill="1" applyBorder="1" applyAlignment="1" applyProtection="1">
      <alignment horizontal="center" vertical="center"/>
    </xf>
    <xf numFmtId="0" fontId="46" fillId="17" borderId="1" xfId="3" applyFont="1" applyFill="1" applyBorder="1" applyAlignment="1">
      <alignment horizontal="center" vertical="center" wrapText="1"/>
    </xf>
    <xf numFmtId="49" fontId="48" fillId="18" borderId="0" xfId="2" applyNumberFormat="1" applyFont="1" applyFill="1" applyBorder="1" applyAlignment="1">
      <alignment vertical="top"/>
    </xf>
    <xf numFmtId="49" fontId="45" fillId="14" borderId="36" xfId="0" applyNumberFormat="1" applyFont="1" applyFill="1" applyBorder="1" applyAlignment="1">
      <alignment vertical="center"/>
    </xf>
    <xf numFmtId="49" fontId="45" fillId="14" borderId="51" xfId="0" applyNumberFormat="1" applyFont="1" applyFill="1" applyBorder="1" applyAlignment="1">
      <alignment vertical="center"/>
    </xf>
    <xf numFmtId="0" fontId="4" fillId="18" borderId="0" xfId="3" applyFont="1" applyFill="1"/>
    <xf numFmtId="6" fontId="9" fillId="14" borderId="7" xfId="3" applyNumberFormat="1" applyFill="1" applyBorder="1" applyAlignment="1">
      <alignment horizontal="center"/>
    </xf>
    <xf numFmtId="0" fontId="9" fillId="14" borderId="1" xfId="3" applyFill="1" applyBorder="1" applyAlignment="1">
      <alignment horizontal="left" vertical="center"/>
    </xf>
    <xf numFmtId="49" fontId="9" fillId="15" borderId="1" xfId="3" applyNumberFormat="1" applyFill="1" applyBorder="1" applyAlignment="1">
      <alignment horizontal="center"/>
    </xf>
    <xf numFmtId="6" fontId="9" fillId="16" borderId="2" xfId="3" applyNumberFormat="1" applyFill="1" applyBorder="1" applyAlignment="1">
      <alignment horizontal="center"/>
    </xf>
    <xf numFmtId="0" fontId="9" fillId="16" borderId="7" xfId="3" applyFill="1" applyBorder="1" applyAlignment="1">
      <alignment horizontal="center" vertical="center" wrapText="1"/>
    </xf>
    <xf numFmtId="0" fontId="4" fillId="14" borderId="1" xfId="3" applyFont="1" applyFill="1" applyBorder="1" applyAlignment="1">
      <alignment horizontal="left" vertical="center"/>
    </xf>
    <xf numFmtId="49" fontId="20" fillId="18" borderId="0" xfId="6" applyNumberFormat="1" applyFont="1" applyFill="1" applyAlignment="1">
      <alignment horizontal="center" vertical="center"/>
    </xf>
    <xf numFmtId="49" fontId="22" fillId="18" borderId="0" xfId="6" applyNumberFormat="1" applyFont="1" applyFill="1" applyAlignment="1">
      <alignment horizontal="right"/>
    </xf>
    <xf numFmtId="0" fontId="1" fillId="18" borderId="0" xfId="6" applyFill="1"/>
    <xf numFmtId="0" fontId="1" fillId="0" borderId="0" xfId="6"/>
    <xf numFmtId="49" fontId="48" fillId="18" borderId="0" xfId="6" applyNumberFormat="1" applyFont="1" applyFill="1" applyAlignment="1">
      <alignment horizontal="center" vertical="center"/>
    </xf>
    <xf numFmtId="0" fontId="36" fillId="18" borderId="0" xfId="6" applyFont="1" applyFill="1" applyAlignment="1">
      <alignment horizontal="center" vertical="center"/>
    </xf>
    <xf numFmtId="49" fontId="48" fillId="18" borderId="2" xfId="6" applyNumberFormat="1" applyFont="1" applyFill="1" applyBorder="1" applyAlignment="1">
      <alignment horizontal="center" vertical="center"/>
    </xf>
    <xf numFmtId="49" fontId="48" fillId="18" borderId="8" xfId="6" applyNumberFormat="1" applyFont="1" applyFill="1" applyBorder="1" applyAlignment="1">
      <alignment horizontal="center" vertical="center"/>
    </xf>
    <xf numFmtId="49" fontId="9" fillId="18" borderId="0" xfId="6" applyNumberFormat="1" applyFont="1" applyFill="1"/>
    <xf numFmtId="0" fontId="4" fillId="17" borderId="7" xfId="3" applyFont="1" applyFill="1" applyBorder="1" applyAlignment="1">
      <alignment horizontal="center" vertical="center" wrapText="1"/>
    </xf>
    <xf numFmtId="165" fontId="42" fillId="13" borderId="7" xfId="4" applyNumberFormat="1" applyFont="1" applyFill="1" applyBorder="1" applyAlignment="1" applyProtection="1">
      <alignment horizontal="left" vertical="center"/>
    </xf>
    <xf numFmtId="49" fontId="48" fillId="18" borderId="65" xfId="1" applyNumberFormat="1" applyFont="1" applyFill="1" applyBorder="1" applyAlignment="1" applyProtection="1">
      <alignment horizontal="center" vertical="center"/>
    </xf>
    <xf numFmtId="49" fontId="47" fillId="17" borderId="17" xfId="2" applyNumberFormat="1" applyFont="1" applyFill="1" applyBorder="1" applyAlignment="1">
      <alignment horizontal="left" vertical="center"/>
    </xf>
    <xf numFmtId="0" fontId="0" fillId="0" borderId="17" xfId="0" applyBorder="1" applyAlignment="1">
      <alignment horizontal="left" vertical="center"/>
    </xf>
    <xf numFmtId="0" fontId="94" fillId="18" borderId="0" xfId="1" applyNumberFormat="1" applyFont="1" applyFill="1" applyBorder="1" applyAlignment="1" applyProtection="1">
      <alignment horizontal="left" vertical="center"/>
    </xf>
    <xf numFmtId="49" fontId="43" fillId="18" borderId="0" xfId="0" applyNumberFormat="1" applyFont="1" applyFill="1" applyAlignment="1">
      <alignment vertical="center"/>
    </xf>
    <xf numFmtId="49" fontId="48" fillId="18" borderId="0" xfId="6" applyNumberFormat="1" applyFont="1" applyFill="1" applyBorder="1" applyAlignment="1">
      <alignment horizontal="center" vertical="center"/>
    </xf>
    <xf numFmtId="0" fontId="9" fillId="16" borderId="15" xfId="3" applyFill="1" applyBorder="1" applyAlignment="1">
      <alignment horizontal="left" vertical="center"/>
    </xf>
    <xf numFmtId="0" fontId="9" fillId="15" borderId="1" xfId="3" applyNumberFormat="1" applyFill="1" applyBorder="1" applyAlignment="1">
      <alignment horizontal="center"/>
    </xf>
    <xf numFmtId="49" fontId="43" fillId="16" borderId="10" xfId="0" applyNumberFormat="1" applyFont="1" applyFill="1" applyBorder="1" applyAlignment="1">
      <alignment horizontal="center" vertical="center"/>
    </xf>
    <xf numFmtId="1" fontId="43" fillId="14" borderId="21" xfId="0" applyNumberFormat="1" applyFont="1" applyFill="1" applyBorder="1" applyAlignment="1">
      <alignment horizontal="center" vertical="center"/>
    </xf>
    <xf numFmtId="0" fontId="43" fillId="12" borderId="36" xfId="0" applyFont="1" applyFill="1" applyBorder="1" applyAlignment="1">
      <alignment horizontal="center" vertical="center"/>
    </xf>
    <xf numFmtId="0" fontId="43" fillId="12" borderId="53" xfId="0" applyFont="1" applyFill="1" applyBorder="1" applyAlignment="1">
      <alignment horizontal="center" vertical="center"/>
    </xf>
    <xf numFmtId="0" fontId="0" fillId="0" borderId="0" xfId="0" applyAlignment="1">
      <alignment vertical="center"/>
    </xf>
    <xf numFmtId="0" fontId="0" fillId="18" borderId="0" xfId="0" applyFill="1" applyAlignment="1">
      <alignment vertical="center"/>
    </xf>
    <xf numFmtId="0" fontId="9" fillId="4" borderId="36" xfId="0" applyFont="1" applyFill="1" applyBorder="1" applyAlignment="1">
      <alignment horizontal="left" vertical="top" wrapText="1"/>
    </xf>
    <xf numFmtId="0" fontId="9" fillId="0" borderId="36" xfId="0" applyFont="1" applyBorder="1" applyAlignment="1">
      <alignment horizontal="left" vertical="top" wrapText="1"/>
    </xf>
    <xf numFmtId="49" fontId="43" fillId="16" borderId="55" xfId="0" applyNumberFormat="1" applyFont="1" applyFill="1" applyBorder="1" applyAlignment="1">
      <alignment horizontal="left" vertical="center"/>
    </xf>
    <xf numFmtId="49" fontId="30" fillId="16" borderId="56" xfId="0" applyNumberFormat="1" applyFont="1" applyFill="1" applyBorder="1" applyAlignment="1">
      <alignment horizontal="left" vertical="center"/>
    </xf>
    <xf numFmtId="0" fontId="43" fillId="4" borderId="14" xfId="1" applyNumberFormat="1" applyFont="1" applyFill="1" applyBorder="1" applyAlignment="1" applyProtection="1">
      <alignment horizontal="left" vertical="center"/>
      <protection locked="0"/>
    </xf>
    <xf numFmtId="0" fontId="43" fillId="4" borderId="14" xfId="0" applyFont="1" applyFill="1" applyBorder="1" applyAlignment="1" applyProtection="1">
      <alignment horizontal="left" vertical="center"/>
      <protection locked="0"/>
    </xf>
    <xf numFmtId="0" fontId="43" fillId="4" borderId="9" xfId="0" applyFont="1" applyFill="1" applyBorder="1" applyAlignment="1" applyProtection="1">
      <alignment horizontal="left" vertical="center"/>
      <protection locked="0"/>
    </xf>
    <xf numFmtId="49" fontId="43" fillId="16" borderId="39" xfId="0" applyNumberFormat="1" applyFont="1" applyFill="1" applyBorder="1" applyAlignment="1">
      <alignment horizontal="left" vertical="center" wrapText="1"/>
    </xf>
    <xf numFmtId="49" fontId="43" fillId="16" borderId="40" xfId="0" applyNumberFormat="1" applyFont="1" applyFill="1" applyBorder="1" applyAlignment="1">
      <alignment horizontal="left" vertical="center" wrapText="1"/>
    </xf>
    <xf numFmtId="49" fontId="43" fillId="16" borderId="50" xfId="0" applyNumberFormat="1" applyFont="1" applyFill="1" applyBorder="1" applyAlignment="1">
      <alignment horizontal="left" vertical="center" wrapText="1"/>
    </xf>
    <xf numFmtId="0" fontId="43" fillId="15" borderId="41" xfId="0" applyFont="1" applyFill="1" applyBorder="1" applyAlignment="1" applyProtection="1">
      <alignment horizontal="center" vertical="center" wrapText="1"/>
      <protection locked="0"/>
    </xf>
    <xf numFmtId="0" fontId="43" fillId="15" borderId="40" xfId="0" applyFont="1" applyFill="1" applyBorder="1" applyAlignment="1" applyProtection="1">
      <alignment horizontal="center" vertical="center" wrapText="1"/>
      <protection locked="0"/>
    </xf>
    <xf numFmtId="0" fontId="43" fillId="15" borderId="50" xfId="0" applyFont="1" applyFill="1" applyBorder="1" applyAlignment="1" applyProtection="1">
      <alignment horizontal="center" vertical="center" wrapText="1"/>
      <protection locked="0"/>
    </xf>
    <xf numFmtId="49" fontId="43" fillId="16" borderId="41" xfId="0" applyNumberFormat="1" applyFont="1" applyFill="1" applyBorder="1" applyAlignment="1">
      <alignment horizontal="left" vertical="center" wrapText="1"/>
    </xf>
    <xf numFmtId="0" fontId="43" fillId="0" borderId="41" xfId="0" applyFont="1" applyBorder="1" applyAlignment="1" applyProtection="1">
      <alignment horizontal="center" vertical="center"/>
      <protection locked="0"/>
    </xf>
    <xf numFmtId="0" fontId="43" fillId="0" borderId="42" xfId="0" applyFont="1" applyBorder="1" applyAlignment="1" applyProtection="1">
      <alignment horizontal="center" vertical="center"/>
      <protection locked="0"/>
    </xf>
    <xf numFmtId="0" fontId="43" fillId="4" borderId="37" xfId="0" applyFont="1" applyFill="1" applyBorder="1" applyAlignment="1" applyProtection="1">
      <alignment horizontal="left" vertical="center"/>
      <protection locked="0"/>
    </xf>
    <xf numFmtId="0" fontId="30" fillId="4" borderId="37" xfId="0" applyFont="1" applyFill="1" applyBorder="1" applyAlignment="1" applyProtection="1">
      <alignment horizontal="left" vertical="center"/>
      <protection locked="0"/>
    </xf>
    <xf numFmtId="0" fontId="30" fillId="4" borderId="36" xfId="0" applyFont="1" applyFill="1" applyBorder="1" applyAlignment="1" applyProtection="1">
      <alignment horizontal="left" vertical="center"/>
      <protection locked="0"/>
    </xf>
    <xf numFmtId="0" fontId="30" fillId="4" borderId="54" xfId="0" applyFont="1" applyFill="1" applyBorder="1" applyAlignment="1" applyProtection="1">
      <alignment horizontal="left" vertical="center"/>
      <protection locked="0"/>
    </xf>
    <xf numFmtId="0" fontId="43" fillId="4" borderId="36" xfId="0" applyFont="1" applyFill="1" applyBorder="1" applyAlignment="1" applyProtection="1">
      <alignment horizontal="left" vertical="center"/>
      <protection locked="0"/>
    </xf>
    <xf numFmtId="0" fontId="43" fillId="4" borderId="54" xfId="0" applyFont="1" applyFill="1" applyBorder="1" applyAlignment="1" applyProtection="1">
      <alignment horizontal="left" vertical="center"/>
      <protection locked="0"/>
    </xf>
    <xf numFmtId="0" fontId="43" fillId="4" borderId="44" xfId="0" applyFont="1" applyFill="1" applyBorder="1" applyAlignment="1" applyProtection="1">
      <alignment horizontal="left" vertical="center"/>
      <protection locked="0"/>
    </xf>
    <xf numFmtId="49" fontId="83" fillId="14" borderId="46" xfId="0" applyNumberFormat="1" applyFont="1" applyFill="1" applyBorder="1" applyAlignment="1">
      <alignment horizontal="center" vertical="center"/>
    </xf>
    <xf numFmtId="49" fontId="83" fillId="14" borderId="44" xfId="0" applyNumberFormat="1" applyFont="1" applyFill="1" applyBorder="1" applyAlignment="1">
      <alignment horizontal="center" vertical="center"/>
    </xf>
    <xf numFmtId="49" fontId="83" fillId="14" borderId="47" xfId="0" applyNumberFormat="1" applyFont="1" applyFill="1" applyBorder="1" applyAlignment="1">
      <alignment horizontal="center" vertical="center"/>
    </xf>
    <xf numFmtId="49" fontId="43" fillId="16" borderId="51" xfId="0" applyNumberFormat="1" applyFont="1" applyFill="1" applyBorder="1" applyAlignment="1">
      <alignment horizontal="left" vertical="center"/>
    </xf>
    <xf numFmtId="49" fontId="30" fillId="16" borderId="36" xfId="0" applyNumberFormat="1" applyFont="1" applyFill="1" applyBorder="1" applyAlignment="1">
      <alignment horizontal="left" vertical="center"/>
    </xf>
    <xf numFmtId="49" fontId="45" fillId="17" borderId="15" xfId="0" applyNumberFormat="1" applyFont="1" applyFill="1" applyBorder="1" applyAlignment="1">
      <alignment horizontal="left" vertical="center"/>
    </xf>
    <xf numFmtId="49" fontId="45" fillId="17" borderId="17" xfId="0" applyNumberFormat="1" applyFont="1" applyFill="1" applyBorder="1" applyAlignment="1">
      <alignment horizontal="left" vertical="center"/>
    </xf>
    <xf numFmtId="49" fontId="45" fillId="17" borderId="10" xfId="0" applyNumberFormat="1" applyFont="1" applyFill="1" applyBorder="1" applyAlignment="1">
      <alignment horizontal="left" vertical="center"/>
    </xf>
    <xf numFmtId="49" fontId="43" fillId="16" borderId="15" xfId="0" applyNumberFormat="1" applyFont="1" applyFill="1" applyBorder="1" applyAlignment="1">
      <alignment horizontal="left" vertical="center"/>
    </xf>
    <xf numFmtId="49" fontId="43" fillId="16" borderId="17" xfId="0" applyNumberFormat="1" applyFont="1" applyFill="1" applyBorder="1" applyAlignment="1">
      <alignment horizontal="left" vertical="center"/>
    </xf>
    <xf numFmtId="49" fontId="43" fillId="16" borderId="10" xfId="0" applyNumberFormat="1" applyFont="1" applyFill="1" applyBorder="1" applyAlignment="1">
      <alignment horizontal="left" vertical="center"/>
    </xf>
    <xf numFmtId="49" fontId="43" fillId="17" borderId="15" xfId="0" applyNumberFormat="1" applyFont="1" applyFill="1" applyBorder="1" applyAlignment="1">
      <alignment horizontal="left" vertical="center"/>
    </xf>
    <xf numFmtId="49" fontId="43" fillId="17" borderId="17" xfId="0" applyNumberFormat="1" applyFont="1" applyFill="1" applyBorder="1" applyAlignment="1">
      <alignment horizontal="left" vertical="center"/>
    </xf>
    <xf numFmtId="49" fontId="43" fillId="17" borderId="10" xfId="0" applyNumberFormat="1" applyFont="1" applyFill="1" applyBorder="1" applyAlignment="1">
      <alignment horizontal="left" vertical="center"/>
    </xf>
    <xf numFmtId="49" fontId="25" fillId="15" borderId="0" xfId="0" applyNumberFormat="1" applyFont="1" applyFill="1" applyAlignment="1">
      <alignment horizontal="left" vertical="center"/>
    </xf>
    <xf numFmtId="49" fontId="24" fillId="15" borderId="0" xfId="0" applyNumberFormat="1" applyFont="1" applyFill="1" applyAlignment="1">
      <alignment horizontal="left" vertical="center"/>
    </xf>
    <xf numFmtId="49" fontId="45" fillId="13" borderId="22" xfId="0" applyNumberFormat="1" applyFont="1" applyFill="1" applyBorder="1" applyAlignment="1">
      <alignment horizontal="center" vertical="center" wrapText="1"/>
    </xf>
    <xf numFmtId="49" fontId="31" fillId="13" borderId="20" xfId="0" applyNumberFormat="1" applyFont="1" applyFill="1" applyBorder="1" applyAlignment="1">
      <alignment horizontal="center" vertical="center" wrapText="1"/>
    </xf>
    <xf numFmtId="0" fontId="31" fillId="13" borderId="20" xfId="0" applyFont="1" applyFill="1" applyBorder="1" applyAlignment="1">
      <alignment horizontal="center" vertical="center" wrapText="1"/>
    </xf>
    <xf numFmtId="0" fontId="31" fillId="13" borderId="21" xfId="0" applyFont="1" applyFill="1" applyBorder="1" applyAlignment="1">
      <alignment horizontal="center" vertical="center" wrapText="1"/>
    </xf>
    <xf numFmtId="49" fontId="43" fillId="14" borderId="51" xfId="0" applyNumberFormat="1" applyFont="1" applyFill="1" applyBorder="1" applyAlignment="1">
      <alignment horizontal="left" vertical="center"/>
    </xf>
    <xf numFmtId="49" fontId="30" fillId="14" borderId="36" xfId="0" applyNumberFormat="1" applyFont="1" applyFill="1" applyBorder="1" applyAlignment="1">
      <alignment horizontal="left" vertical="center"/>
    </xf>
    <xf numFmtId="0" fontId="43" fillId="4" borderId="36" xfId="0" applyFont="1" applyFill="1" applyBorder="1" applyAlignment="1" applyProtection="1">
      <alignment horizontal="left" vertical="center" wrapText="1"/>
      <protection locked="0"/>
    </xf>
    <xf numFmtId="0" fontId="30" fillId="4" borderId="36" xfId="0" applyFont="1" applyFill="1" applyBorder="1" applyAlignment="1" applyProtection="1">
      <alignment horizontal="left" vertical="center" wrapText="1"/>
      <protection locked="0"/>
    </xf>
    <xf numFmtId="0" fontId="30" fillId="4" borderId="54" xfId="0" applyFont="1" applyFill="1" applyBorder="1" applyAlignment="1" applyProtection="1">
      <alignment horizontal="left" vertical="center" wrapText="1"/>
      <protection locked="0"/>
    </xf>
    <xf numFmtId="49" fontId="36" fillId="17" borderId="15" xfId="0" applyNumberFormat="1" applyFont="1" applyFill="1" applyBorder="1" applyAlignment="1">
      <alignment horizontal="center" vertical="center" wrapText="1"/>
    </xf>
    <xf numFmtId="49" fontId="33" fillId="17" borderId="17" xfId="0" applyNumberFormat="1" applyFont="1" applyFill="1" applyBorder="1" applyAlignment="1">
      <alignment horizontal="center" vertical="center" wrapText="1"/>
    </xf>
    <xf numFmtId="0" fontId="33" fillId="17" borderId="17" xfId="0" applyFont="1" applyFill="1" applyBorder="1" applyAlignment="1">
      <alignment horizontal="center" vertical="center" wrapText="1"/>
    </xf>
    <xf numFmtId="0" fontId="33" fillId="17" borderId="10" xfId="0" applyFont="1" applyFill="1" applyBorder="1" applyAlignment="1">
      <alignment horizontal="center" vertical="center" wrapText="1"/>
    </xf>
    <xf numFmtId="49" fontId="43" fillId="16" borderId="43" xfId="0" applyNumberFormat="1" applyFont="1" applyFill="1" applyBorder="1" applyAlignment="1">
      <alignment horizontal="left" vertical="center"/>
    </xf>
    <xf numFmtId="49" fontId="43" fillId="16" borderId="44" xfId="0" applyNumberFormat="1" applyFont="1" applyFill="1" applyBorder="1" applyAlignment="1">
      <alignment horizontal="left" vertical="center"/>
    </xf>
    <xf numFmtId="49" fontId="43" fillId="16" borderId="45" xfId="0" applyNumberFormat="1" applyFont="1" applyFill="1" applyBorder="1" applyAlignment="1">
      <alignment horizontal="left" vertical="center"/>
    </xf>
    <xf numFmtId="49" fontId="43" fillId="0" borderId="46" xfId="0" applyNumberFormat="1" applyFont="1" applyBorder="1" applyAlignment="1" applyProtection="1">
      <alignment horizontal="left" vertical="center"/>
      <protection locked="0"/>
    </xf>
    <xf numFmtId="49" fontId="43" fillId="0" borderId="44" xfId="0" applyNumberFormat="1" applyFont="1" applyBorder="1" applyAlignment="1" applyProtection="1">
      <alignment horizontal="left" vertical="center"/>
      <protection locked="0"/>
    </xf>
    <xf numFmtId="49" fontId="43" fillId="0" borderId="47" xfId="0" applyNumberFormat="1" applyFont="1" applyBorder="1" applyAlignment="1" applyProtection="1">
      <alignment horizontal="left" vertical="center"/>
      <protection locked="0"/>
    </xf>
    <xf numFmtId="49" fontId="43" fillId="14" borderId="48" xfId="0" applyNumberFormat="1" applyFont="1" applyFill="1" applyBorder="1" applyAlignment="1">
      <alignment horizontal="left" vertical="center" wrapText="1"/>
    </xf>
    <xf numFmtId="49" fontId="43" fillId="14" borderId="20" xfId="0" applyNumberFormat="1" applyFont="1" applyFill="1" applyBorder="1" applyAlignment="1">
      <alignment horizontal="left" vertical="center" wrapText="1"/>
    </xf>
    <xf numFmtId="49" fontId="43" fillId="14" borderId="21" xfId="0" applyNumberFormat="1" applyFont="1" applyFill="1" applyBorder="1" applyAlignment="1">
      <alignment horizontal="left" vertical="center" wrapText="1"/>
    </xf>
    <xf numFmtId="0" fontId="43" fillId="0" borderId="22" xfId="0" applyFont="1" applyBorder="1" applyAlignment="1" applyProtection="1">
      <alignment horizontal="left" vertical="center" wrapText="1"/>
      <protection locked="0"/>
    </xf>
    <xf numFmtId="0" fontId="43" fillId="0" borderId="20" xfId="0" applyFont="1" applyBorder="1" applyAlignment="1" applyProtection="1">
      <alignment horizontal="left" vertical="center" wrapText="1"/>
      <protection locked="0"/>
    </xf>
    <xf numFmtId="0" fontId="43" fillId="0" borderId="49" xfId="0" applyFont="1" applyBorder="1" applyAlignment="1" applyProtection="1">
      <alignment horizontal="left" vertical="center" wrapText="1"/>
      <protection locked="0"/>
    </xf>
    <xf numFmtId="49" fontId="43" fillId="16" borderId="52" xfId="0" applyNumberFormat="1" applyFont="1" applyFill="1" applyBorder="1" applyAlignment="1">
      <alignment horizontal="left" vertical="center"/>
    </xf>
    <xf numFmtId="49" fontId="30" fillId="16" borderId="53" xfId="0" applyNumberFormat="1" applyFont="1" applyFill="1" applyBorder="1" applyAlignment="1">
      <alignment horizontal="left" vertical="center"/>
    </xf>
    <xf numFmtId="0" fontId="43" fillId="0" borderId="41" xfId="0" applyFont="1" applyBorder="1" applyAlignment="1" applyProtection="1">
      <alignment vertical="center"/>
      <protection locked="0"/>
    </xf>
    <xf numFmtId="0" fontId="43" fillId="0" borderId="40" xfId="0" applyFont="1" applyBorder="1" applyAlignment="1" applyProtection="1">
      <alignment vertical="center"/>
      <protection locked="0"/>
    </xf>
    <xf numFmtId="0" fontId="43" fillId="0" borderId="42" xfId="0" applyFont="1" applyBorder="1" applyAlignment="1" applyProtection="1">
      <alignment vertical="center"/>
      <protection locked="0"/>
    </xf>
    <xf numFmtId="49" fontId="43" fillId="3" borderId="11" xfId="0" applyNumberFormat="1" applyFont="1" applyFill="1" applyBorder="1" applyAlignment="1">
      <alignment horizontal="left" vertical="center" wrapText="1"/>
    </xf>
    <xf numFmtId="49" fontId="43" fillId="3" borderId="13" xfId="0" applyNumberFormat="1" applyFont="1" applyFill="1" applyBorder="1" applyAlignment="1">
      <alignment horizontal="left" vertical="center" wrapText="1"/>
    </xf>
    <xf numFmtId="49" fontId="43" fillId="3" borderId="23" xfId="0" applyNumberFormat="1" applyFont="1" applyFill="1" applyBorder="1" applyAlignment="1">
      <alignment horizontal="left" vertical="center" wrapText="1"/>
    </xf>
    <xf numFmtId="49" fontId="43" fillId="3" borderId="12" xfId="0" applyNumberFormat="1" applyFont="1" applyFill="1" applyBorder="1" applyAlignment="1">
      <alignment horizontal="left" vertical="center" wrapText="1"/>
    </xf>
    <xf numFmtId="49" fontId="43" fillId="3" borderId="14" xfId="0" applyNumberFormat="1" applyFont="1" applyFill="1" applyBorder="1" applyAlignment="1">
      <alignment horizontal="left" vertical="center" wrapText="1"/>
    </xf>
    <xf numFmtId="49" fontId="43" fillId="3" borderId="9" xfId="0" applyNumberFormat="1" applyFont="1" applyFill="1" applyBorder="1" applyAlignment="1">
      <alignment horizontal="left" vertical="center" wrapText="1"/>
    </xf>
    <xf numFmtId="166" fontId="43" fillId="4" borderId="36" xfId="0" applyNumberFormat="1" applyFont="1" applyFill="1" applyBorder="1" applyAlignment="1" applyProtection="1">
      <alignment horizontal="left" vertical="center"/>
      <protection locked="0"/>
    </xf>
    <xf numFmtId="166" fontId="43" fillId="4" borderId="54" xfId="0" applyNumberFormat="1" applyFont="1" applyFill="1" applyBorder="1" applyAlignment="1" applyProtection="1">
      <alignment horizontal="left" vertical="center"/>
      <protection locked="0"/>
    </xf>
    <xf numFmtId="49" fontId="43" fillId="8" borderId="15" xfId="0" applyNumberFormat="1" applyFont="1" applyFill="1" applyBorder="1" applyAlignment="1">
      <alignment horizontal="left" vertical="center" wrapText="1"/>
    </xf>
    <xf numFmtId="49" fontId="43" fillId="8" borderId="17" xfId="0" applyNumberFormat="1" applyFont="1" applyFill="1" applyBorder="1" applyAlignment="1">
      <alignment horizontal="left" vertical="center" wrapText="1"/>
    </xf>
    <xf numFmtId="49" fontId="43" fillId="8" borderId="10" xfId="0" applyNumberFormat="1" applyFont="1" applyFill="1" applyBorder="1" applyAlignment="1">
      <alignment horizontal="left" vertical="center" wrapText="1"/>
    </xf>
    <xf numFmtId="49" fontId="30" fillId="18" borderId="14" xfId="0" applyNumberFormat="1" applyFont="1" applyFill="1" applyBorder="1" applyAlignment="1">
      <alignment horizontal="center" vertical="center"/>
    </xf>
    <xf numFmtId="49" fontId="30" fillId="18" borderId="13" xfId="0" applyNumberFormat="1" applyFont="1" applyFill="1" applyBorder="1" applyAlignment="1">
      <alignment horizontal="center" vertical="center"/>
    </xf>
    <xf numFmtId="0" fontId="43" fillId="14" borderId="56" xfId="0" applyFont="1" applyFill="1" applyBorder="1" applyAlignment="1">
      <alignment vertical="center"/>
    </xf>
    <xf numFmtId="0" fontId="43" fillId="14" borderId="57" xfId="0" applyFont="1" applyFill="1" applyBorder="1" applyAlignment="1">
      <alignment vertical="center"/>
    </xf>
    <xf numFmtId="0" fontId="43" fillId="14" borderId="36" xfId="0" applyFont="1" applyFill="1" applyBorder="1" applyAlignment="1">
      <alignment vertical="center"/>
    </xf>
    <xf numFmtId="0" fontId="43" fillId="14" borderId="54" xfId="0" applyFont="1" applyFill="1" applyBorder="1" applyAlignment="1">
      <alignment vertical="center"/>
    </xf>
    <xf numFmtId="0" fontId="43" fillId="14" borderId="53" xfId="0" applyFont="1" applyFill="1" applyBorder="1" applyAlignment="1">
      <alignment vertical="center"/>
    </xf>
    <xf numFmtId="0" fontId="43" fillId="14" borderId="58" xfId="0" applyFont="1" applyFill="1" applyBorder="1" applyAlignment="1">
      <alignment vertical="center"/>
    </xf>
    <xf numFmtId="49" fontId="24" fillId="21" borderId="15" xfId="0" applyNumberFormat="1" applyFont="1" applyFill="1" applyBorder="1" applyAlignment="1">
      <alignment vertical="center"/>
    </xf>
    <xf numFmtId="49" fontId="24" fillId="21" borderId="17" xfId="0" applyNumberFormat="1" applyFont="1" applyFill="1" applyBorder="1" applyAlignment="1">
      <alignment vertical="center"/>
    </xf>
    <xf numFmtId="49" fontId="24" fillId="21" borderId="10" xfId="0" applyNumberFormat="1" applyFont="1" applyFill="1" applyBorder="1" applyAlignment="1">
      <alignment vertical="center"/>
    </xf>
    <xf numFmtId="0" fontId="43" fillId="13" borderId="22" xfId="0" applyFont="1" applyFill="1" applyBorder="1" applyAlignment="1">
      <alignment vertical="center"/>
    </xf>
    <xf numFmtId="0" fontId="43" fillId="13" borderId="20" xfId="0" applyFont="1" applyFill="1" applyBorder="1" applyAlignment="1">
      <alignment vertical="center"/>
    </xf>
    <xf numFmtId="0" fontId="43" fillId="13" borderId="21" xfId="0" applyFont="1" applyFill="1" applyBorder="1" applyAlignment="1">
      <alignment vertical="center"/>
    </xf>
    <xf numFmtId="49" fontId="43" fillId="6" borderId="15" xfId="0" applyNumberFormat="1" applyFont="1" applyFill="1" applyBorder="1" applyAlignment="1">
      <alignment horizontal="center" vertical="center"/>
    </xf>
    <xf numFmtId="49" fontId="30" fillId="0" borderId="10" xfId="0" applyNumberFormat="1" applyFont="1" applyBorder="1" applyAlignment="1">
      <alignment vertical="center"/>
    </xf>
    <xf numFmtId="49" fontId="43" fillId="3" borderId="15" xfId="0" applyNumberFormat="1" applyFont="1" applyFill="1" applyBorder="1" applyAlignment="1">
      <alignment vertical="center"/>
    </xf>
    <xf numFmtId="49" fontId="30" fillId="0" borderId="17" xfId="0" applyNumberFormat="1" applyFont="1" applyBorder="1" applyAlignment="1">
      <alignment vertical="center"/>
    </xf>
    <xf numFmtId="0" fontId="43" fillId="14" borderId="56" xfId="0" applyFont="1" applyFill="1" applyBorder="1" applyAlignment="1">
      <alignment horizontal="left" vertical="center"/>
    </xf>
    <xf numFmtId="0" fontId="43" fillId="14" borderId="57" xfId="0" applyFont="1" applyFill="1" applyBorder="1" applyAlignment="1">
      <alignment horizontal="left" vertical="center"/>
    </xf>
    <xf numFmtId="0" fontId="43" fillId="17" borderId="15" xfId="0" applyFont="1" applyFill="1" applyBorder="1" applyAlignment="1">
      <alignment horizontal="left" vertical="center" wrapText="1"/>
    </xf>
    <xf numFmtId="0" fontId="43" fillId="17" borderId="17" xfId="0" applyFont="1" applyFill="1" applyBorder="1" applyAlignment="1">
      <alignment horizontal="left" vertical="center" wrapText="1"/>
    </xf>
    <xf numFmtId="0" fontId="43" fillId="17" borderId="10" xfId="0" applyFont="1" applyFill="1" applyBorder="1" applyAlignment="1">
      <alignment horizontal="left" vertical="center" wrapText="1"/>
    </xf>
    <xf numFmtId="0" fontId="43" fillId="14" borderId="53" xfId="0" applyFont="1" applyFill="1" applyBorder="1" applyAlignment="1">
      <alignment horizontal="left" vertical="center"/>
    </xf>
    <xf numFmtId="0" fontId="43" fillId="14" borderId="58" xfId="0" applyFont="1" applyFill="1" applyBorder="1" applyAlignment="1">
      <alignment horizontal="left" vertical="center"/>
    </xf>
    <xf numFmtId="0" fontId="43" fillId="14" borderId="36" xfId="0" applyFont="1" applyFill="1" applyBorder="1" applyAlignment="1">
      <alignment horizontal="left" vertical="center"/>
    </xf>
    <xf numFmtId="0" fontId="43" fillId="14" borderId="54" xfId="0" applyFont="1" applyFill="1" applyBorder="1" applyAlignment="1">
      <alignment horizontal="left" vertical="center"/>
    </xf>
    <xf numFmtId="49" fontId="30" fillId="18" borderId="65" xfId="0" applyNumberFormat="1" applyFont="1" applyFill="1" applyBorder="1" applyAlignment="1">
      <alignment horizontal="center" vertical="center"/>
    </xf>
    <xf numFmtId="49" fontId="18" fillId="18" borderId="40" xfId="0" applyNumberFormat="1" applyFont="1" applyFill="1" applyBorder="1" applyAlignment="1">
      <alignment horizontal="center" vertical="center"/>
    </xf>
    <xf numFmtId="49" fontId="24" fillId="18" borderId="44" xfId="0" applyNumberFormat="1" applyFont="1" applyFill="1" applyBorder="1" applyAlignment="1">
      <alignment horizontal="center" vertical="center"/>
    </xf>
    <xf numFmtId="49" fontId="45" fillId="18" borderId="40" xfId="0" applyNumberFormat="1" applyFont="1" applyFill="1" applyBorder="1" applyAlignment="1">
      <alignment horizontal="center" vertical="center" wrapText="1"/>
    </xf>
    <xf numFmtId="49" fontId="43" fillId="18" borderId="17" xfId="0" applyNumberFormat="1" applyFont="1" applyFill="1" applyBorder="1" applyAlignment="1">
      <alignment horizontal="center" vertical="center"/>
    </xf>
    <xf numFmtId="0" fontId="30" fillId="18" borderId="13" xfId="0" applyFont="1" applyFill="1" applyBorder="1" applyAlignment="1">
      <alignment horizontal="center" vertical="center"/>
    </xf>
    <xf numFmtId="49" fontId="108" fillId="18" borderId="0" xfId="0" applyNumberFormat="1" applyFont="1" applyFill="1" applyBorder="1" applyAlignment="1">
      <alignment horizontal="left"/>
    </xf>
    <xf numFmtId="49" fontId="48" fillId="16" borderId="11" xfId="0" applyNumberFormat="1" applyFont="1" applyFill="1" applyBorder="1" applyAlignment="1">
      <alignment horizontal="center" vertical="center" wrapText="1"/>
    </xf>
    <xf numFmtId="49" fontId="48" fillId="16" borderId="23" xfId="0" applyNumberFormat="1" applyFont="1" applyFill="1" applyBorder="1" applyAlignment="1">
      <alignment horizontal="center" vertical="center" wrapText="1"/>
    </xf>
    <xf numFmtId="49" fontId="48" fillId="16" borderId="12" xfId="0" applyNumberFormat="1" applyFont="1" applyFill="1" applyBorder="1" applyAlignment="1">
      <alignment horizontal="center" vertical="center" wrapText="1"/>
    </xf>
    <xf numFmtId="49" fontId="48" fillId="16" borderId="9" xfId="0" applyNumberFormat="1" applyFont="1" applyFill="1" applyBorder="1" applyAlignment="1">
      <alignment horizontal="center" vertical="center" wrapText="1"/>
    </xf>
    <xf numFmtId="0" fontId="0" fillId="0" borderId="17" xfId="0" applyBorder="1" applyAlignment="1">
      <alignment horizontal="left" vertical="center"/>
    </xf>
    <xf numFmtId="0" fontId="0" fillId="0" borderId="60" xfId="0" applyBorder="1" applyAlignment="1">
      <alignment horizontal="left" vertical="center"/>
    </xf>
    <xf numFmtId="49" fontId="36" fillId="16" borderId="11" xfId="0" applyNumberFormat="1" applyFont="1" applyFill="1" applyBorder="1" applyAlignment="1">
      <alignment vertical="center"/>
    </xf>
    <xf numFmtId="0" fontId="0" fillId="0" borderId="13" xfId="0" applyBorder="1" applyAlignment="1">
      <alignment vertical="center"/>
    </xf>
    <xf numFmtId="0" fontId="0" fillId="0" borderId="23" xfId="0" applyBorder="1" applyAlignment="1">
      <alignment vertical="center"/>
    </xf>
    <xf numFmtId="49" fontId="36" fillId="16" borderId="13" xfId="0" applyNumberFormat="1" applyFont="1" applyFill="1" applyBorder="1" applyAlignment="1">
      <alignment vertical="center"/>
    </xf>
    <xf numFmtId="49" fontId="36" fillId="16" borderId="23" xfId="0" applyNumberFormat="1" applyFont="1" applyFill="1" applyBorder="1" applyAlignment="1">
      <alignment vertical="center"/>
    </xf>
    <xf numFmtId="49" fontId="43" fillId="16" borderId="13" xfId="0" applyNumberFormat="1" applyFont="1" applyFill="1" applyBorder="1" applyAlignment="1">
      <alignment vertical="center"/>
    </xf>
    <xf numFmtId="49" fontId="43" fillId="16" borderId="23" xfId="0" applyNumberFormat="1" applyFont="1" applyFill="1" applyBorder="1" applyAlignment="1">
      <alignment vertical="center"/>
    </xf>
    <xf numFmtId="49" fontId="43" fillId="14" borderId="13" xfId="0" applyNumberFormat="1" applyFont="1" applyFill="1" applyBorder="1" applyAlignment="1">
      <alignment vertical="center"/>
    </xf>
    <xf numFmtId="49" fontId="43" fillId="14" borderId="23" xfId="0" applyNumberFormat="1" applyFont="1" applyFill="1" applyBorder="1" applyAlignment="1">
      <alignment vertical="center"/>
    </xf>
    <xf numFmtId="49" fontId="49" fillId="17" borderId="17" xfId="0" applyNumberFormat="1" applyFont="1" applyFill="1" applyBorder="1" applyAlignment="1">
      <alignment horizontal="center" vertical="center"/>
    </xf>
    <xf numFmtId="49" fontId="49" fillId="17" borderId="13" xfId="0" applyNumberFormat="1" applyFont="1" applyFill="1" applyBorder="1" applyAlignment="1">
      <alignment horizontal="center" vertical="center"/>
    </xf>
    <xf numFmtId="49" fontId="49" fillId="17" borderId="10" xfId="0" applyNumberFormat="1" applyFont="1" applyFill="1" applyBorder="1" applyAlignment="1">
      <alignment horizontal="center" vertical="center"/>
    </xf>
    <xf numFmtId="49" fontId="36" fillId="16" borderId="15" xfId="0" applyNumberFormat="1" applyFont="1" applyFill="1" applyBorder="1" applyAlignment="1">
      <alignment vertical="center"/>
    </xf>
    <xf numFmtId="0" fontId="0" fillId="0" borderId="17" xfId="0" applyBorder="1" applyAlignment="1">
      <alignment vertical="center"/>
    </xf>
    <xf numFmtId="0" fontId="0" fillId="0" borderId="10" xfId="0" applyBorder="1" applyAlignment="1">
      <alignment vertical="center"/>
    </xf>
    <xf numFmtId="49" fontId="43" fillId="18" borderId="13" xfId="0" applyNumberFormat="1" applyFont="1" applyFill="1" applyBorder="1" applyAlignment="1">
      <alignment horizontal="center" vertical="center"/>
    </xf>
    <xf numFmtId="49" fontId="43" fillId="18" borderId="14" xfId="0" applyNumberFormat="1" applyFont="1" applyFill="1" applyBorder="1" applyAlignment="1">
      <alignment horizontal="center" vertical="center"/>
    </xf>
    <xf numFmtId="49" fontId="48" fillId="16" borderId="13" xfId="0" applyNumberFormat="1" applyFont="1" applyFill="1" applyBorder="1" applyAlignment="1">
      <alignment horizontal="center" vertical="center" wrapText="1"/>
    </xf>
    <xf numFmtId="49" fontId="48" fillId="16" borderId="14" xfId="0" applyNumberFormat="1" applyFont="1" applyFill="1" applyBorder="1" applyAlignment="1">
      <alignment horizontal="center" vertical="center" wrapText="1"/>
    </xf>
    <xf numFmtId="49" fontId="43" fillId="18" borderId="15" xfId="0" applyNumberFormat="1" applyFont="1" applyFill="1" applyBorder="1" applyAlignment="1">
      <alignment horizontal="center" vertical="center"/>
    </xf>
    <xf numFmtId="49" fontId="30" fillId="14" borderId="15" xfId="0" applyNumberFormat="1" applyFont="1" applyFill="1" applyBorder="1" applyAlignment="1">
      <alignment vertical="center"/>
    </xf>
    <xf numFmtId="49" fontId="30" fillId="14" borderId="17" xfId="0" applyNumberFormat="1" applyFont="1" applyFill="1" applyBorder="1" applyAlignment="1">
      <alignment vertical="center"/>
    </xf>
    <xf numFmtId="49" fontId="30" fillId="14" borderId="10" xfId="0" applyNumberFormat="1" applyFont="1" applyFill="1" applyBorder="1" applyAlignment="1">
      <alignment vertical="center"/>
    </xf>
    <xf numFmtId="9" fontId="71" fillId="7" borderId="17" xfId="1" applyNumberFormat="1" applyFont="1" applyFill="1" applyBorder="1" applyAlignment="1" applyProtection="1">
      <alignment horizontal="right" vertical="center"/>
    </xf>
    <xf numFmtId="0" fontId="0" fillId="0" borderId="60" xfId="0" applyBorder="1" applyAlignment="1">
      <alignment horizontal="right" vertical="center"/>
    </xf>
    <xf numFmtId="49" fontId="71" fillId="16" borderId="15" xfId="1" applyNumberFormat="1" applyFont="1" applyFill="1" applyBorder="1" applyAlignment="1" applyProtection="1">
      <alignment horizontal="left" vertical="center"/>
      <protection locked="0"/>
    </xf>
    <xf numFmtId="49" fontId="71" fillId="16" borderId="17" xfId="1" applyNumberFormat="1" applyFont="1" applyFill="1" applyBorder="1" applyAlignment="1" applyProtection="1">
      <alignment horizontal="left" vertical="center"/>
      <protection locked="0"/>
    </xf>
    <xf numFmtId="49" fontId="71" fillId="16" borderId="10" xfId="1" applyNumberFormat="1" applyFont="1" applyFill="1" applyBorder="1" applyAlignment="1" applyProtection="1">
      <alignment horizontal="left" vertical="center"/>
      <protection locked="0"/>
    </xf>
    <xf numFmtId="0" fontId="0" fillId="16" borderId="13" xfId="0" applyFill="1" applyBorder="1" applyAlignment="1">
      <alignment vertical="center"/>
    </xf>
    <xf numFmtId="49" fontId="43" fillId="14" borderId="11" xfId="0" applyNumberFormat="1" applyFont="1" applyFill="1" applyBorder="1" applyAlignment="1">
      <alignment vertical="center"/>
    </xf>
    <xf numFmtId="49" fontId="36" fillId="17" borderId="17" xfId="0" applyNumberFormat="1" applyFont="1" applyFill="1" applyBorder="1" applyAlignment="1">
      <alignment horizontal="left" vertical="center"/>
    </xf>
    <xf numFmtId="49" fontId="57" fillId="18" borderId="17" xfId="0" applyNumberFormat="1" applyFont="1" applyFill="1" applyBorder="1" applyAlignment="1">
      <alignment horizontal="center" vertical="center"/>
    </xf>
    <xf numFmtId="0" fontId="0" fillId="18" borderId="15" xfId="0" applyFill="1" applyBorder="1" applyAlignment="1">
      <alignment vertical="center"/>
    </xf>
    <xf numFmtId="0" fontId="0" fillId="18" borderId="17" xfId="0" applyFill="1" applyBorder="1" applyAlignment="1">
      <alignment vertical="center"/>
    </xf>
    <xf numFmtId="0" fontId="0" fillId="17" borderId="36" xfId="0" applyFill="1" applyBorder="1" applyAlignment="1">
      <alignment vertical="center"/>
    </xf>
    <xf numFmtId="0" fontId="0" fillId="17" borderId="22" xfId="0" applyFill="1" applyBorder="1" applyAlignment="1">
      <alignment vertical="center"/>
    </xf>
    <xf numFmtId="49" fontId="56" fillId="16" borderId="15" xfId="0" applyNumberFormat="1" applyFont="1" applyFill="1" applyBorder="1" applyAlignment="1">
      <alignment vertical="center"/>
    </xf>
    <xf numFmtId="49" fontId="56" fillId="16" borderId="17" xfId="0" applyNumberFormat="1" applyFont="1" applyFill="1" applyBorder="1" applyAlignment="1">
      <alignment vertical="center"/>
    </xf>
    <xf numFmtId="49" fontId="56" fillId="16" borderId="10" xfId="0" applyNumberFormat="1" applyFont="1" applyFill="1" applyBorder="1" applyAlignment="1">
      <alignment vertical="center"/>
    </xf>
    <xf numFmtId="0" fontId="0" fillId="14" borderId="0" xfId="0" applyFill="1" applyAlignment="1">
      <alignment vertical="center"/>
    </xf>
    <xf numFmtId="49" fontId="43" fillId="18" borderId="12" xfId="0" applyNumberFormat="1" applyFont="1" applyFill="1" applyBorder="1" applyAlignment="1">
      <alignment horizontal="center" vertical="center"/>
    </xf>
    <xf numFmtId="49" fontId="43" fillId="14" borderId="15" xfId="0" applyNumberFormat="1" applyFont="1" applyFill="1" applyBorder="1" applyAlignment="1">
      <alignment vertical="center"/>
    </xf>
    <xf numFmtId="49" fontId="43" fillId="14" borderId="17" xfId="0" applyNumberFormat="1" applyFont="1" applyFill="1" applyBorder="1" applyAlignment="1">
      <alignment vertical="center"/>
    </xf>
    <xf numFmtId="49" fontId="43" fillId="14" borderId="10" xfId="0" applyNumberFormat="1" applyFont="1" applyFill="1" applyBorder="1" applyAlignment="1">
      <alignment vertical="center"/>
    </xf>
    <xf numFmtId="49" fontId="43" fillId="18" borderId="0" xfId="0" applyNumberFormat="1" applyFont="1" applyFill="1" applyAlignment="1">
      <alignment horizontal="center" vertical="center"/>
    </xf>
    <xf numFmtId="49" fontId="30" fillId="18" borderId="0" xfId="1" applyNumberFormat="1" applyFont="1" applyFill="1" applyBorder="1" applyAlignment="1" applyProtection="1">
      <alignment horizontal="center" vertical="center" wrapText="1"/>
    </xf>
    <xf numFmtId="49" fontId="36" fillId="0" borderId="13" xfId="0" applyNumberFormat="1" applyFont="1" applyBorder="1" applyAlignment="1">
      <alignment horizontal="center" vertical="top" wrapText="1"/>
    </xf>
    <xf numFmtId="49" fontId="51" fillId="17" borderId="12" xfId="1" applyNumberFormat="1" applyFont="1" applyFill="1" applyBorder="1" applyAlignment="1" applyProtection="1">
      <alignment horizontal="left" vertical="top"/>
      <protection locked="0"/>
    </xf>
    <xf numFmtId="49" fontId="51" fillId="17" borderId="14" xfId="1" applyNumberFormat="1" applyFont="1" applyFill="1" applyBorder="1" applyAlignment="1" applyProtection="1">
      <alignment horizontal="left" vertical="top"/>
      <protection locked="0"/>
    </xf>
    <xf numFmtId="49" fontId="51" fillId="17" borderId="9" xfId="1" applyNumberFormat="1" applyFont="1" applyFill="1" applyBorder="1" applyAlignment="1" applyProtection="1">
      <alignment horizontal="left" vertical="top"/>
      <protection locked="0"/>
    </xf>
    <xf numFmtId="49" fontId="36" fillId="17" borderId="11" xfId="0" applyNumberFormat="1" applyFont="1" applyFill="1" applyBorder="1" applyAlignment="1">
      <alignment horizontal="left" vertical="center" wrapText="1"/>
    </xf>
    <xf numFmtId="0" fontId="0" fillId="17" borderId="13" xfId="0" applyFill="1" applyBorder="1" applyAlignment="1">
      <alignment horizontal="left" vertical="center"/>
    </xf>
    <xf numFmtId="0" fontId="0" fillId="17" borderId="23" xfId="0" applyFill="1" applyBorder="1" applyAlignment="1">
      <alignment horizontal="left" vertical="center"/>
    </xf>
    <xf numFmtId="49" fontId="36" fillId="17" borderId="12" xfId="0" applyNumberFormat="1" applyFont="1" applyFill="1" applyBorder="1" applyAlignment="1">
      <alignment horizontal="left" vertical="top" wrapText="1"/>
    </xf>
    <xf numFmtId="0" fontId="0" fillId="17" borderId="14" xfId="0" applyFill="1" applyBorder="1" applyAlignment="1">
      <alignment horizontal="left"/>
    </xf>
    <xf numFmtId="0" fontId="0" fillId="17" borderId="9" xfId="0" applyFill="1" applyBorder="1" applyAlignment="1">
      <alignment horizontal="left"/>
    </xf>
    <xf numFmtId="0" fontId="30" fillId="13" borderId="8" xfId="1" applyFont="1" applyFill="1" applyBorder="1" applyAlignment="1" applyProtection="1">
      <alignment vertical="center" wrapText="1"/>
    </xf>
    <xf numFmtId="0" fontId="30" fillId="13" borderId="0" xfId="1" applyFont="1" applyFill="1" applyBorder="1" applyAlignment="1" applyProtection="1">
      <alignment vertical="center" wrapText="1"/>
    </xf>
    <xf numFmtId="0" fontId="30" fillId="13" borderId="16" xfId="1" applyFont="1" applyFill="1" applyBorder="1" applyAlignment="1" applyProtection="1">
      <alignment vertical="center" wrapText="1"/>
    </xf>
    <xf numFmtId="49" fontId="30" fillId="13" borderId="8" xfId="1" applyNumberFormat="1" applyFont="1" applyFill="1" applyBorder="1" applyAlignment="1" applyProtection="1">
      <alignment horizontal="left" vertical="center" wrapText="1"/>
    </xf>
    <xf numFmtId="49" fontId="30" fillId="13" borderId="0" xfId="1" applyNumberFormat="1" applyFont="1" applyFill="1" applyBorder="1" applyAlignment="1" applyProtection="1">
      <alignment horizontal="left" vertical="center" wrapText="1"/>
    </xf>
    <xf numFmtId="49" fontId="30" fillId="13" borderId="16" xfId="1" applyNumberFormat="1" applyFont="1" applyFill="1" applyBorder="1" applyAlignment="1" applyProtection="1">
      <alignment horizontal="left" vertical="center" wrapText="1"/>
    </xf>
    <xf numFmtId="49" fontId="36" fillId="17" borderId="11" xfId="2" applyNumberFormat="1" applyFont="1" applyFill="1" applyBorder="1" applyAlignment="1">
      <alignment vertical="center"/>
    </xf>
    <xf numFmtId="49" fontId="36" fillId="17" borderId="13" xfId="2" applyNumberFormat="1" applyFont="1" applyFill="1" applyBorder="1" applyAlignment="1">
      <alignment vertical="center"/>
    </xf>
    <xf numFmtId="49" fontId="36" fillId="17" borderId="23" xfId="2" applyNumberFormat="1" applyFont="1" applyFill="1" applyBorder="1" applyAlignment="1">
      <alignment vertical="center"/>
    </xf>
    <xf numFmtId="49" fontId="48" fillId="17" borderId="15" xfId="0" applyNumberFormat="1" applyFont="1" applyFill="1" applyBorder="1" applyAlignment="1">
      <alignment horizontal="left" vertical="center"/>
    </xf>
    <xf numFmtId="49" fontId="48" fillId="17" borderId="17" xfId="0" applyNumberFormat="1" applyFont="1" applyFill="1" applyBorder="1" applyAlignment="1">
      <alignment horizontal="left" vertical="center"/>
    </xf>
    <xf numFmtId="49" fontId="46" fillId="18" borderId="14" xfId="0" applyNumberFormat="1" applyFont="1" applyFill="1" applyBorder="1" applyAlignment="1">
      <alignment horizontal="center"/>
    </xf>
    <xf numFmtId="49" fontId="46" fillId="18" borderId="0" xfId="0" applyNumberFormat="1" applyFont="1" applyFill="1" applyBorder="1" applyAlignment="1">
      <alignment horizontal="center"/>
    </xf>
    <xf numFmtId="49" fontId="36" fillId="17" borderId="15" xfId="0" applyNumberFormat="1" applyFont="1" applyFill="1" applyBorder="1" applyAlignment="1">
      <alignment horizontal="left" vertical="center"/>
    </xf>
    <xf numFmtId="49" fontId="30" fillId="16" borderId="15" xfId="0" applyNumberFormat="1" applyFont="1" applyFill="1" applyBorder="1" applyAlignment="1">
      <alignment horizontal="left" vertical="center"/>
    </xf>
    <xf numFmtId="49" fontId="30" fillId="16" borderId="17" xfId="0" applyNumberFormat="1" applyFont="1" applyFill="1" applyBorder="1" applyAlignment="1">
      <alignment horizontal="left" vertical="center"/>
    </xf>
    <xf numFmtId="49" fontId="30" fillId="16" borderId="10" xfId="0" applyNumberFormat="1" applyFont="1" applyFill="1" applyBorder="1" applyAlignment="1">
      <alignment horizontal="left" vertical="center"/>
    </xf>
    <xf numFmtId="49" fontId="43" fillId="16" borderId="15" xfId="0" applyNumberFormat="1" applyFont="1" applyFill="1" applyBorder="1" applyAlignment="1">
      <alignment vertical="center"/>
    </xf>
    <xf numFmtId="49" fontId="43" fillId="16" borderId="17" xfId="0" applyNumberFormat="1" applyFont="1" applyFill="1" applyBorder="1" applyAlignment="1">
      <alignment vertical="center"/>
    </xf>
    <xf numFmtId="49" fontId="43" fillId="16" borderId="10" xfId="0" applyNumberFormat="1" applyFont="1" applyFill="1" applyBorder="1" applyAlignment="1">
      <alignment vertical="center"/>
    </xf>
    <xf numFmtId="49" fontId="30" fillId="14" borderId="15" xfId="0" applyNumberFormat="1" applyFont="1" applyFill="1" applyBorder="1" applyAlignment="1">
      <alignment horizontal="left" vertical="center"/>
    </xf>
    <xf numFmtId="0" fontId="0" fillId="0" borderId="10" xfId="0" applyBorder="1" applyAlignment="1">
      <alignment horizontal="left" vertical="center"/>
    </xf>
    <xf numFmtId="49" fontId="30" fillId="14" borderId="17" xfId="0" applyNumberFormat="1" applyFont="1" applyFill="1" applyBorder="1" applyAlignment="1">
      <alignment horizontal="left" vertical="center"/>
    </xf>
    <xf numFmtId="49" fontId="30" fillId="14" borderId="10" xfId="0" applyNumberFormat="1" applyFont="1" applyFill="1" applyBorder="1" applyAlignment="1">
      <alignment horizontal="left" vertical="center"/>
    </xf>
    <xf numFmtId="49" fontId="43" fillId="16" borderId="66" xfId="0" applyNumberFormat="1" applyFont="1" applyFill="1" applyBorder="1" applyAlignment="1">
      <alignment vertical="center"/>
    </xf>
    <xf numFmtId="49" fontId="43" fillId="16" borderId="78" xfId="0" applyNumberFormat="1" applyFont="1" applyFill="1" applyBorder="1" applyAlignment="1">
      <alignment vertical="center"/>
    </xf>
    <xf numFmtId="49" fontId="43" fillId="16" borderId="73" xfId="0" applyNumberFormat="1" applyFont="1" applyFill="1" applyBorder="1" applyAlignment="1">
      <alignment vertical="center"/>
    </xf>
    <xf numFmtId="0" fontId="0" fillId="18" borderId="13" xfId="0" applyFill="1" applyBorder="1" applyAlignment="1">
      <alignment vertical="center"/>
    </xf>
    <xf numFmtId="49" fontId="57" fillId="18" borderId="0" xfId="0" applyNumberFormat="1" applyFont="1" applyFill="1" applyAlignment="1">
      <alignment horizontal="center" vertical="center"/>
    </xf>
    <xf numFmtId="0" fontId="0" fillId="0" borderId="0" xfId="0" applyAlignment="1"/>
    <xf numFmtId="49" fontId="30" fillId="16" borderId="15" xfId="0" applyNumberFormat="1" applyFont="1" applyFill="1" applyBorder="1" applyAlignment="1">
      <alignment vertical="center"/>
    </xf>
    <xf numFmtId="49" fontId="30" fillId="16" borderId="17" xfId="0" applyNumberFormat="1" applyFont="1" applyFill="1" applyBorder="1" applyAlignment="1">
      <alignment vertical="center"/>
    </xf>
    <xf numFmtId="49" fontId="30" fillId="16" borderId="10" xfId="0" applyNumberFormat="1" applyFont="1" applyFill="1" applyBorder="1" applyAlignment="1">
      <alignment vertical="center"/>
    </xf>
    <xf numFmtId="49" fontId="47" fillId="17" borderId="15" xfId="2" applyNumberFormat="1" applyFont="1" applyFill="1" applyBorder="1" applyAlignment="1">
      <alignment horizontal="left" vertical="center"/>
    </xf>
    <xf numFmtId="49" fontId="47" fillId="17" borderId="17" xfId="2" applyNumberFormat="1" applyFont="1" applyFill="1" applyBorder="1" applyAlignment="1">
      <alignment horizontal="left" vertical="center"/>
    </xf>
    <xf numFmtId="49" fontId="30" fillId="16" borderId="12" xfId="0" applyNumberFormat="1" applyFont="1" applyFill="1" applyBorder="1" applyAlignment="1">
      <alignment vertical="center"/>
    </xf>
    <xf numFmtId="49" fontId="30" fillId="16" borderId="14" xfId="0" applyNumberFormat="1" applyFont="1" applyFill="1" applyBorder="1" applyAlignment="1">
      <alignment vertical="center"/>
    </xf>
    <xf numFmtId="49" fontId="30" fillId="16" borderId="9" xfId="0" applyNumberFormat="1" applyFont="1" applyFill="1" applyBorder="1" applyAlignment="1">
      <alignment vertical="center"/>
    </xf>
    <xf numFmtId="49" fontId="36" fillId="16" borderId="59" xfId="0" applyNumberFormat="1" applyFont="1" applyFill="1" applyBorder="1" applyAlignment="1">
      <alignment vertical="center"/>
    </xf>
    <xf numFmtId="49" fontId="36" fillId="14" borderId="15" xfId="0" applyNumberFormat="1" applyFont="1" applyFill="1" applyBorder="1" applyAlignment="1">
      <alignment horizontal="center" vertical="center" wrapText="1"/>
    </xf>
    <xf numFmtId="49" fontId="36" fillId="14" borderId="10" xfId="0" applyNumberFormat="1" applyFont="1" applyFill="1" applyBorder="1" applyAlignment="1">
      <alignment horizontal="center" vertical="center" wrapText="1"/>
    </xf>
    <xf numFmtId="49" fontId="48" fillId="18" borderId="17" xfId="0" applyNumberFormat="1" applyFont="1" applyFill="1" applyBorder="1" applyAlignment="1" applyProtection="1">
      <alignment horizontal="center" vertical="center" wrapText="1"/>
    </xf>
    <xf numFmtId="0" fontId="0" fillId="0" borderId="17" xfId="0" applyBorder="1" applyAlignment="1" applyProtection="1">
      <alignment horizontal="center" vertical="center"/>
    </xf>
    <xf numFmtId="49" fontId="43" fillId="16" borderId="11" xfId="0" applyNumberFormat="1" applyFont="1" applyFill="1" applyBorder="1" applyAlignment="1">
      <alignment vertical="center"/>
    </xf>
    <xf numFmtId="0" fontId="0" fillId="0" borderId="16" xfId="0" applyBorder="1" applyAlignment="1"/>
    <xf numFmtId="49" fontId="43" fillId="18" borderId="8" xfId="0" applyNumberFormat="1" applyFont="1" applyFill="1" applyBorder="1" applyAlignment="1">
      <alignment horizontal="center" vertical="center"/>
    </xf>
    <xf numFmtId="49" fontId="30" fillId="14" borderId="66" xfId="0" applyNumberFormat="1" applyFont="1" applyFill="1" applyBorder="1" applyAlignment="1">
      <alignment horizontal="left" vertical="center"/>
    </xf>
    <xf numFmtId="49" fontId="30" fillId="14" borderId="78" xfId="0" applyNumberFormat="1" applyFont="1" applyFill="1" applyBorder="1" applyAlignment="1">
      <alignment horizontal="left" vertical="center"/>
    </xf>
    <xf numFmtId="49" fontId="30" fillId="14" borderId="73" xfId="0" applyNumberFormat="1" applyFont="1" applyFill="1" applyBorder="1" applyAlignment="1">
      <alignment horizontal="left" vertical="center"/>
    </xf>
    <xf numFmtId="0" fontId="0" fillId="18" borderId="0" xfId="0" applyFill="1" applyAlignment="1">
      <alignment vertical="center"/>
    </xf>
    <xf numFmtId="0" fontId="0" fillId="0" borderId="0" xfId="0" applyAlignment="1">
      <alignment horizontal="center" vertical="center"/>
    </xf>
    <xf numFmtId="49" fontId="43" fillId="14" borderId="0" xfId="0" applyNumberFormat="1" applyFont="1" applyFill="1" applyAlignment="1">
      <alignment vertical="center"/>
    </xf>
    <xf numFmtId="49" fontId="43" fillId="14" borderId="16" xfId="0" applyNumberFormat="1" applyFont="1" applyFill="1" applyBorder="1" applyAlignment="1">
      <alignment vertical="center"/>
    </xf>
    <xf numFmtId="49" fontId="43" fillId="16" borderId="59" xfId="0" applyNumberFormat="1" applyFont="1" applyFill="1" applyBorder="1" applyAlignment="1">
      <alignment vertical="center"/>
    </xf>
    <xf numFmtId="0" fontId="0" fillId="0" borderId="17" xfId="0" applyBorder="1" applyAlignment="1"/>
    <xf numFmtId="0" fontId="0" fillId="0" borderId="13" xfId="0" applyBorder="1" applyAlignment="1"/>
    <xf numFmtId="0" fontId="15" fillId="3" borderId="15" xfId="0" applyFont="1" applyFill="1" applyBorder="1" applyAlignment="1">
      <alignment horizontal="center" vertical="center"/>
    </xf>
    <xf numFmtId="0" fontId="19" fillId="0" borderId="10" xfId="0" applyFont="1" applyBorder="1" applyAlignment="1">
      <alignment horizontal="center" vertical="center"/>
    </xf>
    <xf numFmtId="0" fontId="15" fillId="5" borderId="12" xfId="0" applyFont="1" applyFill="1" applyBorder="1" applyAlignment="1">
      <alignment horizontal="left" vertical="center"/>
    </xf>
    <xf numFmtId="0" fontId="19" fillId="5" borderId="14" xfId="0" applyFont="1" applyFill="1" applyBorder="1" applyAlignment="1">
      <alignment horizontal="left" vertical="center"/>
    </xf>
    <xf numFmtId="0" fontId="19" fillId="5" borderId="9" xfId="0" applyFont="1" applyFill="1" applyBorder="1" applyAlignment="1">
      <alignment horizontal="left" vertical="center"/>
    </xf>
    <xf numFmtId="0" fontId="15" fillId="5" borderId="15" xfId="0" applyFont="1" applyFill="1" applyBorder="1" applyAlignment="1">
      <alignment horizontal="left" vertical="center"/>
    </xf>
    <xf numFmtId="0" fontId="19" fillId="5" borderId="17" xfId="0" applyFont="1" applyFill="1" applyBorder="1" applyAlignment="1">
      <alignment horizontal="left" vertical="center"/>
    </xf>
    <xf numFmtId="0" fontId="19" fillId="5" borderId="10" xfId="0" applyFont="1" applyFill="1" applyBorder="1" applyAlignment="1">
      <alignment horizontal="left" vertical="center"/>
    </xf>
    <xf numFmtId="0" fontId="15" fillId="2" borderId="0" xfId="0" applyFont="1" applyFill="1" applyAlignment="1">
      <alignment horizontal="center" vertical="center"/>
    </xf>
    <xf numFmtId="0" fontId="19" fillId="2" borderId="0" xfId="0" applyFont="1" applyFill="1" applyAlignment="1">
      <alignment horizontal="center" vertical="center"/>
    </xf>
    <xf numFmtId="0" fontId="15" fillId="3" borderId="12" xfId="0" applyFont="1" applyFill="1" applyBorder="1" applyAlignment="1">
      <alignment horizontal="center" vertical="center" wrapText="1"/>
    </xf>
    <xf numFmtId="0" fontId="15" fillId="0" borderId="14" xfId="0" applyFont="1" applyBorder="1" applyAlignment="1">
      <alignment horizontal="center" vertical="center" wrapText="1"/>
    </xf>
    <xf numFmtId="9" fontId="15" fillId="3" borderId="8" xfId="0" applyNumberFormat="1" applyFont="1" applyFill="1" applyBorder="1" applyAlignment="1">
      <alignment horizontal="center" vertical="center" wrapText="1"/>
    </xf>
    <xf numFmtId="0" fontId="19" fillId="0" borderId="0" xfId="0" applyFont="1" applyAlignment="1">
      <alignment horizontal="center" vertical="center" wrapText="1"/>
    </xf>
    <xf numFmtId="164" fontId="15" fillId="4" borderId="6" xfId="0" applyNumberFormat="1" applyFont="1" applyFill="1" applyBorder="1" applyAlignment="1">
      <alignment horizontal="center" vertical="center"/>
    </xf>
    <xf numFmtId="0" fontId="0" fillId="0" borderId="7" xfId="0" applyBorder="1" applyAlignment="1">
      <alignment horizontal="center" vertical="center"/>
    </xf>
    <xf numFmtId="0" fontId="7" fillId="2" borderId="14" xfId="0" applyFont="1" applyFill="1" applyBorder="1" applyAlignment="1">
      <alignment horizontal="left" vertical="center" wrapText="1"/>
    </xf>
    <xf numFmtId="49" fontId="34" fillId="8" borderId="15" xfId="0" applyNumberFormat="1" applyFont="1" applyFill="1" applyBorder="1" applyAlignment="1">
      <alignment horizontal="left" vertical="center"/>
    </xf>
    <xf numFmtId="0" fontId="35" fillId="0" borderId="17" xfId="0" applyFont="1" applyBorder="1" applyAlignment="1">
      <alignment horizontal="left" vertical="center"/>
    </xf>
    <xf numFmtId="0" fontId="15" fillId="3" borderId="11" xfId="0" applyFont="1" applyFill="1" applyBorder="1" applyAlignment="1">
      <alignment horizontal="left" vertical="center"/>
    </xf>
    <xf numFmtId="0" fontId="19" fillId="0" borderId="13" xfId="0" applyFont="1" applyBorder="1" applyAlignment="1">
      <alignment horizontal="left" vertical="center"/>
    </xf>
    <xf numFmtId="0" fontId="19" fillId="0" borderId="23" xfId="0" applyFont="1" applyBorder="1" applyAlignment="1">
      <alignment horizontal="left" vertical="center"/>
    </xf>
    <xf numFmtId="0" fontId="19" fillId="0" borderId="12"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center"/>
    </xf>
    <xf numFmtId="0" fontId="15" fillId="3" borderId="17" xfId="0" applyFont="1" applyFill="1" applyBorder="1" applyAlignment="1">
      <alignment horizontal="center" vertical="center"/>
    </xf>
    <xf numFmtId="0" fontId="15" fillId="3" borderId="10" xfId="0" applyFont="1" applyFill="1" applyBorder="1" applyAlignment="1">
      <alignment horizontal="center" vertical="center"/>
    </xf>
    <xf numFmtId="0" fontId="15" fillId="3" borderId="6" xfId="0" applyFont="1" applyFill="1" applyBorder="1" applyAlignment="1">
      <alignment horizontal="center" vertical="center"/>
    </xf>
    <xf numFmtId="0" fontId="19" fillId="0" borderId="3" xfId="0" applyFont="1" applyBorder="1" applyAlignment="1">
      <alignment horizontal="center" vertical="center"/>
    </xf>
    <xf numFmtId="164" fontId="43" fillId="14" borderId="6" xfId="0" applyNumberFormat="1" applyFont="1" applyFill="1" applyBorder="1" applyAlignment="1">
      <alignment horizontal="center" vertical="center"/>
    </xf>
    <xf numFmtId="164" fontId="43" fillId="14" borderId="2" xfId="0" applyNumberFormat="1" applyFont="1" applyFill="1" applyBorder="1" applyAlignment="1">
      <alignment horizontal="center" vertical="center"/>
    </xf>
    <xf numFmtId="164" fontId="43" fillId="14" borderId="7" xfId="0" applyNumberFormat="1" applyFont="1" applyFill="1" applyBorder="1" applyAlignment="1">
      <alignment horizontal="center" vertical="center"/>
    </xf>
    <xf numFmtId="164" fontId="43" fillId="16" borderId="6" xfId="0" applyNumberFormat="1" applyFont="1" applyFill="1" applyBorder="1" applyAlignment="1">
      <alignment horizontal="center" vertical="center"/>
    </xf>
    <xf numFmtId="164" fontId="43" fillId="16" borderId="2" xfId="0" applyNumberFormat="1" applyFont="1" applyFill="1" applyBorder="1" applyAlignment="1">
      <alignment horizontal="center" vertical="center"/>
    </xf>
    <xf numFmtId="164" fontId="43" fillId="16" borderId="7" xfId="0" applyNumberFormat="1" applyFont="1" applyFill="1" applyBorder="1" applyAlignment="1">
      <alignment horizontal="center" vertical="center"/>
    </xf>
    <xf numFmtId="49" fontId="43" fillId="18" borderId="0" xfId="0" applyNumberFormat="1" applyFont="1" applyFill="1" applyAlignment="1">
      <alignment vertical="center"/>
    </xf>
    <xf numFmtId="9" fontId="42" fillId="18" borderId="36" xfId="0" applyNumberFormat="1" applyFont="1" applyFill="1" applyBorder="1" applyAlignment="1">
      <alignment horizontal="center" vertical="center"/>
    </xf>
    <xf numFmtId="49" fontId="43" fillId="18" borderId="74" xfId="0" applyNumberFormat="1" applyFont="1" applyFill="1" applyBorder="1" applyAlignment="1">
      <alignment vertical="center"/>
    </xf>
    <xf numFmtId="0" fontId="0" fillId="0" borderId="0" xfId="0" applyAlignment="1">
      <alignment vertical="center"/>
    </xf>
    <xf numFmtId="9" fontId="42" fillId="18" borderId="53" xfId="0" applyNumberFormat="1" applyFont="1" applyFill="1" applyBorder="1" applyAlignment="1">
      <alignment horizontal="center" vertical="center"/>
    </xf>
    <xf numFmtId="0" fontId="0" fillId="0" borderId="53" xfId="0" applyBorder="1" applyAlignment="1">
      <alignment horizontal="center" vertical="center"/>
    </xf>
    <xf numFmtId="49" fontId="46" fillId="18" borderId="0" xfId="0" applyNumberFormat="1" applyFont="1" applyFill="1" applyBorder="1" applyAlignment="1"/>
    <xf numFmtId="0" fontId="0" fillId="0" borderId="36" xfId="0" applyBorder="1" applyAlignment="1">
      <alignment horizontal="center" vertical="center"/>
    </xf>
    <xf numFmtId="49" fontId="45" fillId="18" borderId="0" xfId="0" applyNumberFormat="1" applyFont="1" applyFill="1" applyBorder="1" applyAlignment="1">
      <alignment vertical="center"/>
    </xf>
    <xf numFmtId="49" fontId="45" fillId="16" borderId="11" xfId="0" applyNumberFormat="1" applyFont="1" applyFill="1" applyBorder="1" applyAlignment="1" applyProtection="1">
      <alignment horizontal="center" vertical="center"/>
    </xf>
    <xf numFmtId="49" fontId="45" fillId="16" borderId="13" xfId="0" applyNumberFormat="1" applyFont="1" applyFill="1" applyBorder="1" applyAlignment="1" applyProtection="1">
      <alignment horizontal="center" vertical="center"/>
    </xf>
    <xf numFmtId="49" fontId="45" fillId="16" borderId="23" xfId="0" applyNumberFormat="1" applyFont="1" applyFill="1" applyBorder="1" applyAlignment="1" applyProtection="1">
      <alignment horizontal="center" vertical="center"/>
    </xf>
    <xf numFmtId="49" fontId="45" fillId="16" borderId="8" xfId="0" applyNumberFormat="1" applyFont="1" applyFill="1" applyBorder="1" applyAlignment="1" applyProtection="1">
      <alignment horizontal="center" vertical="center"/>
    </xf>
    <xf numFmtId="49" fontId="45" fillId="16" borderId="0" xfId="0" applyNumberFormat="1" applyFont="1" applyFill="1" applyBorder="1" applyAlignment="1" applyProtection="1">
      <alignment horizontal="center" vertical="center"/>
    </xf>
    <xf numFmtId="49" fontId="45" fillId="16" borderId="16" xfId="0" applyNumberFormat="1" applyFont="1" applyFill="1" applyBorder="1" applyAlignment="1" applyProtection="1">
      <alignment horizontal="center" vertical="center"/>
    </xf>
    <xf numFmtId="49" fontId="45" fillId="16" borderId="12" xfId="0" applyNumberFormat="1" applyFont="1" applyFill="1" applyBorder="1" applyAlignment="1" applyProtection="1">
      <alignment horizontal="center" vertical="center"/>
    </xf>
    <xf numFmtId="49" fontId="45" fillId="16" borderId="14" xfId="0" applyNumberFormat="1" applyFont="1" applyFill="1" applyBorder="1" applyAlignment="1" applyProtection="1">
      <alignment horizontal="center" vertical="center"/>
    </xf>
    <xf numFmtId="49" fontId="45" fillId="16" borderId="9" xfId="0" applyNumberFormat="1" applyFont="1" applyFill="1" applyBorder="1" applyAlignment="1" applyProtection="1">
      <alignment horizontal="center" vertical="center"/>
    </xf>
    <xf numFmtId="49" fontId="45" fillId="16" borderId="11" xfId="0" applyNumberFormat="1" applyFont="1" applyFill="1" applyBorder="1" applyAlignment="1" applyProtection="1">
      <alignment horizontal="center" vertical="center" wrapText="1"/>
    </xf>
    <xf numFmtId="49" fontId="45" fillId="16" borderId="13" xfId="0" applyNumberFormat="1" applyFont="1" applyFill="1" applyBorder="1" applyAlignment="1" applyProtection="1">
      <alignment horizontal="center" vertical="center" wrapText="1"/>
    </xf>
    <xf numFmtId="49" fontId="45" fillId="16" borderId="8" xfId="0" applyNumberFormat="1" applyFont="1" applyFill="1" applyBorder="1" applyAlignment="1" applyProtection="1">
      <alignment horizontal="center" vertical="center" wrapText="1"/>
    </xf>
    <xf numFmtId="49" fontId="45" fillId="16" borderId="0" xfId="0" applyNumberFormat="1" applyFont="1" applyFill="1" applyBorder="1" applyAlignment="1" applyProtection="1">
      <alignment horizontal="center" vertical="center" wrapText="1"/>
    </xf>
    <xf numFmtId="49" fontId="45" fillId="16" borderId="12" xfId="0" applyNumberFormat="1" applyFont="1" applyFill="1" applyBorder="1" applyAlignment="1" applyProtection="1">
      <alignment horizontal="center" vertical="center" wrapText="1"/>
    </xf>
    <xf numFmtId="49" fontId="45" fillId="16" borderId="14" xfId="0" applyNumberFormat="1" applyFont="1" applyFill="1" applyBorder="1" applyAlignment="1" applyProtection="1">
      <alignment horizontal="center" vertical="center" wrapText="1"/>
    </xf>
    <xf numFmtId="164" fontId="43" fillId="12" borderId="6" xfId="0" applyNumberFormat="1" applyFont="1" applyFill="1" applyBorder="1" applyAlignment="1">
      <alignment horizontal="center" vertical="center"/>
    </xf>
    <xf numFmtId="164" fontId="43" fillId="12" borderId="2" xfId="0" applyNumberFormat="1" applyFont="1" applyFill="1" applyBorder="1" applyAlignment="1">
      <alignment horizontal="center" vertical="center"/>
    </xf>
    <xf numFmtId="164" fontId="43" fillId="12" borderId="7" xfId="0" applyNumberFormat="1" applyFont="1" applyFill="1" applyBorder="1" applyAlignment="1">
      <alignment horizontal="center" vertical="center"/>
    </xf>
    <xf numFmtId="49" fontId="94" fillId="18" borderId="0" xfId="1" applyNumberFormat="1" applyFont="1" applyFill="1" applyBorder="1" applyAlignment="1" applyProtection="1">
      <alignment horizontal="left" vertical="center"/>
    </xf>
    <xf numFmtId="0" fontId="94" fillId="18" borderId="0" xfId="1" applyNumberFormat="1" applyFont="1" applyFill="1" applyBorder="1" applyAlignment="1" applyProtection="1">
      <alignment horizontal="left" vertical="center"/>
    </xf>
    <xf numFmtId="49" fontId="47" fillId="17" borderId="15" xfId="2" applyNumberFormat="1" applyFont="1" applyFill="1" applyBorder="1" applyAlignment="1">
      <alignment horizontal="center" vertical="center"/>
    </xf>
    <xf numFmtId="49" fontId="47" fillId="17" borderId="17" xfId="2" applyNumberFormat="1" applyFont="1" applyFill="1" applyBorder="1" applyAlignment="1">
      <alignment horizontal="center" vertical="center"/>
    </xf>
    <xf numFmtId="49" fontId="47" fillId="17" borderId="10" xfId="2" applyNumberFormat="1" applyFont="1" applyFill="1" applyBorder="1" applyAlignment="1">
      <alignment horizontal="center" vertical="center"/>
    </xf>
    <xf numFmtId="49" fontId="46" fillId="18" borderId="0" xfId="0" applyNumberFormat="1" applyFont="1" applyFill="1" applyAlignment="1"/>
    <xf numFmtId="49" fontId="36" fillId="14" borderId="11" xfId="0" applyNumberFormat="1" applyFont="1" applyFill="1" applyBorder="1" applyAlignment="1">
      <alignment horizontal="center" vertical="center" wrapText="1"/>
    </xf>
    <xf numFmtId="49" fontId="36" fillId="14" borderId="23" xfId="0" applyNumberFormat="1" applyFont="1" applyFill="1" applyBorder="1" applyAlignment="1">
      <alignment horizontal="center" vertical="center" wrapText="1"/>
    </xf>
    <xf numFmtId="49" fontId="48" fillId="17" borderId="15" xfId="0" applyNumberFormat="1" applyFont="1" applyFill="1" applyBorder="1" applyAlignment="1">
      <alignment horizontal="center" vertical="center" wrapText="1"/>
    </xf>
    <xf numFmtId="49" fontId="48" fillId="17" borderId="17" xfId="0" applyNumberFormat="1" applyFont="1" applyFill="1" applyBorder="1" applyAlignment="1">
      <alignment horizontal="center" vertical="center" wrapText="1"/>
    </xf>
    <xf numFmtId="49" fontId="48" fillId="17" borderId="10" xfId="0" applyNumberFormat="1" applyFont="1" applyFill="1" applyBorder="1" applyAlignment="1">
      <alignment horizontal="center" vertical="center" wrapText="1"/>
    </xf>
    <xf numFmtId="0" fontId="36" fillId="17" borderId="15" xfId="0" applyFont="1" applyFill="1" applyBorder="1" applyAlignment="1">
      <alignment horizontal="center" vertical="center"/>
    </xf>
    <xf numFmtId="0" fontId="36" fillId="17" borderId="17" xfId="0" applyFont="1" applyFill="1" applyBorder="1" applyAlignment="1">
      <alignment horizontal="center" vertical="center"/>
    </xf>
    <xf numFmtId="0" fontId="36" fillId="17" borderId="10" xfId="0" applyFont="1" applyFill="1" applyBorder="1" applyAlignment="1">
      <alignment horizontal="center" vertical="center"/>
    </xf>
    <xf numFmtId="49" fontId="58" fillId="14" borderId="15" xfId="0" applyNumberFormat="1" applyFont="1" applyFill="1" applyBorder="1" applyAlignment="1">
      <alignment horizontal="left" vertical="center" wrapText="1"/>
    </xf>
    <xf numFmtId="49" fontId="45" fillId="14" borderId="17" xfId="0" applyNumberFormat="1" applyFont="1" applyFill="1" applyBorder="1" applyAlignment="1">
      <alignment horizontal="left" vertical="center" wrapText="1"/>
    </xf>
    <xf numFmtId="49" fontId="45" fillId="14" borderId="10" xfId="0" applyNumberFormat="1" applyFont="1" applyFill="1" applyBorder="1" applyAlignment="1">
      <alignment horizontal="left" vertical="center" wrapText="1"/>
    </xf>
    <xf numFmtId="49" fontId="78" fillId="17" borderId="12" xfId="0" applyNumberFormat="1" applyFont="1" applyFill="1" applyBorder="1" applyAlignment="1">
      <alignment horizontal="center" vertical="center"/>
    </xf>
    <xf numFmtId="49" fontId="78" fillId="17" borderId="14" xfId="0" applyNumberFormat="1" applyFont="1" applyFill="1" applyBorder="1" applyAlignment="1">
      <alignment horizontal="center" vertical="center"/>
    </xf>
    <xf numFmtId="49" fontId="45" fillId="16" borderId="11" xfId="0" applyNumberFormat="1" applyFont="1" applyFill="1" applyBorder="1" applyAlignment="1">
      <alignment horizontal="center" vertical="center"/>
    </xf>
    <xf numFmtId="49" fontId="45" fillId="16" borderId="13" xfId="0" applyNumberFormat="1" applyFont="1" applyFill="1" applyBorder="1" applyAlignment="1">
      <alignment horizontal="center" vertical="center"/>
    </xf>
    <xf numFmtId="49" fontId="45" fillId="16" borderId="8" xfId="0" applyNumberFormat="1" applyFont="1" applyFill="1" applyBorder="1" applyAlignment="1">
      <alignment horizontal="center" vertical="center"/>
    </xf>
    <xf numFmtId="49" fontId="45" fillId="16" borderId="0" xfId="0" applyNumberFormat="1" applyFont="1" applyFill="1" applyBorder="1" applyAlignment="1">
      <alignment horizontal="center" vertical="center"/>
    </xf>
    <xf numFmtId="49" fontId="45" fillId="16" borderId="12" xfId="0" applyNumberFormat="1" applyFont="1" applyFill="1" applyBorder="1" applyAlignment="1">
      <alignment horizontal="center" vertical="center"/>
    </xf>
    <xf numFmtId="49" fontId="45" fillId="16" borderId="14" xfId="0" applyNumberFormat="1" applyFont="1" applyFill="1" applyBorder="1" applyAlignment="1">
      <alignment horizontal="center" vertical="center"/>
    </xf>
    <xf numFmtId="165" fontId="4" fillId="14" borderId="15" xfId="4" applyNumberFormat="1" applyFont="1" applyFill="1" applyBorder="1" applyAlignment="1" applyProtection="1">
      <alignment horizontal="left"/>
    </xf>
    <xf numFmtId="165" fontId="4" fillId="14" borderId="17" xfId="4" applyNumberFormat="1" applyFont="1" applyFill="1" applyBorder="1" applyAlignment="1" applyProtection="1">
      <alignment horizontal="left"/>
    </xf>
    <xf numFmtId="165" fontId="4" fillId="14" borderId="10" xfId="4" applyNumberFormat="1" applyFont="1" applyFill="1" applyBorder="1" applyAlignment="1" applyProtection="1">
      <alignment horizontal="left"/>
    </xf>
    <xf numFmtId="49" fontId="95" fillId="18" borderId="0" xfId="1" applyNumberFormat="1" applyFont="1" applyFill="1" applyBorder="1" applyAlignment="1" applyProtection="1">
      <alignment horizontal="left" vertical="center"/>
    </xf>
    <xf numFmtId="0" fontId="95" fillId="18" borderId="0" xfId="1" applyNumberFormat="1" applyFont="1" applyFill="1" applyBorder="1" applyAlignment="1" applyProtection="1">
      <alignment horizontal="left" vertical="center"/>
    </xf>
    <xf numFmtId="49" fontId="42" fillId="17" borderId="1" xfId="6" applyNumberFormat="1" applyFont="1" applyFill="1" applyBorder="1" applyAlignment="1">
      <alignment horizontal="center" vertical="center"/>
    </xf>
    <xf numFmtId="0" fontId="83" fillId="14" borderId="15" xfId="3" applyFont="1" applyFill="1" applyBorder="1" applyAlignment="1">
      <alignment horizontal="left"/>
    </xf>
    <xf numFmtId="0" fontId="83" fillId="14" borderId="17" xfId="3" applyFont="1" applyFill="1" applyBorder="1" applyAlignment="1">
      <alignment horizontal="left"/>
    </xf>
    <xf numFmtId="0" fontId="83" fillId="14" borderId="10" xfId="3" applyFont="1" applyFill="1" applyBorder="1" applyAlignment="1">
      <alignment horizontal="left"/>
    </xf>
    <xf numFmtId="49" fontId="48" fillId="13" borderId="1" xfId="6" applyNumberFormat="1" applyFont="1" applyFill="1" applyBorder="1" applyAlignment="1">
      <alignment horizontal="center" vertical="center"/>
    </xf>
    <xf numFmtId="49" fontId="48" fillId="18" borderId="13" xfId="6" applyNumberFormat="1" applyFont="1" applyFill="1" applyBorder="1" applyAlignment="1">
      <alignment horizontal="center" vertical="center"/>
    </xf>
    <xf numFmtId="0" fontId="9" fillId="25" borderId="15" xfId="3" applyFill="1" applyBorder="1" applyAlignment="1">
      <alignment horizontal="center"/>
    </xf>
    <xf numFmtId="0" fontId="9" fillId="25" borderId="17" xfId="3" applyFill="1" applyBorder="1" applyAlignment="1">
      <alignment horizontal="center"/>
    </xf>
    <xf numFmtId="0" fontId="9" fillId="25" borderId="10" xfId="3" applyFill="1" applyBorder="1" applyAlignment="1">
      <alignment horizontal="center"/>
    </xf>
    <xf numFmtId="165" fontId="4" fillId="16" borderId="15" xfId="4" applyNumberFormat="1" applyFont="1" applyFill="1" applyBorder="1" applyAlignment="1" applyProtection="1">
      <alignment horizontal="center"/>
    </xf>
    <xf numFmtId="165" fontId="4" fillId="16" borderId="17" xfId="4" applyNumberFormat="1" applyFont="1" applyFill="1" applyBorder="1" applyAlignment="1" applyProtection="1">
      <alignment horizontal="center"/>
    </xf>
    <xf numFmtId="165" fontId="4" fillId="16" borderId="10" xfId="4" applyNumberFormat="1" applyFont="1" applyFill="1" applyBorder="1" applyAlignment="1" applyProtection="1">
      <alignment horizontal="center"/>
    </xf>
    <xf numFmtId="0" fontId="4" fillId="18" borderId="0" xfId="3" applyFont="1" applyFill="1"/>
    <xf numFmtId="0" fontId="4" fillId="24" borderId="1" xfId="3" applyFont="1" applyFill="1" applyBorder="1" applyAlignment="1">
      <alignment vertical="center"/>
    </xf>
    <xf numFmtId="0" fontId="57" fillId="17" borderId="15" xfId="3" applyFont="1" applyFill="1" applyBorder="1" applyAlignment="1">
      <alignment horizontal="right" vertical="center" wrapText="1"/>
    </xf>
    <xf numFmtId="0" fontId="57" fillId="17" borderId="17" xfId="3" applyFont="1" applyFill="1" applyBorder="1" applyAlignment="1">
      <alignment horizontal="right" vertical="center" wrapText="1"/>
    </xf>
    <xf numFmtId="0" fontId="57" fillId="17" borderId="10" xfId="3" applyFont="1" applyFill="1" applyBorder="1" applyAlignment="1">
      <alignment horizontal="right" vertical="center" wrapText="1"/>
    </xf>
    <xf numFmtId="0" fontId="42" fillId="13" borderId="15" xfId="3" applyFont="1" applyFill="1" applyBorder="1" applyAlignment="1">
      <alignment horizontal="center" vertical="center"/>
    </xf>
    <xf numFmtId="0" fontId="42" fillId="13" borderId="17" xfId="3" applyFont="1" applyFill="1" applyBorder="1" applyAlignment="1">
      <alignment horizontal="center" vertical="center"/>
    </xf>
    <xf numFmtId="0" fontId="42" fillId="13" borderId="10" xfId="3" applyFont="1" applyFill="1" applyBorder="1" applyAlignment="1">
      <alignment horizontal="center" vertical="center"/>
    </xf>
    <xf numFmtId="0" fontId="92" fillId="17" borderId="15" xfId="0" applyFont="1" applyFill="1" applyBorder="1" applyAlignment="1">
      <alignment horizontal="left" vertical="center" wrapText="1" indent="2"/>
    </xf>
    <xf numFmtId="0" fontId="93" fillId="17" borderId="17" xfId="0" applyFont="1" applyFill="1" applyBorder="1" applyAlignment="1">
      <alignment horizontal="left" vertical="center" wrapText="1" indent="2"/>
    </xf>
    <xf numFmtId="0" fontId="93" fillId="17" borderId="10" xfId="0" applyFont="1" applyFill="1" applyBorder="1" applyAlignment="1">
      <alignment horizontal="left" vertical="center" wrapText="1" indent="2"/>
    </xf>
    <xf numFmtId="49" fontId="4" fillId="18" borderId="0" xfId="6" applyNumberFormat="1" applyFont="1" applyFill="1" applyAlignment="1">
      <alignment vertical="top"/>
    </xf>
    <xf numFmtId="49" fontId="6" fillId="16" borderId="22" xfId="1" applyNumberFormat="1" applyFill="1" applyBorder="1" applyAlignment="1" applyProtection="1">
      <alignment horizontal="left" vertical="center"/>
      <protection locked="0"/>
    </xf>
    <xf numFmtId="49" fontId="6" fillId="16" borderId="20" xfId="1" applyNumberFormat="1" applyFill="1" applyBorder="1" applyAlignment="1" applyProtection="1">
      <alignment horizontal="left" vertical="center"/>
      <protection locked="0"/>
    </xf>
    <xf numFmtId="49" fontId="6" fillId="16" borderId="21" xfId="1" applyNumberFormat="1" applyFill="1" applyBorder="1" applyAlignment="1" applyProtection="1">
      <alignment horizontal="left" vertical="center"/>
      <protection locked="0"/>
    </xf>
    <xf numFmtId="0" fontId="6" fillId="0" borderId="0" xfId="1" applyAlignment="1" applyProtection="1">
      <protection locked="0"/>
    </xf>
    <xf numFmtId="0" fontId="0" fillId="0" borderId="0" xfId="0" applyProtection="1">
      <protection locked="0"/>
    </xf>
    <xf numFmtId="49" fontId="4" fillId="18" borderId="0" xfId="2" applyNumberFormat="1" applyFont="1" applyFill="1" applyAlignment="1">
      <alignment vertical="top"/>
    </xf>
    <xf numFmtId="0" fontId="4" fillId="18" borderId="0" xfId="3" applyFont="1" applyFill="1" applyAlignment="1"/>
    <xf numFmtId="0" fontId="66" fillId="16" borderId="15" xfId="3" applyFont="1" applyFill="1" applyBorder="1" applyAlignment="1">
      <alignment horizontal="left" vertical="top" wrapText="1"/>
    </xf>
    <xf numFmtId="0" fontId="66" fillId="16" borderId="17" xfId="3" applyFont="1" applyFill="1" applyBorder="1" applyAlignment="1">
      <alignment horizontal="left" vertical="top" wrapText="1"/>
    </xf>
    <xf numFmtId="0" fontId="66" fillId="16" borderId="10" xfId="3" applyFont="1" applyFill="1" applyBorder="1" applyAlignment="1">
      <alignment horizontal="left" vertical="top" wrapText="1"/>
    </xf>
    <xf numFmtId="49" fontId="42" fillId="17" borderId="1" xfId="2" applyNumberFormat="1" applyFont="1" applyFill="1" applyBorder="1" applyAlignment="1">
      <alignment horizontal="center" vertical="center"/>
    </xf>
    <xf numFmtId="0" fontId="83" fillId="18" borderId="0" xfId="3" applyFont="1" applyFill="1" applyBorder="1" applyAlignment="1">
      <alignment horizontal="left"/>
    </xf>
    <xf numFmtId="49" fontId="48" fillId="13" borderId="1" xfId="2" applyNumberFormat="1" applyFont="1" applyFill="1" applyBorder="1" applyAlignment="1">
      <alignment horizontal="center" vertical="center"/>
    </xf>
    <xf numFmtId="49" fontId="48" fillId="18" borderId="0" xfId="2" applyNumberFormat="1" applyFont="1" applyFill="1" applyBorder="1" applyAlignment="1">
      <alignment horizontal="center" vertical="center"/>
    </xf>
    <xf numFmtId="49" fontId="66" fillId="16" borderId="15" xfId="2" applyNumberFormat="1" applyFont="1" applyFill="1" applyBorder="1" applyAlignment="1">
      <alignment horizontal="left" vertical="top" wrapText="1"/>
    </xf>
    <xf numFmtId="49" fontId="66" fillId="16" borderId="17" xfId="2" applyNumberFormat="1" applyFont="1" applyFill="1" applyBorder="1" applyAlignment="1">
      <alignment horizontal="left" vertical="top" wrapText="1"/>
    </xf>
    <xf numFmtId="49" fontId="66" fillId="16" borderId="10" xfId="2" applyNumberFormat="1" applyFont="1" applyFill="1" applyBorder="1" applyAlignment="1">
      <alignment horizontal="left" vertical="top" wrapText="1"/>
    </xf>
    <xf numFmtId="0" fontId="43" fillId="12" borderId="6" xfId="2" applyFont="1" applyFill="1" applyBorder="1" applyAlignment="1">
      <alignment horizontal="center" vertical="center" wrapText="1"/>
    </xf>
    <xf numFmtId="0" fontId="43" fillId="12" borderId="75" xfId="2" applyFont="1" applyFill="1" applyBorder="1" applyAlignment="1">
      <alignment horizontal="center" vertical="center" wrapText="1"/>
    </xf>
    <xf numFmtId="0" fontId="84" fillId="13" borderId="0" xfId="2" applyFont="1" applyFill="1" applyAlignment="1">
      <alignment horizontal="center" vertical="center"/>
    </xf>
    <xf numFmtId="0" fontId="0" fillId="0" borderId="67" xfId="0" applyBorder="1" applyAlignment="1">
      <alignment horizontal="center" vertical="center"/>
    </xf>
    <xf numFmtId="49" fontId="45" fillId="16" borderId="22" xfId="0" applyNumberFormat="1" applyFont="1" applyFill="1" applyBorder="1" applyAlignment="1">
      <alignment horizontal="left" vertical="center" wrapText="1"/>
    </xf>
    <xf numFmtId="49" fontId="45" fillId="16" borderId="20" xfId="0" applyNumberFormat="1" applyFont="1" applyFill="1" applyBorder="1" applyAlignment="1">
      <alignment horizontal="left" vertical="center" wrapText="1"/>
    </xf>
    <xf numFmtId="49" fontId="45" fillId="16" borderId="21" xfId="0" applyNumberFormat="1" applyFont="1" applyFill="1" applyBorder="1" applyAlignment="1">
      <alignment horizontal="left" vertical="center" wrapText="1"/>
    </xf>
    <xf numFmtId="49" fontId="14" fillId="18" borderId="0" xfId="2" applyNumberFormat="1" applyFont="1" applyFill="1" applyAlignment="1">
      <alignment horizontal="center"/>
    </xf>
    <xf numFmtId="49" fontId="85" fillId="18" borderId="0" xfId="1" applyNumberFormat="1" applyFont="1" applyFill="1" applyBorder="1" applyAlignment="1" applyProtection="1">
      <alignment horizontal="left" vertical="center"/>
    </xf>
    <xf numFmtId="0" fontId="85" fillId="18" borderId="0" xfId="1" applyFont="1" applyFill="1" applyBorder="1" applyAlignment="1" applyProtection="1">
      <alignment horizontal="left" vertical="center"/>
    </xf>
    <xf numFmtId="49" fontId="36" fillId="15" borderId="6" xfId="2" applyNumberFormat="1" applyFont="1" applyFill="1" applyBorder="1" applyAlignment="1">
      <alignment horizontal="center" vertical="center" wrapText="1"/>
    </xf>
    <xf numFmtId="49" fontId="36" fillId="15" borderId="7" xfId="2" applyNumberFormat="1" applyFont="1" applyFill="1" applyBorder="1" applyAlignment="1">
      <alignment horizontal="center" vertical="center" wrapText="1"/>
    </xf>
    <xf numFmtId="49" fontId="43" fillId="16" borderId="6" xfId="2" applyNumberFormat="1" applyFont="1" applyFill="1" applyBorder="1" applyAlignment="1">
      <alignment horizontal="center" vertical="center" wrapText="1"/>
    </xf>
    <xf numFmtId="49" fontId="43" fillId="16" borderId="2" xfId="2" applyNumberFormat="1" applyFont="1" applyFill="1" applyBorder="1" applyAlignment="1">
      <alignment horizontal="center" vertical="center" wrapText="1"/>
    </xf>
    <xf numFmtId="0" fontId="43" fillId="16" borderId="6" xfId="2" applyFont="1" applyFill="1" applyBorder="1" applyAlignment="1">
      <alignment horizontal="center" vertical="center" wrapText="1"/>
    </xf>
    <xf numFmtId="0" fontId="43" fillId="16" borderId="2" xfId="2" applyFont="1" applyFill="1" applyBorder="1" applyAlignment="1">
      <alignment horizontal="center" vertical="center" wrapText="1"/>
    </xf>
    <xf numFmtId="0" fontId="43" fillId="12" borderId="2" xfId="2" applyFont="1" applyFill="1" applyBorder="1" applyAlignment="1">
      <alignment horizontal="center" vertical="center" wrapText="1"/>
    </xf>
    <xf numFmtId="49" fontId="43" fillId="12" borderId="6" xfId="2" applyNumberFormat="1" applyFont="1" applyFill="1" applyBorder="1" applyAlignment="1">
      <alignment horizontal="center" vertical="center" wrapText="1"/>
    </xf>
    <xf numFmtId="49" fontId="43" fillId="12" borderId="2" xfId="2" applyNumberFormat="1" applyFont="1" applyFill="1" applyBorder="1" applyAlignment="1">
      <alignment horizontal="center" vertical="center" wrapText="1"/>
    </xf>
    <xf numFmtId="0" fontId="43" fillId="12" borderId="11" xfId="2" applyFont="1" applyFill="1" applyBorder="1" applyAlignment="1">
      <alignment horizontal="center" vertical="center" wrapText="1"/>
    </xf>
    <xf numFmtId="0" fontId="43" fillId="12" borderId="8" xfId="2" applyFont="1" applyFill="1" applyBorder="1" applyAlignment="1">
      <alignment horizontal="center" vertical="center" wrapText="1"/>
    </xf>
    <xf numFmtId="0" fontId="43" fillId="16" borderId="11" xfId="2" applyFont="1" applyFill="1" applyBorder="1" applyAlignment="1">
      <alignment horizontal="center" vertical="center" wrapText="1"/>
    </xf>
    <xf numFmtId="0" fontId="43" fillId="16" borderId="8" xfId="2" applyFont="1" applyFill="1" applyBorder="1" applyAlignment="1">
      <alignment horizontal="center" vertical="center" wrapText="1"/>
    </xf>
    <xf numFmtId="49" fontId="36" fillId="16" borderId="11" xfId="2" applyNumberFormat="1" applyFont="1" applyFill="1" applyBorder="1" applyAlignment="1">
      <alignment horizontal="center" vertical="center"/>
    </xf>
    <xf numFmtId="49" fontId="36" fillId="16" borderId="13" xfId="2" applyNumberFormat="1" applyFont="1" applyFill="1" applyBorder="1" applyAlignment="1">
      <alignment horizontal="center" vertical="center"/>
    </xf>
    <xf numFmtId="49" fontId="36" fillId="16" borderId="23" xfId="2" applyNumberFormat="1" applyFont="1" applyFill="1" applyBorder="1" applyAlignment="1">
      <alignment horizontal="center" vertical="center"/>
    </xf>
    <xf numFmtId="0" fontId="3" fillId="25" borderId="15" xfId="2" applyFill="1" applyBorder="1" applyAlignment="1"/>
    <xf numFmtId="0" fontId="3" fillId="25" borderId="17" xfId="2" applyFill="1" applyBorder="1" applyAlignment="1"/>
    <xf numFmtId="0" fontId="3" fillId="25" borderId="10" xfId="2" applyFill="1" applyBorder="1" applyAlignment="1"/>
    <xf numFmtId="0" fontId="3" fillId="12" borderId="6" xfId="2" applyFill="1" applyBorder="1" applyAlignment="1"/>
    <xf numFmtId="0" fontId="3" fillId="12" borderId="7" xfId="2" applyFill="1" applyBorder="1" applyAlignment="1"/>
    <xf numFmtId="49" fontId="79" fillId="20" borderId="29" xfId="2" applyNumberFormat="1" applyFont="1" applyFill="1" applyBorder="1" applyAlignment="1">
      <alignment horizontal="center" vertical="center"/>
    </xf>
    <xf numFmtId="49" fontId="79" fillId="20" borderId="30" xfId="2" applyNumberFormat="1" applyFont="1" applyFill="1" applyBorder="1" applyAlignment="1">
      <alignment horizontal="center" vertical="center"/>
    </xf>
    <xf numFmtId="49" fontId="79" fillId="20" borderId="31" xfId="2" applyNumberFormat="1" applyFont="1" applyFill="1" applyBorder="1" applyAlignment="1">
      <alignment horizontal="center" vertical="center"/>
    </xf>
    <xf numFmtId="9" fontId="97" fillId="16" borderId="29" xfId="0" applyNumberFormat="1" applyFont="1" applyFill="1" applyBorder="1" applyAlignment="1">
      <alignment horizontal="right" vertical="center"/>
    </xf>
    <xf numFmtId="9" fontId="97" fillId="16" borderId="30" xfId="0" applyNumberFormat="1" applyFont="1" applyFill="1" applyBorder="1" applyAlignment="1">
      <alignment horizontal="right" vertical="center"/>
    </xf>
    <xf numFmtId="9" fontId="97" fillId="16" borderId="31" xfId="0" applyNumberFormat="1" applyFont="1" applyFill="1" applyBorder="1" applyAlignment="1">
      <alignment horizontal="right" vertical="center"/>
    </xf>
    <xf numFmtId="49" fontId="60" fillId="13" borderId="29" xfId="0" applyNumberFormat="1" applyFont="1" applyFill="1" applyBorder="1" applyAlignment="1">
      <alignment horizontal="center" vertical="center" wrapText="1"/>
    </xf>
    <xf numFmtId="49" fontId="60" fillId="13" borderId="30" xfId="0" applyNumberFormat="1" applyFont="1" applyFill="1" applyBorder="1" applyAlignment="1">
      <alignment horizontal="center" vertical="center"/>
    </xf>
    <xf numFmtId="49" fontId="60" fillId="13" borderId="31" xfId="0" applyNumberFormat="1" applyFont="1" applyFill="1" applyBorder="1" applyAlignment="1">
      <alignment horizontal="center" vertical="center"/>
    </xf>
    <xf numFmtId="49" fontId="36" fillId="18" borderId="0" xfId="2" applyNumberFormat="1" applyFont="1" applyFill="1" applyAlignment="1">
      <alignment horizontal="left"/>
    </xf>
    <xf numFmtId="49" fontId="51" fillId="16" borderId="15" xfId="1" applyNumberFormat="1" applyFont="1" applyFill="1" applyBorder="1" applyAlignment="1" applyProtection="1">
      <alignment horizontal="left" vertical="center"/>
      <protection locked="0"/>
    </xf>
    <xf numFmtId="49" fontId="51" fillId="16" borderId="17" xfId="1" applyNumberFormat="1" applyFont="1" applyFill="1" applyBorder="1" applyAlignment="1" applyProtection="1">
      <alignment horizontal="left" vertical="center"/>
      <protection locked="0"/>
    </xf>
    <xf numFmtId="49" fontId="51" fillId="16" borderId="10" xfId="1" applyNumberFormat="1" applyFont="1" applyFill="1" applyBorder="1" applyAlignment="1" applyProtection="1">
      <alignment horizontal="left" vertical="center"/>
      <protection locked="0"/>
    </xf>
    <xf numFmtId="49" fontId="36" fillId="18" borderId="14" xfId="2" applyNumberFormat="1" applyFont="1" applyFill="1" applyBorder="1" applyAlignment="1">
      <alignment vertical="center"/>
    </xf>
    <xf numFmtId="0" fontId="45" fillId="16" borderId="22" xfId="1" applyFont="1" applyFill="1" applyBorder="1" applyAlignment="1" applyProtection="1">
      <alignment horizontal="left" vertical="center" wrapText="1"/>
    </xf>
    <xf numFmtId="0" fontId="45" fillId="16" borderId="20" xfId="1" applyFont="1" applyFill="1" applyBorder="1" applyAlignment="1" applyProtection="1">
      <alignment horizontal="left" vertical="center" wrapText="1"/>
    </xf>
    <xf numFmtId="0" fontId="45" fillId="16" borderId="21" xfId="1" applyFont="1" applyFill="1" applyBorder="1" applyAlignment="1" applyProtection="1">
      <alignment horizontal="left" vertical="center" wrapText="1"/>
    </xf>
    <xf numFmtId="49" fontId="47" fillId="18" borderId="0" xfId="2" applyNumberFormat="1" applyFont="1" applyFill="1" applyAlignment="1">
      <alignment horizontal="center" vertical="center"/>
    </xf>
    <xf numFmtId="49" fontId="47" fillId="13" borderId="15" xfId="2" applyNumberFormat="1" applyFont="1" applyFill="1" applyBorder="1" applyAlignment="1">
      <alignment horizontal="center" vertical="center"/>
    </xf>
    <xf numFmtId="49" fontId="47" fillId="13" borderId="17" xfId="2" applyNumberFormat="1" applyFont="1" applyFill="1" applyBorder="1" applyAlignment="1">
      <alignment horizontal="center" vertical="center"/>
    </xf>
    <xf numFmtId="49" fontId="47" fillId="13" borderId="10" xfId="2" applyNumberFormat="1" applyFont="1" applyFill="1" applyBorder="1" applyAlignment="1">
      <alignment horizontal="center" vertical="center"/>
    </xf>
    <xf numFmtId="49" fontId="49" fillId="17" borderId="15" xfId="2" applyNumberFormat="1" applyFont="1" applyFill="1" applyBorder="1" applyAlignment="1">
      <alignment horizontal="center" vertical="top"/>
    </xf>
    <xf numFmtId="49" fontId="49" fillId="17" borderId="17" xfId="2" applyNumberFormat="1" applyFont="1" applyFill="1" applyBorder="1" applyAlignment="1">
      <alignment horizontal="center" vertical="top"/>
    </xf>
    <xf numFmtId="49" fontId="49" fillId="17" borderId="10" xfId="2" applyNumberFormat="1" applyFont="1" applyFill="1" applyBorder="1" applyAlignment="1">
      <alignment horizontal="center" vertical="top"/>
    </xf>
    <xf numFmtId="49" fontId="58" fillId="15" borderId="23" xfId="2" applyNumberFormat="1" applyFont="1" applyFill="1" applyBorder="1" applyAlignment="1">
      <alignment horizontal="center" vertical="center"/>
    </xf>
    <xf numFmtId="49" fontId="59" fillId="15" borderId="9" xfId="2" applyNumberFormat="1" applyFont="1" applyFill="1" applyBorder="1" applyAlignment="1">
      <alignment horizontal="center" vertical="center"/>
    </xf>
    <xf numFmtId="49" fontId="45" fillId="15" borderId="69" xfId="2" applyNumberFormat="1" applyFont="1" applyFill="1" applyBorder="1" applyAlignment="1">
      <alignment horizontal="center" vertical="center"/>
    </xf>
    <xf numFmtId="49" fontId="45" fillId="15" borderId="70" xfId="2" applyNumberFormat="1" applyFont="1" applyFill="1" applyBorder="1" applyAlignment="1">
      <alignment horizontal="center" vertical="center"/>
    </xf>
    <xf numFmtId="49" fontId="45" fillId="15" borderId="71" xfId="2" applyNumberFormat="1" applyFont="1" applyFill="1" applyBorder="1" applyAlignment="1">
      <alignment horizontal="center" vertical="center"/>
    </xf>
    <xf numFmtId="49" fontId="45" fillId="15" borderId="11" xfId="2" applyNumberFormat="1" applyFont="1" applyFill="1" applyBorder="1" applyAlignment="1">
      <alignment horizontal="center" vertical="center"/>
    </xf>
    <xf numFmtId="49" fontId="45" fillId="15" borderId="13" xfId="2" applyNumberFormat="1" applyFont="1" applyFill="1" applyBorder="1" applyAlignment="1">
      <alignment horizontal="center" vertical="center"/>
    </xf>
    <xf numFmtId="49" fontId="45" fillId="15" borderId="23" xfId="2" applyNumberFormat="1" applyFont="1" applyFill="1" applyBorder="1" applyAlignment="1">
      <alignment horizontal="center" vertical="center"/>
    </xf>
    <xf numFmtId="49" fontId="45" fillId="15" borderId="8" xfId="2" applyNumberFormat="1" applyFont="1" applyFill="1" applyBorder="1" applyAlignment="1">
      <alignment horizontal="center" vertical="center"/>
    </xf>
    <xf numFmtId="49" fontId="45" fillId="15" borderId="0" xfId="2" applyNumberFormat="1" applyFont="1" applyFill="1" applyAlignment="1">
      <alignment horizontal="center" vertical="center"/>
    </xf>
    <xf numFmtId="49" fontId="45" fillId="15" borderId="16" xfId="2" applyNumberFormat="1" applyFont="1" applyFill="1" applyBorder="1" applyAlignment="1">
      <alignment horizontal="center" vertical="center"/>
    </xf>
    <xf numFmtId="49" fontId="45" fillId="15" borderId="32" xfId="2" applyNumberFormat="1" applyFont="1" applyFill="1" applyBorder="1" applyAlignment="1">
      <alignment horizontal="center" vertical="center"/>
    </xf>
    <xf numFmtId="49" fontId="45" fillId="15" borderId="33" xfId="2" applyNumberFormat="1" applyFont="1" applyFill="1" applyBorder="1" applyAlignment="1">
      <alignment horizontal="center" vertical="center"/>
    </xf>
    <xf numFmtId="49" fontId="45" fillId="15" borderId="34" xfId="2" applyNumberFormat="1" applyFont="1" applyFill="1" applyBorder="1" applyAlignment="1">
      <alignment horizontal="center" vertical="center"/>
    </xf>
    <xf numFmtId="49" fontId="33" fillId="12" borderId="6" xfId="2" applyNumberFormat="1" applyFont="1" applyFill="1" applyBorder="1" applyAlignment="1">
      <alignment horizontal="center" vertical="center"/>
    </xf>
    <xf numFmtId="49" fontId="33" fillId="12" borderId="75" xfId="2" applyNumberFormat="1" applyFont="1" applyFill="1" applyBorder="1" applyAlignment="1">
      <alignment horizontal="center" vertical="center"/>
    </xf>
    <xf numFmtId="0" fontId="45" fillId="17" borderId="11" xfId="0" applyFont="1" applyFill="1" applyBorder="1" applyAlignment="1">
      <alignment horizontal="left" vertical="center" wrapText="1"/>
    </xf>
    <xf numFmtId="0" fontId="45" fillId="17" borderId="13" xfId="0" applyFont="1" applyFill="1" applyBorder="1" applyAlignment="1">
      <alignment horizontal="left" vertical="center" wrapText="1"/>
    </xf>
    <xf numFmtId="0" fontId="45" fillId="17" borderId="23" xfId="0" applyFont="1" applyFill="1" applyBorder="1" applyAlignment="1">
      <alignment horizontal="left" vertical="center" wrapText="1"/>
    </xf>
    <xf numFmtId="0" fontId="109" fillId="17" borderId="48" xfId="0" applyFont="1" applyFill="1" applyBorder="1" applyAlignment="1">
      <alignment horizontal="center" vertical="center" wrapText="1"/>
    </xf>
    <xf numFmtId="0" fontId="109" fillId="17" borderId="20" xfId="0" applyFont="1" applyFill="1" applyBorder="1" applyAlignment="1">
      <alignment horizontal="center" vertical="center" wrapText="1"/>
    </xf>
    <xf numFmtId="0" fontId="109" fillId="17" borderId="49" xfId="0" applyFont="1" applyFill="1" applyBorder="1" applyAlignment="1">
      <alignment horizontal="center" vertical="center" wrapText="1"/>
    </xf>
    <xf numFmtId="49" fontId="45" fillId="16" borderId="51" xfId="0" applyNumberFormat="1" applyFont="1" applyFill="1" applyBorder="1" applyAlignment="1">
      <alignment horizontal="left" vertical="center"/>
    </xf>
    <xf numFmtId="49" fontId="45" fillId="16" borderId="36" xfId="0" applyNumberFormat="1" applyFont="1" applyFill="1" applyBorder="1" applyAlignment="1">
      <alignment horizontal="left" vertical="center"/>
    </xf>
    <xf numFmtId="14" fontId="45" fillId="0" borderId="36" xfId="0" applyNumberFormat="1" applyFont="1" applyFill="1" applyBorder="1" applyAlignment="1" applyProtection="1">
      <alignment horizontal="left" vertical="center" wrapText="1"/>
      <protection locked="0"/>
    </xf>
    <xf numFmtId="49" fontId="43" fillId="18" borderId="36" xfId="0" applyNumberFormat="1" applyFont="1" applyFill="1" applyBorder="1" applyAlignment="1">
      <alignment horizontal="center" vertical="center" wrapText="1"/>
    </xf>
    <xf numFmtId="49" fontId="43" fillId="18" borderId="54" xfId="0" applyNumberFormat="1" applyFont="1" applyFill="1" applyBorder="1" applyAlignment="1">
      <alignment horizontal="center" vertical="center" wrapText="1"/>
    </xf>
    <xf numFmtId="0" fontId="45" fillId="4" borderId="36" xfId="0" applyFont="1" applyFill="1" applyBorder="1" applyAlignment="1" applyProtection="1">
      <alignment horizontal="left" vertical="center"/>
      <protection locked="0"/>
    </xf>
    <xf numFmtId="0" fontId="45" fillId="4" borderId="54" xfId="0" applyFont="1" applyFill="1" applyBorder="1" applyAlignment="1" applyProtection="1">
      <alignment horizontal="left" vertical="center"/>
      <protection locked="0"/>
    </xf>
    <xf numFmtId="0" fontId="36" fillId="16" borderId="51" xfId="0" applyFont="1" applyFill="1" applyBorder="1" applyAlignment="1">
      <alignment horizontal="center" vertical="center" wrapText="1"/>
    </xf>
    <xf numFmtId="0" fontId="36" fillId="16" borderId="36" xfId="0" applyFont="1" applyFill="1" applyBorder="1" applyAlignment="1">
      <alignment horizontal="center" vertical="center" wrapText="1"/>
    </xf>
    <xf numFmtId="0" fontId="36" fillId="0" borderId="20" xfId="0" applyFont="1" applyFill="1" applyBorder="1" applyAlignment="1" applyProtection="1">
      <alignment horizontal="center" vertical="center"/>
      <protection locked="0"/>
    </xf>
    <xf numFmtId="0" fontId="36" fillId="0" borderId="21" xfId="0" applyFont="1" applyFill="1" applyBorder="1" applyAlignment="1" applyProtection="1">
      <alignment horizontal="center" vertical="center"/>
      <protection locked="0"/>
    </xf>
    <xf numFmtId="0" fontId="109" fillId="17" borderId="48" xfId="0" applyFont="1" applyFill="1" applyBorder="1" applyAlignment="1">
      <alignment horizontal="center" vertical="center"/>
    </xf>
    <xf numFmtId="0" fontId="101" fillId="17" borderId="20" xfId="0" applyFont="1" applyFill="1" applyBorder="1" applyAlignment="1">
      <alignment horizontal="center" vertical="center"/>
    </xf>
    <xf numFmtId="0" fontId="101" fillId="17" borderId="49" xfId="0" applyFont="1" applyFill="1" applyBorder="1" applyAlignment="1">
      <alignment horizontal="center" vertical="center"/>
    </xf>
    <xf numFmtId="49" fontId="45" fillId="16" borderId="51" xfId="0" applyNumberFormat="1" applyFont="1" applyFill="1" applyBorder="1" applyAlignment="1">
      <alignment vertical="center"/>
    </xf>
    <xf numFmtId="49" fontId="45" fillId="16" borderId="36" xfId="0" applyNumberFormat="1" applyFont="1" applyFill="1" applyBorder="1" applyAlignment="1">
      <alignment vertical="center"/>
    </xf>
    <xf numFmtId="0" fontId="45" fillId="17" borderId="43" xfId="0" applyFont="1" applyFill="1" applyBorder="1" applyAlignment="1">
      <alignment horizontal="left" vertical="center"/>
    </xf>
    <xf numFmtId="0" fontId="45" fillId="17" borderId="44" xfId="0" applyFont="1" applyFill="1" applyBorder="1" applyAlignment="1">
      <alignment horizontal="left" vertical="center"/>
    </xf>
    <xf numFmtId="0" fontId="45" fillId="17" borderId="47" xfId="0" applyFont="1" applyFill="1" applyBorder="1" applyAlignment="1">
      <alignment horizontal="left" vertical="center"/>
    </xf>
    <xf numFmtId="0" fontId="45" fillId="17" borderId="66" xfId="0" applyFont="1" applyFill="1" applyBorder="1" applyAlignment="1">
      <alignment horizontal="left" vertical="center"/>
    </xf>
    <xf numFmtId="0" fontId="45" fillId="17" borderId="78" xfId="0" applyFont="1" applyFill="1" applyBorder="1" applyAlignment="1">
      <alignment horizontal="left" vertical="center"/>
    </xf>
    <xf numFmtId="0" fontId="45" fillId="17" borderId="73" xfId="0" applyFont="1" applyFill="1" applyBorder="1" applyAlignment="1">
      <alignment horizontal="left" vertical="center"/>
    </xf>
    <xf numFmtId="49" fontId="104" fillId="14" borderId="52" xfId="0" applyNumberFormat="1" applyFont="1" applyFill="1" applyBorder="1" applyAlignment="1">
      <alignment horizontal="left" vertical="center"/>
    </xf>
    <xf numFmtId="49" fontId="104" fillId="14" borderId="53" xfId="0" applyNumberFormat="1" applyFont="1" applyFill="1" applyBorder="1" applyAlignment="1">
      <alignment horizontal="left" vertical="center"/>
    </xf>
    <xf numFmtId="49" fontId="86" fillId="18" borderId="0" xfId="1" applyNumberFormat="1" applyFont="1" applyFill="1" applyBorder="1" applyAlignment="1" applyProtection="1">
      <alignment horizontal="left" vertical="center"/>
    </xf>
    <xf numFmtId="0" fontId="86" fillId="18" borderId="0" xfId="1" applyNumberFormat="1" applyFont="1" applyFill="1" applyBorder="1" applyAlignment="1" applyProtection="1">
      <alignment horizontal="left" vertical="center"/>
    </xf>
    <xf numFmtId="49" fontId="43" fillId="17" borderId="15" xfId="1" applyNumberFormat="1" applyFont="1" applyFill="1" applyBorder="1" applyAlignment="1" applyProtection="1">
      <alignment horizontal="center" vertical="center"/>
    </xf>
    <xf numFmtId="49" fontId="73" fillId="17" borderId="17" xfId="1" applyNumberFormat="1" applyFont="1" applyFill="1" applyBorder="1" applyAlignment="1" applyProtection="1">
      <alignment horizontal="center" vertical="center"/>
    </xf>
    <xf numFmtId="49" fontId="73" fillId="17" borderId="10" xfId="1" applyNumberFormat="1" applyFont="1" applyFill="1" applyBorder="1" applyAlignment="1" applyProtection="1">
      <alignment horizontal="center" vertical="center"/>
    </xf>
    <xf numFmtId="49" fontId="48" fillId="13" borderId="15" xfId="1" applyNumberFormat="1" applyFont="1" applyFill="1" applyBorder="1" applyAlignment="1" applyProtection="1">
      <alignment horizontal="center" vertical="center"/>
    </xf>
    <xf numFmtId="49" fontId="74" fillId="13" borderId="17" xfId="1" applyNumberFormat="1" applyFont="1" applyFill="1" applyBorder="1" applyAlignment="1" applyProtection="1">
      <alignment horizontal="center" vertical="center"/>
    </xf>
    <xf numFmtId="49" fontId="74" fillId="13" borderId="10" xfId="1" applyNumberFormat="1" applyFont="1" applyFill="1" applyBorder="1" applyAlignment="1" applyProtection="1">
      <alignment horizontal="center" vertical="center"/>
    </xf>
    <xf numFmtId="49" fontId="99" fillId="17" borderId="22" xfId="1" applyNumberFormat="1" applyFont="1" applyFill="1" applyBorder="1" applyAlignment="1" applyProtection="1">
      <alignment horizontal="center" vertical="center"/>
    </xf>
    <xf numFmtId="49" fontId="99" fillId="17" borderId="20" xfId="1" applyNumberFormat="1" applyFont="1" applyFill="1" applyBorder="1" applyAlignment="1" applyProtection="1">
      <alignment horizontal="center" vertical="center"/>
    </xf>
    <xf numFmtId="49" fontId="99" fillId="17" borderId="21" xfId="1" applyNumberFormat="1" applyFont="1" applyFill="1" applyBorder="1" applyAlignment="1" applyProtection="1">
      <alignment horizontal="center" vertical="center"/>
    </xf>
    <xf numFmtId="49" fontId="72" fillId="18" borderId="13" xfId="0" applyNumberFormat="1" applyFont="1" applyFill="1" applyBorder="1" applyAlignment="1">
      <alignment vertical="center"/>
    </xf>
    <xf numFmtId="49" fontId="48" fillId="17" borderId="15" xfId="1" applyNumberFormat="1" applyFont="1" applyFill="1" applyBorder="1" applyAlignment="1" applyProtection="1">
      <alignment horizontal="center" vertical="center"/>
    </xf>
    <xf numFmtId="49" fontId="48" fillId="17" borderId="17" xfId="1" applyNumberFormat="1" applyFont="1" applyFill="1" applyBorder="1" applyAlignment="1" applyProtection="1">
      <alignment horizontal="center" vertical="center"/>
    </xf>
    <xf numFmtId="49" fontId="48" fillId="17" borderId="10" xfId="1" applyNumberFormat="1" applyFont="1" applyFill="1" applyBorder="1" applyAlignment="1" applyProtection="1">
      <alignment horizontal="center" vertical="center"/>
    </xf>
    <xf numFmtId="49" fontId="116" fillId="14" borderId="12" xfId="1" applyNumberFormat="1" applyFont="1" applyFill="1" applyBorder="1" applyAlignment="1" applyProtection="1">
      <alignment horizontal="left" vertical="center" wrapText="1"/>
    </xf>
    <xf numFmtId="49" fontId="116" fillId="14" borderId="14" xfId="1" applyNumberFormat="1" applyFont="1" applyFill="1" applyBorder="1" applyAlignment="1" applyProtection="1">
      <alignment horizontal="left" vertical="center" wrapText="1"/>
    </xf>
    <xf numFmtId="49" fontId="116" fillId="14" borderId="9" xfId="1" applyNumberFormat="1" applyFont="1" applyFill="1" applyBorder="1" applyAlignment="1" applyProtection="1">
      <alignment horizontal="left" vertical="center" wrapText="1"/>
    </xf>
    <xf numFmtId="49" fontId="6" fillId="14" borderId="11" xfId="1" applyNumberFormat="1" applyFill="1" applyBorder="1" applyAlignment="1" applyProtection="1">
      <alignment horizontal="left" vertical="center" wrapText="1"/>
    </xf>
    <xf numFmtId="49" fontId="6" fillId="14" borderId="13" xfId="1" applyNumberFormat="1" applyFill="1" applyBorder="1" applyAlignment="1" applyProtection="1">
      <alignment horizontal="left" vertical="center" wrapText="1"/>
    </xf>
    <xf numFmtId="49" fontId="6" fillId="14" borderId="23" xfId="1" applyNumberFormat="1" applyFill="1" applyBorder="1" applyAlignment="1" applyProtection="1">
      <alignment horizontal="left" vertical="center" wrapText="1"/>
    </xf>
    <xf numFmtId="49" fontId="72" fillId="18" borderId="18" xfId="0" applyNumberFormat="1" applyFont="1" applyFill="1" applyBorder="1" applyAlignment="1">
      <alignment horizontal="center" vertical="center"/>
    </xf>
    <xf numFmtId="49" fontId="45" fillId="0" borderId="36" xfId="0" applyNumberFormat="1" applyFont="1" applyFill="1" applyBorder="1" applyAlignment="1" applyProtection="1">
      <alignment horizontal="left" vertical="center" wrapText="1"/>
      <protection locked="0"/>
    </xf>
    <xf numFmtId="49" fontId="45" fillId="0" borderId="36" xfId="0" applyNumberFormat="1" applyFont="1" applyFill="1" applyBorder="1" applyAlignment="1" applyProtection="1">
      <alignment horizontal="center" vertical="center" wrapText="1"/>
      <protection locked="0"/>
    </xf>
    <xf numFmtId="49" fontId="45" fillId="0" borderId="54" xfId="0" applyNumberFormat="1" applyFont="1" applyFill="1" applyBorder="1" applyAlignment="1" applyProtection="1">
      <alignment horizontal="center" vertical="center" wrapText="1"/>
      <protection locked="0"/>
    </xf>
    <xf numFmtId="49" fontId="36" fillId="16" borderId="56" xfId="0" applyNumberFormat="1" applyFont="1" applyFill="1" applyBorder="1" applyAlignment="1">
      <alignment horizontal="left" vertical="center"/>
    </xf>
    <xf numFmtId="166" fontId="45" fillId="4" borderId="36" xfId="0" applyNumberFormat="1" applyFont="1" applyFill="1" applyBorder="1" applyAlignment="1" applyProtection="1">
      <alignment horizontal="left" vertical="center"/>
      <protection locked="0"/>
    </xf>
    <xf numFmtId="166" fontId="45" fillId="4" borderId="54" xfId="0" applyNumberFormat="1" applyFont="1" applyFill="1" applyBorder="1" applyAlignment="1" applyProtection="1">
      <alignment horizontal="left" vertical="center"/>
      <protection locked="0"/>
    </xf>
    <xf numFmtId="49" fontId="43" fillId="0" borderId="56" xfId="0" applyNumberFormat="1" applyFont="1" applyFill="1" applyBorder="1" applyAlignment="1" applyProtection="1">
      <alignment horizontal="center" vertical="center"/>
      <protection locked="0"/>
    </xf>
    <xf numFmtId="49" fontId="43" fillId="0" borderId="57" xfId="0" applyNumberFormat="1" applyFont="1" applyFill="1" applyBorder="1" applyAlignment="1" applyProtection="1">
      <alignment horizontal="center" vertical="center"/>
      <protection locked="0"/>
    </xf>
    <xf numFmtId="49" fontId="43" fillId="0" borderId="36" xfId="0" applyNumberFormat="1" applyFont="1" applyFill="1" applyBorder="1" applyAlignment="1" applyProtection="1">
      <alignment horizontal="center" vertical="center"/>
      <protection locked="0"/>
    </xf>
    <xf numFmtId="49" fontId="43" fillId="0" borderId="54" xfId="0" applyNumberFormat="1" applyFont="1" applyFill="1" applyBorder="1" applyAlignment="1" applyProtection="1">
      <alignment horizontal="center" vertical="center"/>
      <protection locked="0"/>
    </xf>
    <xf numFmtId="0" fontId="31" fillId="0" borderId="36" xfId="0" applyFont="1" applyBorder="1" applyAlignment="1" applyProtection="1">
      <alignment vertical="center"/>
      <protection locked="0"/>
    </xf>
    <xf numFmtId="0" fontId="31" fillId="0" borderId="54" xfId="0" applyFont="1" applyBorder="1" applyAlignment="1" applyProtection="1">
      <alignment vertical="center"/>
      <protection locked="0"/>
    </xf>
    <xf numFmtId="49" fontId="43" fillId="14" borderId="36" xfId="0" applyNumberFormat="1" applyFont="1" applyFill="1" applyBorder="1" applyAlignment="1">
      <alignment horizontal="left" vertical="center" wrapText="1"/>
    </xf>
    <xf numFmtId="49" fontId="45" fillId="17" borderId="55" xfId="0" applyNumberFormat="1" applyFont="1" applyFill="1" applyBorder="1" applyAlignment="1">
      <alignment horizontal="left" vertical="center" wrapText="1"/>
    </xf>
    <xf numFmtId="49" fontId="45" fillId="17" borderId="56" xfId="0" applyNumberFormat="1" applyFont="1" applyFill="1" applyBorder="1" applyAlignment="1">
      <alignment horizontal="left" vertical="center" wrapText="1"/>
    </xf>
    <xf numFmtId="49" fontId="45" fillId="17" borderId="51" xfId="0" applyNumberFormat="1" applyFont="1" applyFill="1" applyBorder="1" applyAlignment="1">
      <alignment horizontal="left" vertical="center" wrapText="1"/>
    </xf>
    <xf numFmtId="49" fontId="45" fillId="17" borderId="36" xfId="0" applyNumberFormat="1" applyFont="1" applyFill="1" applyBorder="1" applyAlignment="1">
      <alignment horizontal="left" vertical="center" wrapText="1"/>
    </xf>
    <xf numFmtId="49" fontId="45" fillId="14" borderId="51" xfId="0" applyNumberFormat="1" applyFont="1" applyFill="1" applyBorder="1" applyAlignment="1">
      <alignment vertical="center"/>
    </xf>
    <xf numFmtId="49" fontId="45" fillId="14" borderId="36" xfId="0" applyNumberFormat="1" applyFont="1" applyFill="1" applyBorder="1" applyAlignment="1">
      <alignment vertical="center"/>
    </xf>
    <xf numFmtId="0" fontId="43" fillId="16" borderId="22" xfId="0" applyFont="1" applyFill="1" applyBorder="1" applyAlignment="1">
      <alignment horizontal="center" vertical="center" wrapText="1"/>
    </xf>
    <xf numFmtId="0" fontId="43" fillId="16" borderId="20" xfId="0" applyFont="1" applyFill="1" applyBorder="1" applyAlignment="1">
      <alignment horizontal="center" vertical="center" wrapText="1"/>
    </xf>
    <xf numFmtId="0" fontId="43" fillId="16" borderId="49" xfId="0" applyFont="1" applyFill="1" applyBorder="1" applyAlignment="1">
      <alignment horizontal="center" vertical="center" wrapText="1"/>
    </xf>
    <xf numFmtId="49" fontId="45" fillId="14" borderId="51" xfId="0" applyNumberFormat="1" applyFont="1" applyFill="1" applyBorder="1" applyAlignment="1">
      <alignment horizontal="left" vertical="center"/>
    </xf>
    <xf numFmtId="49" fontId="45" fillId="14" borderId="36" xfId="0" applyNumberFormat="1" applyFont="1" applyFill="1" applyBorder="1" applyAlignment="1">
      <alignment horizontal="left" vertical="center"/>
    </xf>
    <xf numFmtId="0" fontId="109" fillId="17" borderId="48" xfId="0" applyFont="1" applyFill="1" applyBorder="1" applyAlignment="1">
      <alignment vertical="center" wrapText="1"/>
    </xf>
    <xf numFmtId="0" fontId="109" fillId="17" borderId="20" xfId="0" applyFont="1" applyFill="1" applyBorder="1" applyAlignment="1">
      <alignment vertical="center"/>
    </xf>
    <xf numFmtId="0" fontId="109" fillId="17" borderId="49" xfId="0" applyFont="1" applyFill="1" applyBorder="1" applyAlignment="1">
      <alignment vertical="center"/>
    </xf>
    <xf numFmtId="49" fontId="12" fillId="25" borderId="15" xfId="0" applyNumberFormat="1" applyFont="1" applyFill="1" applyBorder="1" applyAlignment="1">
      <alignment vertical="center"/>
    </xf>
    <xf numFmtId="49" fontId="12" fillId="25" borderId="17" xfId="0" applyNumberFormat="1" applyFont="1" applyFill="1" applyBorder="1" applyAlignment="1">
      <alignment vertical="center"/>
    </xf>
    <xf numFmtId="49" fontId="12" fillId="25" borderId="10" xfId="0" applyNumberFormat="1" applyFont="1" applyFill="1" applyBorder="1" applyAlignment="1">
      <alignment vertical="center"/>
    </xf>
    <xf numFmtId="49" fontId="49" fillId="18" borderId="0" xfId="0" applyNumberFormat="1" applyFont="1" applyFill="1" applyBorder="1" applyAlignment="1">
      <alignment horizontal="left" vertical="center" wrapText="1"/>
    </xf>
    <xf numFmtId="49" fontId="45" fillId="16" borderId="52" xfId="0" applyNumberFormat="1" applyFont="1" applyFill="1" applyBorder="1" applyAlignment="1">
      <alignment vertical="center"/>
    </xf>
    <xf numFmtId="49" fontId="45" fillId="16" borderId="53" xfId="0" applyNumberFormat="1" applyFont="1" applyFill="1" applyBorder="1" applyAlignment="1">
      <alignment vertical="center"/>
    </xf>
    <xf numFmtId="0" fontId="45" fillId="4" borderId="53" xfId="0" applyFont="1" applyFill="1" applyBorder="1" applyAlignment="1" applyProtection="1">
      <alignment horizontal="left" vertical="center"/>
      <protection locked="0"/>
    </xf>
    <xf numFmtId="0" fontId="45" fillId="4" borderId="58" xfId="0" applyFont="1" applyFill="1" applyBorder="1" applyAlignment="1" applyProtection="1">
      <alignment horizontal="left" vertical="center"/>
      <protection locked="0"/>
    </xf>
    <xf numFmtId="0" fontId="43" fillId="16" borderId="36" xfId="0" applyFont="1" applyFill="1" applyBorder="1" applyAlignment="1">
      <alignment horizontal="center" vertical="center" wrapText="1"/>
    </xf>
    <xf numFmtId="164" fontId="47" fillId="10" borderId="15" xfId="0" applyNumberFormat="1" applyFont="1" applyFill="1" applyBorder="1" applyAlignment="1">
      <alignment horizontal="center" vertical="center" wrapText="1"/>
    </xf>
    <xf numFmtId="164" fontId="47" fillId="10" borderId="17" xfId="0" applyNumberFormat="1" applyFont="1" applyFill="1" applyBorder="1" applyAlignment="1">
      <alignment horizontal="center" vertical="center" wrapText="1"/>
    </xf>
    <xf numFmtId="164" fontId="47" fillId="10" borderId="10" xfId="0" applyNumberFormat="1" applyFont="1" applyFill="1" applyBorder="1" applyAlignment="1">
      <alignment horizontal="center" vertical="center" wrapText="1"/>
    </xf>
    <xf numFmtId="49" fontId="36" fillId="0" borderId="36" xfId="0" applyNumberFormat="1" applyFont="1" applyFill="1" applyBorder="1" applyAlignment="1" applyProtection="1">
      <alignment horizontal="center" vertical="center" wrapText="1"/>
      <protection locked="0"/>
    </xf>
    <xf numFmtId="49" fontId="36" fillId="0" borderId="54" xfId="0" applyNumberFormat="1" applyFont="1" applyFill="1" applyBorder="1" applyAlignment="1" applyProtection="1">
      <alignment horizontal="center" vertical="center" wrapText="1"/>
      <protection locked="0"/>
    </xf>
    <xf numFmtId="49" fontId="101" fillId="16" borderId="52" xfId="0" applyNumberFormat="1" applyFont="1" applyFill="1" applyBorder="1" applyAlignment="1">
      <alignment horizontal="center" vertical="center" wrapText="1"/>
    </xf>
    <xf numFmtId="49" fontId="99" fillId="16" borderId="53" xfId="0" applyNumberFormat="1" applyFont="1" applyFill="1" applyBorder="1" applyAlignment="1">
      <alignment horizontal="center" vertical="center" wrapText="1"/>
    </xf>
    <xf numFmtId="49" fontId="99" fillId="16" borderId="58" xfId="0" applyNumberFormat="1" applyFont="1" applyFill="1" applyBorder="1" applyAlignment="1">
      <alignment horizontal="center" vertical="center" wrapText="1"/>
    </xf>
    <xf numFmtId="49" fontId="36" fillId="0" borderId="83" xfId="0" applyNumberFormat="1" applyFont="1" applyFill="1" applyBorder="1" applyAlignment="1" applyProtection="1">
      <alignment horizontal="center" vertical="center" wrapText="1"/>
      <protection locked="0"/>
    </xf>
    <xf numFmtId="49" fontId="36" fillId="0" borderId="18" xfId="0" applyNumberFormat="1" applyFont="1" applyFill="1" applyBorder="1" applyAlignment="1" applyProtection="1">
      <alignment horizontal="center" vertical="center" wrapText="1"/>
      <protection locked="0"/>
    </xf>
    <xf numFmtId="49" fontId="36" fillId="0" borderId="81" xfId="0" applyNumberFormat="1" applyFont="1" applyFill="1" applyBorder="1" applyAlignment="1" applyProtection="1">
      <alignment horizontal="center" vertical="center" wrapText="1"/>
      <protection locked="0"/>
    </xf>
    <xf numFmtId="49" fontId="110" fillId="16" borderId="82" xfId="0" applyNumberFormat="1" applyFont="1" applyFill="1" applyBorder="1" applyAlignment="1">
      <alignment horizontal="left" vertical="center" wrapText="1"/>
    </xf>
    <xf numFmtId="49" fontId="110" fillId="16" borderId="80" xfId="0" applyNumberFormat="1" applyFont="1" applyFill="1" applyBorder="1" applyAlignment="1">
      <alignment horizontal="left" vertical="center" wrapText="1"/>
    </xf>
    <xf numFmtId="0" fontId="102" fillId="16" borderId="80" xfId="0" applyFont="1" applyFill="1" applyBorder="1" applyAlignment="1">
      <alignment horizontal="center" vertical="center" wrapText="1"/>
    </xf>
    <xf numFmtId="0" fontId="43" fillId="16" borderId="80" xfId="0" applyFont="1" applyFill="1" applyBorder="1" applyAlignment="1">
      <alignment horizontal="center" vertical="center" wrapText="1"/>
    </xf>
    <xf numFmtId="0" fontId="43" fillId="0" borderId="36" xfId="0" applyFont="1" applyFill="1" applyBorder="1" applyAlignment="1" applyProtection="1">
      <alignment horizontal="left" vertical="top" wrapText="1"/>
      <protection locked="0"/>
    </xf>
    <xf numFmtId="0" fontId="43" fillId="0" borderId="54" xfId="0" applyFont="1" applyFill="1" applyBorder="1" applyAlignment="1" applyProtection="1">
      <alignment horizontal="left" vertical="top" wrapText="1"/>
      <protection locked="0"/>
    </xf>
    <xf numFmtId="0" fontId="43" fillId="16" borderId="51" xfId="0" applyFont="1" applyFill="1" applyBorder="1" applyAlignment="1">
      <alignment horizontal="center" vertical="center" wrapText="1"/>
    </xf>
    <xf numFmtId="49" fontId="36" fillId="0" borderId="53" xfId="0" applyNumberFormat="1" applyFont="1" applyFill="1" applyBorder="1" applyAlignment="1" applyProtection="1">
      <alignment horizontal="center" vertical="center"/>
      <protection locked="0"/>
    </xf>
    <xf numFmtId="49" fontId="36" fillId="0" borderId="58" xfId="0" applyNumberFormat="1" applyFont="1" applyFill="1" applyBorder="1" applyAlignment="1" applyProtection="1">
      <alignment horizontal="center" vertical="center"/>
      <protection locked="0"/>
    </xf>
    <xf numFmtId="0" fontId="8" fillId="3" borderId="36" xfId="0" applyFont="1" applyFill="1" applyBorder="1" applyAlignment="1"/>
    <xf numFmtId="0" fontId="11" fillId="0" borderId="36" xfId="0" applyFont="1" applyBorder="1" applyAlignment="1"/>
    <xf numFmtId="0" fontId="8" fillId="23" borderId="36" xfId="0" applyFont="1" applyFill="1" applyBorder="1" applyAlignment="1"/>
    <xf numFmtId="0" fontId="11" fillId="23" borderId="36" xfId="0" applyFont="1" applyFill="1" applyBorder="1" applyAlignment="1"/>
    <xf numFmtId="0" fontId="4" fillId="0" borderId="11" xfId="0" applyFont="1" applyBorder="1" applyAlignment="1">
      <alignment horizontal="center"/>
    </xf>
    <xf numFmtId="0" fontId="0" fillId="0" borderId="23" xfId="0" applyBorder="1" applyAlignment="1"/>
    <xf numFmtId="0" fontId="0" fillId="0" borderId="36" xfId="0" applyBorder="1" applyAlignment="1"/>
    <xf numFmtId="0" fontId="4" fillId="0" borderId="15" xfId="0" applyFont="1" applyBorder="1" applyAlignment="1">
      <alignment horizontal="center"/>
    </xf>
    <xf numFmtId="0" fontId="0" fillId="0" borderId="10" xfId="0" applyBorder="1" applyAlignment="1"/>
    <xf numFmtId="0" fontId="9" fillId="14" borderId="15" xfId="0" applyFont="1" applyFill="1" applyBorder="1" applyAlignment="1">
      <alignment horizontal="center" vertical="center"/>
    </xf>
    <xf numFmtId="0" fontId="0" fillId="14" borderId="17" xfId="0" applyFill="1" applyBorder="1" applyAlignment="1">
      <alignment horizontal="center" vertical="center"/>
    </xf>
    <xf numFmtId="0" fontId="0" fillId="14" borderId="10" xfId="0" applyFill="1" applyBorder="1" applyAlignment="1">
      <alignment horizontal="center" vertical="center"/>
    </xf>
    <xf numFmtId="0" fontId="81" fillId="16" borderId="15" xfId="0" applyFont="1" applyFill="1" applyBorder="1" applyAlignment="1">
      <alignment horizontal="left" vertical="center" wrapText="1"/>
    </xf>
    <xf numFmtId="0" fontId="81" fillId="16" borderId="17" xfId="0" applyFont="1" applyFill="1" applyBorder="1" applyAlignment="1">
      <alignment horizontal="left" vertical="center" wrapText="1"/>
    </xf>
    <xf numFmtId="0" fontId="81" fillId="16" borderId="10" xfId="0" applyFont="1" applyFill="1" applyBorder="1" applyAlignment="1">
      <alignment horizontal="left" vertical="center" wrapText="1"/>
    </xf>
    <xf numFmtId="0" fontId="4" fillId="16" borderId="15" xfId="0" applyFont="1" applyFill="1" applyBorder="1" applyAlignment="1">
      <alignment horizontal="center" vertical="center"/>
    </xf>
    <xf numFmtId="0" fontId="4" fillId="16" borderId="17" xfId="0" applyFont="1" applyFill="1" applyBorder="1" applyAlignment="1">
      <alignment horizontal="center" vertical="center"/>
    </xf>
    <xf numFmtId="0" fontId="4" fillId="16" borderId="10" xfId="0" applyFont="1" applyFill="1" applyBorder="1" applyAlignment="1">
      <alignment horizontal="center" vertical="center"/>
    </xf>
    <xf numFmtId="49" fontId="4" fillId="16" borderId="15" xfId="4" applyNumberFormat="1" applyFont="1" applyFill="1" applyBorder="1" applyAlignment="1" applyProtection="1">
      <alignment horizontal="left"/>
    </xf>
    <xf numFmtId="49" fontId="4" fillId="16" borderId="17" xfId="4" applyNumberFormat="1" applyFont="1" applyFill="1" applyBorder="1" applyAlignment="1" applyProtection="1">
      <alignment horizontal="left"/>
    </xf>
    <xf numFmtId="49" fontId="4" fillId="16" borderId="10" xfId="4" applyNumberFormat="1" applyFont="1" applyFill="1" applyBorder="1" applyAlignment="1" applyProtection="1">
      <alignment horizontal="left"/>
    </xf>
    <xf numFmtId="49" fontId="4" fillId="14" borderId="15" xfId="4" applyNumberFormat="1" applyFont="1" applyFill="1" applyBorder="1" applyAlignment="1" applyProtection="1">
      <alignment horizontal="center"/>
    </xf>
    <xf numFmtId="49" fontId="4" fillId="14" borderId="17" xfId="4" applyNumberFormat="1" applyFont="1" applyFill="1" applyBorder="1" applyAlignment="1" applyProtection="1">
      <alignment horizontal="center"/>
    </xf>
    <xf numFmtId="49" fontId="4" fillId="14" borderId="10" xfId="4" applyNumberFormat="1" applyFont="1" applyFill="1" applyBorder="1" applyAlignment="1" applyProtection="1">
      <alignment horizontal="center"/>
    </xf>
    <xf numFmtId="0" fontId="43" fillId="17" borderId="15" xfId="3" applyFont="1" applyFill="1" applyBorder="1" applyAlignment="1">
      <alignment horizontal="right" vertical="center" wrapText="1"/>
    </xf>
    <xf numFmtId="0" fontId="43" fillId="17" borderId="17" xfId="3" applyFont="1" applyFill="1" applyBorder="1" applyAlignment="1">
      <alignment horizontal="right" vertical="center" wrapText="1"/>
    </xf>
    <xf numFmtId="0" fontId="43" fillId="17" borderId="10" xfId="3" applyFont="1" applyFill="1" applyBorder="1" applyAlignment="1">
      <alignment horizontal="right" vertical="center" wrapText="1"/>
    </xf>
    <xf numFmtId="165" fontId="4" fillId="16" borderId="15" xfId="4" applyNumberFormat="1" applyFont="1" applyFill="1" applyBorder="1" applyAlignment="1" applyProtection="1">
      <alignment horizontal="left"/>
    </xf>
    <xf numFmtId="165" fontId="4" fillId="16" borderId="17" xfId="4" applyNumberFormat="1" applyFont="1" applyFill="1" applyBorder="1" applyAlignment="1" applyProtection="1">
      <alignment horizontal="left"/>
    </xf>
    <xf numFmtId="165" fontId="4" fillId="16" borderId="10" xfId="4" applyNumberFormat="1" applyFont="1" applyFill="1" applyBorder="1" applyAlignment="1" applyProtection="1">
      <alignment horizontal="left"/>
    </xf>
    <xf numFmtId="49" fontId="58" fillId="15" borderId="6" xfId="2" applyNumberFormat="1" applyFont="1" applyFill="1" applyBorder="1" applyAlignment="1">
      <alignment horizontal="center" vertical="center" wrapText="1"/>
    </xf>
    <xf numFmtId="49" fontId="59" fillId="15" borderId="7" xfId="2" applyNumberFormat="1" applyFont="1" applyFill="1" applyBorder="1" applyAlignment="1">
      <alignment horizontal="center" vertical="center" wrapText="1"/>
    </xf>
    <xf numFmtId="49" fontId="43" fillId="18" borderId="6" xfId="2" applyNumberFormat="1" applyFont="1" applyFill="1" applyBorder="1" applyAlignment="1">
      <alignment horizontal="center" vertical="center" wrapText="1"/>
    </xf>
    <xf numFmtId="49" fontId="43" fillId="18" borderId="2" xfId="2" applyNumberFormat="1" applyFont="1" applyFill="1" applyBorder="1" applyAlignment="1">
      <alignment horizontal="center" vertical="center" wrapText="1"/>
    </xf>
    <xf numFmtId="49" fontId="80" fillId="21" borderId="6" xfId="2" applyNumberFormat="1" applyFont="1" applyFill="1" applyBorder="1" applyAlignment="1">
      <alignment horizontal="center" vertical="center" wrapText="1"/>
    </xf>
    <xf numFmtId="49" fontId="80" fillId="21" borderId="2" xfId="2" applyNumberFormat="1" applyFont="1" applyFill="1" applyBorder="1" applyAlignment="1">
      <alignment horizontal="center" vertical="center" wrapText="1"/>
    </xf>
    <xf numFmtId="49" fontId="80" fillId="21" borderId="61" xfId="2" applyNumberFormat="1" applyFont="1" applyFill="1" applyBorder="1" applyAlignment="1">
      <alignment horizontal="center" vertical="center" wrapText="1"/>
    </xf>
    <xf numFmtId="49" fontId="33" fillId="18" borderId="6" xfId="2" applyNumberFormat="1" applyFont="1" applyFill="1" applyBorder="1" applyAlignment="1">
      <alignment horizontal="center" vertical="center"/>
    </xf>
    <xf numFmtId="49" fontId="33" fillId="18" borderId="2" xfId="2" applyNumberFormat="1" applyFont="1" applyFill="1" applyBorder="1" applyAlignment="1">
      <alignment horizontal="center" vertical="center"/>
    </xf>
    <xf numFmtId="0" fontId="3" fillId="18" borderId="6" xfId="2" applyFill="1" applyBorder="1" applyAlignment="1"/>
    <xf numFmtId="0" fontId="3" fillId="18" borderId="7" xfId="2" applyFill="1" applyBorder="1" applyAlignment="1"/>
    <xf numFmtId="0" fontId="43" fillId="18" borderId="11" xfId="2" applyFont="1" applyFill="1" applyBorder="1" applyAlignment="1">
      <alignment horizontal="center" vertical="center" wrapText="1"/>
    </xf>
    <xf numFmtId="0" fontId="43" fillId="18" borderId="8" xfId="2" applyFont="1" applyFill="1" applyBorder="1" applyAlignment="1">
      <alignment horizontal="center" vertical="center" wrapText="1"/>
    </xf>
    <xf numFmtId="0" fontId="43" fillId="18" borderId="6" xfId="2" applyFont="1" applyFill="1" applyBorder="1" applyAlignment="1">
      <alignment horizontal="center" vertical="center" wrapText="1"/>
    </xf>
    <xf numFmtId="0" fontId="43" fillId="18" borderId="2" xfId="2" applyFont="1" applyFill="1" applyBorder="1" applyAlignment="1">
      <alignment horizontal="center" vertical="center" wrapText="1"/>
    </xf>
    <xf numFmtId="0" fontId="32" fillId="0" borderId="0" xfId="0" applyFont="1" applyAlignment="1">
      <alignment horizontal="left" vertical="center"/>
    </xf>
    <xf numFmtId="49" fontId="60" fillId="13" borderId="29" xfId="0" applyNumberFormat="1" applyFont="1" applyFill="1" applyBorder="1" applyAlignment="1">
      <alignment horizontal="center" vertical="center"/>
    </xf>
    <xf numFmtId="49" fontId="60" fillId="5" borderId="29" xfId="2" applyNumberFormat="1" applyFont="1" applyFill="1" applyBorder="1" applyAlignment="1">
      <alignment horizontal="center" vertical="center"/>
    </xf>
    <xf numFmtId="49" fontId="60" fillId="5" borderId="30" xfId="2" applyNumberFormat="1" applyFont="1" applyFill="1" applyBorder="1" applyAlignment="1">
      <alignment horizontal="center" vertical="center"/>
    </xf>
    <xf numFmtId="49" fontId="60" fillId="5" borderId="31" xfId="2" applyNumberFormat="1" applyFont="1" applyFill="1" applyBorder="1" applyAlignment="1">
      <alignment horizontal="center" vertical="center"/>
    </xf>
    <xf numFmtId="0" fontId="43" fillId="16" borderId="7" xfId="2" applyFont="1" applyFill="1" applyBorder="1" applyAlignment="1">
      <alignment horizontal="center" vertical="center" wrapText="1"/>
    </xf>
    <xf numFmtId="9" fontId="78" fillId="16" borderId="29" xfId="0" applyNumberFormat="1" applyFont="1" applyFill="1" applyBorder="1" applyAlignment="1" applyProtection="1">
      <alignment horizontal="right" vertical="center"/>
      <protection locked="0"/>
    </xf>
    <xf numFmtId="9" fontId="78" fillId="16" borderId="30" xfId="0" applyNumberFormat="1" applyFont="1" applyFill="1" applyBorder="1" applyAlignment="1" applyProtection="1">
      <alignment horizontal="right" vertical="center"/>
      <protection locked="0"/>
    </xf>
    <xf numFmtId="9" fontId="78" fillId="16" borderId="31" xfId="0" applyNumberFormat="1" applyFont="1" applyFill="1" applyBorder="1" applyAlignment="1" applyProtection="1">
      <alignment horizontal="right" vertical="center"/>
      <protection locked="0"/>
    </xf>
    <xf numFmtId="0" fontId="43" fillId="16" borderId="12" xfId="2" applyFont="1" applyFill="1" applyBorder="1" applyAlignment="1">
      <alignment horizontal="center" vertical="center" wrapText="1"/>
    </xf>
    <xf numFmtId="49" fontId="36" fillId="16" borderId="8" xfId="2" applyNumberFormat="1" applyFont="1" applyFill="1" applyBorder="1" applyAlignment="1">
      <alignment horizontal="center" vertical="center"/>
    </xf>
    <xf numFmtId="49" fontId="36" fillId="16" borderId="0" xfId="2" applyNumberFormat="1" applyFont="1" applyFill="1" applyBorder="1" applyAlignment="1">
      <alignment horizontal="center" vertical="center"/>
    </xf>
    <xf numFmtId="0" fontId="4" fillId="17" borderId="0" xfId="0" applyFont="1" applyFill="1" applyAlignment="1">
      <alignment horizontal="center"/>
    </xf>
  </cellXfs>
  <cellStyles count="7">
    <cellStyle name="Currency 2" xfId="4" xr:uid="{00000000-0005-0000-0000-000001000000}"/>
    <cellStyle name="Hyperlink" xfId="1" builtinId="8"/>
    <cellStyle name="Normal" xfId="0" builtinId="0"/>
    <cellStyle name="Normal 2" xfId="2" xr:uid="{00000000-0005-0000-0000-000004000000}"/>
    <cellStyle name="Normal 2 2" xfId="5" xr:uid="{FB7D29FF-43B2-4B43-BC1F-E75B69E594CA}"/>
    <cellStyle name="Normal 2 3" xfId="6" xr:uid="{9DD4357A-9098-4598-AE71-ED08EBA00106}"/>
    <cellStyle name="Normal 3" xfId="3" xr:uid="{00000000-0005-0000-0000-000005000000}"/>
  </cellStyles>
  <dxfs count="38">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9C0006"/>
      </font>
    </dxf>
    <dxf>
      <font>
        <strike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60A8"/>
      <color rgb="FFFFFFCC"/>
      <color rgb="FFFFFF66"/>
      <color rgb="FFFFFF99"/>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219075</xdr:colOff>
          <xdr:row>54</xdr:row>
          <xdr:rowOff>0</xdr:rowOff>
        </xdr:from>
        <xdr:to>
          <xdr:col>6</xdr:col>
          <xdr:colOff>600075</xdr:colOff>
          <xdr:row>54</xdr:row>
          <xdr:rowOff>0</xdr:rowOff>
        </xdr:to>
        <xdr:sp macro="" textlink="">
          <xdr:nvSpPr>
            <xdr:cNvPr id="3090" name="OptionButton1"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812800</xdr:colOff>
      <xdr:row>57</xdr:row>
      <xdr:rowOff>266700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29100" y="20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278130</xdr:colOff>
      <xdr:row>8</xdr:row>
      <xdr:rowOff>243840</xdr:rowOff>
    </xdr:from>
    <xdr:to>
      <xdr:col>9</xdr:col>
      <xdr:colOff>1954530</xdr:colOff>
      <xdr:row>8</xdr:row>
      <xdr:rowOff>811530</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rot="10800000" flipV="1">
          <a:off x="278130" y="4796790"/>
          <a:ext cx="8439150" cy="56769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ctr" anchorCtr="0"/>
        <a:lstStyle/>
        <a:p>
          <a:r>
            <a:rPr lang="en-US" sz="1600" b="1">
              <a:latin typeface="Arial" panose="020B0604020202020204" pitchFamily="34" charset="0"/>
              <a:cs typeface="Arial" panose="020B0604020202020204" pitchFamily="34" charset="0"/>
            </a:rPr>
            <a:t>  Master Beneficiary Summary (Annual) File                  </a:t>
          </a:r>
        </a:p>
        <a:p>
          <a:r>
            <a:rPr lang="en-US" sz="1600" b="1">
              <a:latin typeface="Arial" panose="020B0604020202020204" pitchFamily="34" charset="0"/>
              <a:cs typeface="Arial" panose="020B0604020202020204" pitchFamily="34" charset="0"/>
            </a:rPr>
            <a:t>    EPPE</a:t>
          </a:r>
          <a:r>
            <a:rPr lang="en-US" sz="1600" b="1" baseline="0">
              <a:latin typeface="Arial" panose="020B0604020202020204" pitchFamily="34" charset="0"/>
              <a:cs typeface="Arial" panose="020B0604020202020204" pitchFamily="34" charset="0"/>
            </a:rPr>
            <a:t> Code:   MBSFL</a:t>
          </a:r>
          <a:endParaRPr lang="en-US" sz="1600" b="1">
            <a:latin typeface="Arial" panose="020B0604020202020204" pitchFamily="34" charset="0"/>
            <a:cs typeface="Arial" panose="020B0604020202020204" pitchFamily="34" charset="0"/>
          </a:endParaRPr>
        </a:p>
      </xdr:txBody>
    </xdr:sp>
    <xdr:clientData/>
  </xdr:twoCellAnchor>
  <xdr:twoCellAnchor>
    <xdr:from>
      <xdr:col>0</xdr:col>
      <xdr:colOff>354330</xdr:colOff>
      <xdr:row>10</xdr:row>
      <xdr:rowOff>182880</xdr:rowOff>
    </xdr:from>
    <xdr:to>
      <xdr:col>9</xdr:col>
      <xdr:colOff>1878330</xdr:colOff>
      <xdr:row>10</xdr:row>
      <xdr:rowOff>762000</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354330" y="6202680"/>
          <a:ext cx="8286750" cy="57912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Carrier Standard Analytic File                                        - Annual</a:t>
          </a:r>
        </a:p>
        <a:p>
          <a:r>
            <a:rPr lang="en-US" sz="1600" b="1">
              <a:latin typeface="Arial" panose="020B0604020202020204" pitchFamily="34" charset="0"/>
              <a:cs typeface="Arial" panose="020B0604020202020204" pitchFamily="34" charset="0"/>
            </a:rPr>
            <a:t>   EPPE Code:</a:t>
          </a:r>
          <a:r>
            <a:rPr lang="en-US" sz="1600" b="1" baseline="0">
              <a:latin typeface="Arial" panose="020B0604020202020204" pitchFamily="34" charset="0"/>
              <a:cs typeface="Arial" panose="020B0604020202020204" pitchFamily="34" charset="0"/>
            </a:rPr>
            <a:t>  SAF-5C (only available in 5%)</a:t>
          </a:r>
          <a:endParaRPr lang="en-US" sz="1600" b="1">
            <a:latin typeface="Arial" panose="020B0604020202020204" pitchFamily="34" charset="0"/>
            <a:cs typeface="Arial" panose="020B0604020202020204" pitchFamily="34" charset="0"/>
          </a:endParaRPr>
        </a:p>
      </xdr:txBody>
    </xdr:sp>
    <xdr:clientData/>
  </xdr:twoCellAnchor>
  <xdr:twoCellAnchor>
    <xdr:from>
      <xdr:col>0</xdr:col>
      <xdr:colOff>339090</xdr:colOff>
      <xdr:row>12</xdr:row>
      <xdr:rowOff>217170</xdr:rowOff>
    </xdr:from>
    <xdr:to>
      <xdr:col>9</xdr:col>
      <xdr:colOff>1436370</xdr:colOff>
      <xdr:row>12</xdr:row>
      <xdr:rowOff>826770</xdr:rowOff>
    </xdr:to>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339090" y="7780020"/>
          <a:ext cx="7860030" cy="60960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r>
            <a:rPr lang="en-US" sz="1600" b="1">
              <a:latin typeface="Arial" panose="020B0604020202020204" pitchFamily="34" charset="0"/>
              <a:cs typeface="Arial" panose="020B0604020202020204" pitchFamily="34" charset="0"/>
            </a:rPr>
            <a:t>Durable Medical Equipment Standard Analytic File      - Annual   </a:t>
          </a:r>
        </a:p>
        <a:p>
          <a:r>
            <a:rPr lang="en-US" sz="1600" b="1">
              <a:latin typeface="Arial" panose="020B0604020202020204" pitchFamily="34" charset="0"/>
              <a:cs typeface="Arial" panose="020B0604020202020204" pitchFamily="34" charset="0"/>
            </a:rPr>
            <a:t>   EPPE Code:   SAF-5D (only available in 5%)</a:t>
          </a:r>
        </a:p>
      </xdr:txBody>
    </xdr:sp>
    <xdr:clientData/>
  </xdr:twoCellAnchor>
  <xdr:twoCellAnchor>
    <xdr:from>
      <xdr:col>0</xdr:col>
      <xdr:colOff>331470</xdr:colOff>
      <xdr:row>14</xdr:row>
      <xdr:rowOff>163830</xdr:rowOff>
    </xdr:from>
    <xdr:to>
      <xdr:col>9</xdr:col>
      <xdr:colOff>361950</xdr:colOff>
      <xdr:row>14</xdr:row>
      <xdr:rowOff>834390</xdr:rowOff>
    </xdr:to>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331470" y="9193530"/>
          <a:ext cx="6793230" cy="6705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i="0" u="none" strike="noStrike">
              <a:solidFill>
                <a:schemeClr val="dk1"/>
              </a:solidFill>
              <a:effectLst/>
              <a:latin typeface="Arial" panose="020B0604020202020204" pitchFamily="34" charset="0"/>
              <a:ea typeface="+mn-ea"/>
              <a:cs typeface="Arial" panose="020B0604020202020204" pitchFamily="34" charset="0"/>
            </a:rPr>
            <a:t>  </a:t>
          </a:r>
          <a:r>
            <a:rPr lang="en-US" sz="1600" b="1" i="0" u="none" strike="noStrike">
              <a:solidFill>
                <a:schemeClr val="dk1"/>
              </a:solidFill>
              <a:effectLst/>
              <a:latin typeface="Arial" panose="020B0604020202020204" pitchFamily="34" charset="0"/>
              <a:ea typeface="+mn-ea"/>
              <a:cs typeface="Arial" panose="020B0604020202020204" pitchFamily="34" charset="0"/>
            </a:rPr>
            <a:t>Home Health Standard Analytic File                             - Annual</a:t>
          </a:r>
          <a:r>
            <a:rPr lang="en-US" sz="1600" b="1">
              <a:latin typeface="Arial" panose="020B0604020202020204" pitchFamily="34" charset="0"/>
              <a:cs typeface="Arial" panose="020B0604020202020204" pitchFamily="34" charset="0"/>
            </a:rPr>
            <a:t> </a:t>
          </a:r>
        </a:p>
        <a:p>
          <a:r>
            <a:rPr lang="en-US" sz="1600" b="1">
              <a:latin typeface="Arial" panose="020B0604020202020204" pitchFamily="34" charset="0"/>
              <a:cs typeface="Arial" panose="020B0604020202020204" pitchFamily="34" charset="0"/>
            </a:rPr>
            <a:t>      EPPE Code:  SAFHHP </a:t>
          </a:r>
        </a:p>
      </xdr:txBody>
    </xdr:sp>
    <xdr:clientData/>
  </xdr:twoCellAnchor>
  <xdr:twoCellAnchor>
    <xdr:from>
      <xdr:col>0</xdr:col>
      <xdr:colOff>377189</xdr:colOff>
      <xdr:row>16</xdr:row>
      <xdr:rowOff>247650</xdr:rowOff>
    </xdr:from>
    <xdr:to>
      <xdr:col>9</xdr:col>
      <xdr:colOff>121226</xdr:colOff>
      <xdr:row>16</xdr:row>
      <xdr:rowOff>872490</xdr:rowOff>
    </xdr:to>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377189" y="9599468"/>
          <a:ext cx="6394219" cy="62484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Hospice Standard Analytic File                                     - Annual</a:t>
          </a:r>
        </a:p>
        <a:p>
          <a:r>
            <a:rPr lang="en-US" sz="1600" b="1">
              <a:latin typeface="Arial" panose="020B0604020202020204" pitchFamily="34" charset="0"/>
              <a:cs typeface="Arial" panose="020B0604020202020204" pitchFamily="34" charset="0"/>
            </a:rPr>
            <a:t>   EPPE Code:  SAFHSP </a:t>
          </a:r>
        </a:p>
      </xdr:txBody>
    </xdr:sp>
    <xdr:clientData/>
  </xdr:twoCellAnchor>
  <xdr:twoCellAnchor>
    <xdr:from>
      <xdr:col>0</xdr:col>
      <xdr:colOff>464820</xdr:colOff>
      <xdr:row>18</xdr:row>
      <xdr:rowOff>232410</xdr:rowOff>
    </xdr:from>
    <xdr:to>
      <xdr:col>9</xdr:col>
      <xdr:colOff>11430</xdr:colOff>
      <xdr:row>18</xdr:row>
      <xdr:rowOff>826770</xdr:rowOff>
    </xdr:to>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464820" y="12310110"/>
          <a:ext cx="6309360" cy="5943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600" b="1">
              <a:latin typeface="Arial" panose="020B0604020202020204" pitchFamily="34" charset="0"/>
              <a:cs typeface="Arial" panose="020B0604020202020204" pitchFamily="34" charset="0"/>
            </a:rPr>
            <a:t>Inpatient Standard Analytic File                                   - Annual</a:t>
          </a:r>
        </a:p>
        <a:p>
          <a:r>
            <a:rPr lang="en-US" sz="1600" b="1">
              <a:latin typeface="Arial" panose="020B0604020202020204" pitchFamily="34" charset="0"/>
              <a:cs typeface="Arial" panose="020B0604020202020204" pitchFamily="34" charset="0"/>
            </a:rPr>
            <a:t>   EPPE Code:  SAFIPP </a:t>
          </a:r>
        </a:p>
      </xdr:txBody>
    </xdr:sp>
    <xdr:clientData/>
  </xdr:twoCellAnchor>
  <xdr:twoCellAnchor>
    <xdr:from>
      <xdr:col>0</xdr:col>
      <xdr:colOff>405130</xdr:colOff>
      <xdr:row>20</xdr:row>
      <xdr:rowOff>273050</xdr:rowOff>
    </xdr:from>
    <xdr:to>
      <xdr:col>8</xdr:col>
      <xdr:colOff>831850</xdr:colOff>
      <xdr:row>20</xdr:row>
      <xdr:rowOff>857250</xdr:rowOff>
    </xdr:to>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405130" y="13874750"/>
          <a:ext cx="6217920" cy="58420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b="1" i="0" u="none" strike="noStrike">
              <a:effectLst/>
              <a:latin typeface="Arial" panose="020B0604020202020204" pitchFamily="34" charset="0"/>
            </a:rPr>
            <a:t>  </a:t>
          </a:r>
          <a:r>
            <a:rPr lang="en-US" sz="1600" b="1" i="0" u="none" strike="noStrike">
              <a:effectLst/>
              <a:latin typeface="Arial" panose="020B0604020202020204" pitchFamily="34" charset="0"/>
              <a:cs typeface="Arial" panose="020B0604020202020204" pitchFamily="34" charset="0"/>
            </a:rPr>
            <a:t>Outpatient Standard Analytic File                                - Annual</a:t>
          </a:r>
          <a:r>
            <a:rPr lang="en-US" sz="1600" b="1">
              <a:latin typeface="Arial" panose="020B0604020202020204" pitchFamily="34" charset="0"/>
              <a:cs typeface="Arial" panose="020B0604020202020204" pitchFamily="34" charset="0"/>
            </a:rPr>
            <a:t> </a:t>
          </a:r>
          <a:r>
            <a:rPr lang="en-US" sz="1600" b="1" i="0" u="none" strike="noStrike">
              <a:solidFill>
                <a:schemeClr val="dk1"/>
              </a:solidFill>
              <a:effectLst/>
              <a:latin typeface="Arial" panose="020B0604020202020204" pitchFamily="34" charset="0"/>
              <a:ea typeface="+mn-ea"/>
              <a:cs typeface="Arial" panose="020B0604020202020204" pitchFamily="34" charset="0"/>
            </a:rPr>
            <a:t>      </a:t>
          </a:r>
        </a:p>
        <a:p>
          <a:r>
            <a:rPr lang="en-US" sz="1600" b="1" i="0" u="none" strike="noStrike">
              <a:solidFill>
                <a:schemeClr val="dk1"/>
              </a:solidFill>
              <a:effectLst/>
              <a:latin typeface="Arial" panose="020B0604020202020204" pitchFamily="34" charset="0"/>
              <a:ea typeface="+mn-ea"/>
              <a:cs typeface="Arial" panose="020B0604020202020204" pitchFamily="34" charset="0"/>
            </a:rPr>
            <a:t>    EPPE Code:  SAFOPP </a:t>
          </a:r>
          <a:endParaRPr lang="en-US" sz="1600" b="1">
            <a:latin typeface="Arial" panose="020B0604020202020204" pitchFamily="34" charset="0"/>
            <a:cs typeface="Arial" panose="020B0604020202020204" pitchFamily="34" charset="0"/>
          </a:endParaRPr>
        </a:p>
      </xdr:txBody>
    </xdr:sp>
    <xdr:clientData/>
  </xdr:twoCellAnchor>
  <xdr:twoCellAnchor>
    <xdr:from>
      <xdr:col>0</xdr:col>
      <xdr:colOff>370840</xdr:colOff>
      <xdr:row>22</xdr:row>
      <xdr:rowOff>114300</xdr:rowOff>
    </xdr:from>
    <xdr:to>
      <xdr:col>8</xdr:col>
      <xdr:colOff>949960</xdr:colOff>
      <xdr:row>22</xdr:row>
      <xdr:rowOff>784860</xdr:rowOff>
    </xdr:to>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370840" y="15240000"/>
          <a:ext cx="6370320" cy="6705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Skilled Nursing Facility Standard Analytic File           - Annual</a:t>
          </a:r>
        </a:p>
        <a:p>
          <a:r>
            <a:rPr lang="en-US" sz="1600" b="1">
              <a:latin typeface="Arial" panose="020B0604020202020204" pitchFamily="34" charset="0"/>
              <a:cs typeface="Arial" panose="020B0604020202020204" pitchFamily="34" charset="0"/>
            </a:rPr>
            <a:t>   EPPE Code:  SAFSNP </a:t>
          </a:r>
        </a:p>
      </xdr:txBody>
    </xdr:sp>
    <xdr:clientData/>
  </xdr:twoCellAnchor>
  <xdr:twoCellAnchor>
    <xdr:from>
      <xdr:col>0</xdr:col>
      <xdr:colOff>186690</xdr:colOff>
      <xdr:row>26</xdr:row>
      <xdr:rowOff>240030</xdr:rowOff>
    </xdr:from>
    <xdr:to>
      <xdr:col>9</xdr:col>
      <xdr:colOff>262890</xdr:colOff>
      <xdr:row>26</xdr:row>
      <xdr:rowOff>830580</xdr:rowOff>
    </xdr:to>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186690" y="17994630"/>
          <a:ext cx="6838950" cy="59055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500" b="1">
              <a:latin typeface="Arial" panose="020B0604020202020204" pitchFamily="34" charset="0"/>
              <a:cs typeface="Arial" panose="020B0604020202020204" pitchFamily="34" charset="0"/>
            </a:rPr>
            <a:t>(OPPS)</a:t>
          </a:r>
          <a:r>
            <a:rPr lang="en-US" sz="1500" b="1" baseline="0">
              <a:latin typeface="Arial" panose="020B0604020202020204" pitchFamily="34" charset="0"/>
              <a:cs typeface="Arial" panose="020B0604020202020204" pitchFamily="34" charset="0"/>
            </a:rPr>
            <a:t> </a:t>
          </a:r>
          <a:r>
            <a:rPr lang="en-US" sz="1500" b="1">
              <a:latin typeface="Arial" panose="020B0604020202020204" pitchFamily="34" charset="0"/>
              <a:cs typeface="Arial" panose="020B0604020202020204" pitchFamily="34" charset="0"/>
            </a:rPr>
            <a:t>Supplemental File -    **  see note below</a:t>
          </a:r>
        </a:p>
        <a:p>
          <a:r>
            <a:rPr lang="en-US" sz="1500" b="1">
              <a:latin typeface="Arial" panose="020B0604020202020204" pitchFamily="34" charset="0"/>
              <a:cs typeface="Arial" panose="020B0604020202020204" pitchFamily="34" charset="0"/>
            </a:rPr>
            <a:t>    EPPE  Code:  OPPSUP</a:t>
          </a:r>
        </a:p>
      </xdr:txBody>
    </xdr:sp>
    <xdr:clientData/>
  </xdr:twoCellAnchor>
  <xdr:twoCellAnchor>
    <xdr:from>
      <xdr:col>0</xdr:col>
      <xdr:colOff>152400</xdr:colOff>
      <xdr:row>30</xdr:row>
      <xdr:rowOff>125730</xdr:rowOff>
    </xdr:from>
    <xdr:to>
      <xdr:col>9</xdr:col>
      <xdr:colOff>2819400</xdr:colOff>
      <xdr:row>30</xdr:row>
      <xdr:rowOff>704850</xdr:rowOff>
    </xdr:to>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152400" y="18623280"/>
          <a:ext cx="9429750" cy="57912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a:latin typeface="Arial" panose="020B0604020202020204" pitchFamily="34" charset="0"/>
              <a:cs typeface="Arial" panose="020B0604020202020204" pitchFamily="34" charset="0"/>
            </a:rPr>
            <a:t>  </a:t>
          </a:r>
          <a:r>
            <a:rPr lang="en-US" sz="1600" b="1">
              <a:latin typeface="Arial" panose="020B0604020202020204" pitchFamily="34" charset="0"/>
              <a:cs typeface="Arial" panose="020B0604020202020204" pitchFamily="34" charset="0"/>
            </a:rPr>
            <a:t>Inpatient Psychiatric Prospective Payment System (IPF PPS)               </a:t>
          </a:r>
          <a:r>
            <a:rPr lang="en-US" sz="1600" b="1" i="1">
              <a:latin typeface="Arial" panose="020B0604020202020204" pitchFamily="34" charset="0"/>
              <a:cs typeface="Arial" panose="020B0604020202020204" pitchFamily="34" charset="0"/>
            </a:rPr>
            <a:t>Final</a:t>
          </a:r>
        </a:p>
        <a:p>
          <a:r>
            <a:rPr lang="en-US" sz="1600" b="1">
              <a:latin typeface="Arial" panose="020B0604020202020204" pitchFamily="34" charset="0"/>
              <a:cs typeface="Arial" panose="020B0604020202020204" pitchFamily="34" charset="0"/>
            </a:rPr>
            <a:t>   EPPE Code:   IPFPPS</a:t>
          </a:r>
        </a:p>
      </xdr:txBody>
    </xdr:sp>
    <xdr:clientData/>
  </xdr:twoCellAnchor>
  <xdr:twoCellAnchor>
    <xdr:from>
      <xdr:col>0</xdr:col>
      <xdr:colOff>114300</xdr:colOff>
      <xdr:row>32</xdr:row>
      <xdr:rowOff>209550</xdr:rowOff>
    </xdr:from>
    <xdr:to>
      <xdr:col>9</xdr:col>
      <xdr:colOff>1790700</xdr:colOff>
      <xdr:row>32</xdr:row>
      <xdr:rowOff>788670</xdr:rowOff>
    </xdr:to>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114300" y="20288250"/>
          <a:ext cx="8439150" cy="57912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Hospital Outpatient Prospective Payment System (OPPS)                    </a:t>
          </a:r>
          <a:r>
            <a:rPr lang="en-US" sz="1600" b="1" i="1">
              <a:latin typeface="Arial" panose="020B0604020202020204" pitchFamily="34" charset="0"/>
              <a:cs typeface="Arial" panose="020B0604020202020204" pitchFamily="34" charset="0"/>
            </a:rPr>
            <a:t>Proposed   </a:t>
          </a:r>
        </a:p>
        <a:p>
          <a:r>
            <a:rPr lang="en-US" sz="1600" b="1">
              <a:latin typeface="Arial" panose="020B0604020202020204" pitchFamily="34" charset="0"/>
              <a:cs typeface="Arial" panose="020B0604020202020204" pitchFamily="34" charset="0"/>
            </a:rPr>
            <a:t>    EPPE Code:   HOPPSP</a:t>
          </a:r>
        </a:p>
      </xdr:txBody>
    </xdr:sp>
    <xdr:clientData/>
  </xdr:twoCellAnchor>
  <xdr:twoCellAnchor>
    <xdr:from>
      <xdr:col>0</xdr:col>
      <xdr:colOff>38100</xdr:colOff>
      <xdr:row>34</xdr:row>
      <xdr:rowOff>152400</xdr:rowOff>
    </xdr:from>
    <xdr:to>
      <xdr:col>9</xdr:col>
      <xdr:colOff>1562100</xdr:colOff>
      <xdr:row>34</xdr:row>
      <xdr:rowOff>746760</xdr:rowOff>
    </xdr:to>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38100" y="21374100"/>
          <a:ext cx="8286750" cy="59436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600" b="1">
              <a:latin typeface="Arial" panose="020B0604020202020204" pitchFamily="34" charset="0"/>
              <a:cs typeface="Arial" panose="020B0604020202020204" pitchFamily="34" charset="0"/>
            </a:rPr>
            <a:t>Hospital Outpatient Prospective Payment System (OPPS)                  </a:t>
          </a:r>
          <a:r>
            <a:rPr lang="en-US" sz="1600" b="1" i="1">
              <a:latin typeface="Arial" panose="020B0604020202020204" pitchFamily="34" charset="0"/>
              <a:cs typeface="Arial" panose="020B0604020202020204" pitchFamily="34" charset="0"/>
            </a:rPr>
            <a:t>Final   </a:t>
          </a:r>
        </a:p>
        <a:p>
          <a:r>
            <a:rPr lang="en-US" sz="1600" b="1">
              <a:latin typeface="Arial" panose="020B0604020202020204" pitchFamily="34" charset="0"/>
              <a:cs typeface="Arial" panose="020B0604020202020204" pitchFamily="34" charset="0"/>
            </a:rPr>
            <a:t>       EPPE Code:   HOPPSF</a:t>
          </a:r>
        </a:p>
      </xdr:txBody>
    </xdr:sp>
    <xdr:clientData/>
  </xdr:twoCellAnchor>
  <xdr:twoCellAnchor>
    <xdr:from>
      <xdr:col>0</xdr:col>
      <xdr:colOff>220980</xdr:colOff>
      <xdr:row>38</xdr:row>
      <xdr:rowOff>232410</xdr:rowOff>
    </xdr:from>
    <xdr:to>
      <xdr:col>9</xdr:col>
      <xdr:colOff>2266950</xdr:colOff>
      <xdr:row>38</xdr:row>
      <xdr:rowOff>887730</xdr:rowOff>
    </xdr:to>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220980" y="23168610"/>
          <a:ext cx="8808720" cy="65532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(OPPS) Partial Hospitalization Program                                                </a:t>
          </a:r>
          <a:r>
            <a:rPr lang="en-US" sz="1600" b="1" i="1">
              <a:latin typeface="Arial" panose="020B0604020202020204" pitchFamily="34" charset="0"/>
              <a:cs typeface="Arial" panose="020B0604020202020204" pitchFamily="34" charset="0"/>
            </a:rPr>
            <a:t>Final   </a:t>
          </a:r>
        </a:p>
        <a:p>
          <a:r>
            <a:rPr lang="en-US" sz="1600" b="1">
              <a:latin typeface="Arial" panose="020B0604020202020204" pitchFamily="34" charset="0"/>
              <a:cs typeface="Arial" panose="020B0604020202020204" pitchFamily="34" charset="0"/>
            </a:rPr>
            <a:t>    EPPE Code:  OPPSPF</a:t>
          </a:r>
        </a:p>
      </xdr:txBody>
    </xdr:sp>
    <xdr:clientData/>
  </xdr:twoCellAnchor>
  <xdr:twoCellAnchor>
    <xdr:from>
      <xdr:col>0</xdr:col>
      <xdr:colOff>316230</xdr:colOff>
      <xdr:row>40</xdr:row>
      <xdr:rowOff>259080</xdr:rowOff>
    </xdr:from>
    <xdr:to>
      <xdr:col>9</xdr:col>
      <xdr:colOff>1809750</xdr:colOff>
      <xdr:row>40</xdr:row>
      <xdr:rowOff>853440</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316230" y="24147780"/>
          <a:ext cx="8256270" cy="5943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(ESRD) End-Stage Renal Disease                                                           </a:t>
          </a:r>
          <a:r>
            <a:rPr lang="en-US" sz="1600" b="1" i="1">
              <a:latin typeface="Arial" panose="020B0604020202020204" pitchFamily="34" charset="0"/>
              <a:cs typeface="Arial" panose="020B0604020202020204" pitchFamily="34" charset="0"/>
            </a:rPr>
            <a:t>Proposed</a:t>
          </a:r>
        </a:p>
        <a:p>
          <a:r>
            <a:rPr lang="en-US" sz="1600" b="1">
              <a:latin typeface="Arial" panose="020B0604020202020204" pitchFamily="34" charset="0"/>
              <a:cs typeface="Arial" panose="020B0604020202020204" pitchFamily="34" charset="0"/>
            </a:rPr>
            <a:t>  EPPE Code:  ESRD-P</a:t>
          </a:r>
        </a:p>
      </xdr:txBody>
    </xdr:sp>
    <xdr:clientData/>
  </xdr:twoCellAnchor>
  <xdr:twoCellAnchor>
    <xdr:from>
      <xdr:col>0</xdr:col>
      <xdr:colOff>198120</xdr:colOff>
      <xdr:row>36</xdr:row>
      <xdr:rowOff>129540</xdr:rowOff>
    </xdr:from>
    <xdr:to>
      <xdr:col>9</xdr:col>
      <xdr:colOff>2171700</xdr:colOff>
      <xdr:row>36</xdr:row>
      <xdr:rowOff>815340</xdr:rowOff>
    </xdr:to>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98120" y="21751290"/>
          <a:ext cx="8736330" cy="68580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(OPPS) Partial Hospitalization Program                                                 </a:t>
          </a:r>
          <a:r>
            <a:rPr lang="en-US" sz="1600" b="1" i="1">
              <a:latin typeface="Arial" panose="020B0604020202020204" pitchFamily="34" charset="0"/>
              <a:cs typeface="Arial" panose="020B0604020202020204" pitchFamily="34" charset="0"/>
            </a:rPr>
            <a:t>Proposed   </a:t>
          </a:r>
        </a:p>
        <a:p>
          <a:r>
            <a:rPr lang="en-US" sz="1600" b="1">
              <a:latin typeface="Arial" panose="020B0604020202020204" pitchFamily="34" charset="0"/>
              <a:cs typeface="Arial" panose="020B0604020202020204" pitchFamily="34" charset="0"/>
            </a:rPr>
            <a:t>   EPPE Code:  OPPSPP</a:t>
          </a:r>
        </a:p>
      </xdr:txBody>
    </xdr:sp>
    <xdr:clientData/>
  </xdr:twoCellAnchor>
  <xdr:twoCellAnchor>
    <xdr:from>
      <xdr:col>0</xdr:col>
      <xdr:colOff>224790</xdr:colOff>
      <xdr:row>42</xdr:row>
      <xdr:rowOff>228600</xdr:rowOff>
    </xdr:from>
    <xdr:to>
      <xdr:col>9</xdr:col>
      <xdr:colOff>895350</xdr:colOff>
      <xdr:row>42</xdr:row>
      <xdr:rowOff>822960</xdr:rowOff>
    </xdr:to>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224790" y="25260300"/>
          <a:ext cx="7433310" cy="59436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(ESRD) End-Stage Renal Disease                                                           </a:t>
          </a:r>
          <a:r>
            <a:rPr lang="en-US" sz="1600" b="1" i="1">
              <a:latin typeface="Arial" panose="020B0604020202020204" pitchFamily="34" charset="0"/>
              <a:cs typeface="Arial" panose="020B0604020202020204" pitchFamily="34" charset="0"/>
            </a:rPr>
            <a:t>Final</a:t>
          </a:r>
        </a:p>
        <a:p>
          <a:r>
            <a:rPr lang="en-US" sz="1600" b="1">
              <a:latin typeface="Arial" panose="020B0604020202020204" pitchFamily="34" charset="0"/>
              <a:cs typeface="Arial" panose="020B0604020202020204" pitchFamily="34" charset="0"/>
            </a:rPr>
            <a:t>   EPPE Code:   ESRD-F</a:t>
          </a:r>
        </a:p>
      </xdr:txBody>
    </xdr:sp>
    <xdr:clientData/>
  </xdr:twoCellAnchor>
  <xdr:twoCellAnchor>
    <xdr:from>
      <xdr:col>0</xdr:col>
      <xdr:colOff>60960</xdr:colOff>
      <xdr:row>44</xdr:row>
      <xdr:rowOff>251460</xdr:rowOff>
    </xdr:from>
    <xdr:to>
      <xdr:col>9</xdr:col>
      <xdr:colOff>2286000</xdr:colOff>
      <xdr:row>44</xdr:row>
      <xdr:rowOff>830580</xdr:rowOff>
    </xdr:to>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60960" y="26045160"/>
          <a:ext cx="8987790" cy="57912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(ASC) Ambulatory Surgical Center                                                        </a:t>
          </a:r>
          <a:r>
            <a:rPr lang="en-US" sz="1600" b="1" i="1">
              <a:latin typeface="Arial" panose="020B0604020202020204" pitchFamily="34" charset="0"/>
              <a:cs typeface="Arial" panose="020B0604020202020204" pitchFamily="34" charset="0"/>
            </a:rPr>
            <a:t>Proposed</a:t>
          </a:r>
          <a:r>
            <a:rPr lang="en-US" sz="1600" b="1">
              <a:latin typeface="Arial" panose="020B0604020202020204" pitchFamily="34" charset="0"/>
              <a:cs typeface="Arial" panose="020B0604020202020204" pitchFamily="34" charset="0"/>
            </a:rPr>
            <a:t> </a:t>
          </a:r>
        </a:p>
        <a:p>
          <a:r>
            <a:rPr lang="en-US" sz="1600" b="1">
              <a:latin typeface="Arial" panose="020B0604020202020204" pitchFamily="34" charset="0"/>
              <a:cs typeface="Arial" panose="020B0604020202020204" pitchFamily="34" charset="0"/>
            </a:rPr>
            <a:t>    EPPE Code:   ASC-PR</a:t>
          </a:r>
        </a:p>
      </xdr:txBody>
    </xdr:sp>
    <xdr:clientData/>
  </xdr:twoCellAnchor>
  <xdr:twoCellAnchor>
    <xdr:from>
      <xdr:col>0</xdr:col>
      <xdr:colOff>171450</xdr:colOff>
      <xdr:row>46</xdr:row>
      <xdr:rowOff>228600</xdr:rowOff>
    </xdr:from>
    <xdr:to>
      <xdr:col>9</xdr:col>
      <xdr:colOff>948690</xdr:colOff>
      <xdr:row>46</xdr:row>
      <xdr:rowOff>727710</xdr:rowOff>
    </xdr:to>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171450" y="27165300"/>
          <a:ext cx="7539990" cy="49911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600" b="1">
              <a:latin typeface="Arial" panose="020B0604020202020204" pitchFamily="34" charset="0"/>
              <a:cs typeface="Arial" panose="020B0604020202020204" pitchFamily="34" charset="0"/>
            </a:rPr>
            <a:t> (ASC) Ambulatory Surgical Center                                                         </a:t>
          </a:r>
          <a:r>
            <a:rPr lang="en-US" sz="1600" b="1" i="1">
              <a:latin typeface="Arial" panose="020B0604020202020204" pitchFamily="34" charset="0"/>
              <a:cs typeface="Arial" panose="020B0604020202020204" pitchFamily="34" charset="0"/>
            </a:rPr>
            <a:t>Final</a:t>
          </a:r>
        </a:p>
        <a:p>
          <a:r>
            <a:rPr lang="en-US" sz="1600" b="1">
              <a:latin typeface="Arial" panose="020B0604020202020204" pitchFamily="34" charset="0"/>
              <a:cs typeface="Arial" panose="020B0604020202020204" pitchFamily="34" charset="0"/>
            </a:rPr>
            <a:t>      EPPE Code:  ASC-FR</a:t>
          </a:r>
        </a:p>
      </xdr:txBody>
    </xdr:sp>
    <xdr:clientData/>
  </xdr:twoCellAnchor>
  <xdr:twoCellAnchor>
    <xdr:from>
      <xdr:col>0</xdr:col>
      <xdr:colOff>415290</xdr:colOff>
      <xdr:row>48</xdr:row>
      <xdr:rowOff>201930</xdr:rowOff>
    </xdr:from>
    <xdr:to>
      <xdr:col>9</xdr:col>
      <xdr:colOff>2716530</xdr:colOff>
      <xdr:row>48</xdr:row>
      <xdr:rowOff>796290</xdr:rowOff>
    </xdr:to>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415290" y="32929830"/>
          <a:ext cx="9063990" cy="5943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500" b="1">
              <a:latin typeface="Arial" panose="020B0604020202020204" pitchFamily="34" charset="0"/>
              <a:cs typeface="Arial" panose="020B0604020202020204" pitchFamily="34" charset="0"/>
            </a:rPr>
            <a:t>Home Health Claims - OASIS LDS File                                                        </a:t>
          </a:r>
          <a:r>
            <a:rPr lang="en-US" sz="1500" b="1" i="1">
              <a:latin typeface="Arial" panose="020B0604020202020204" pitchFamily="34" charset="0"/>
              <a:cs typeface="Arial" panose="020B0604020202020204" pitchFamily="34" charset="0"/>
            </a:rPr>
            <a:t>Proposed </a:t>
          </a:r>
        </a:p>
        <a:p>
          <a:r>
            <a:rPr lang="en-US" sz="1500" b="1">
              <a:latin typeface="Arial" panose="020B0604020202020204" pitchFamily="34" charset="0"/>
              <a:cs typeface="Arial" panose="020B0604020202020204" pitchFamily="34" charset="0"/>
            </a:rPr>
            <a:t>    EPPE Code:  HHLDSP</a:t>
          </a:r>
        </a:p>
      </xdr:txBody>
    </xdr:sp>
    <xdr:clientData/>
  </xdr:twoCellAnchor>
  <xdr:twoCellAnchor>
    <xdr:from>
      <xdr:col>0</xdr:col>
      <xdr:colOff>274320</xdr:colOff>
      <xdr:row>50</xdr:row>
      <xdr:rowOff>198120</xdr:rowOff>
    </xdr:from>
    <xdr:to>
      <xdr:col>9</xdr:col>
      <xdr:colOff>2575560</xdr:colOff>
      <xdr:row>50</xdr:row>
      <xdr:rowOff>731520</xdr:rowOff>
    </xdr:to>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274320" y="33992820"/>
          <a:ext cx="9063990" cy="53340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500" b="1">
              <a:latin typeface="Arial" panose="020B0604020202020204" pitchFamily="34" charset="0"/>
              <a:cs typeface="Arial" panose="020B0604020202020204" pitchFamily="34" charset="0"/>
            </a:rPr>
            <a:t>  Home Health Claims - OASIS LDS File                                                     </a:t>
          </a:r>
          <a:r>
            <a:rPr lang="en-US" sz="1500" b="1" i="1">
              <a:latin typeface="Arial" panose="020B0604020202020204" pitchFamily="34" charset="0"/>
              <a:cs typeface="Arial" panose="020B0604020202020204" pitchFamily="34" charset="0"/>
            </a:rPr>
            <a:t>Final  </a:t>
          </a:r>
          <a:r>
            <a:rPr lang="en-US" sz="1500" b="1">
              <a:latin typeface="Arial" panose="020B0604020202020204" pitchFamily="34" charset="0"/>
              <a:cs typeface="Arial" panose="020B0604020202020204" pitchFamily="34" charset="0"/>
            </a:rPr>
            <a:t>        </a:t>
          </a:r>
        </a:p>
        <a:p>
          <a:r>
            <a:rPr lang="en-US" sz="1500" b="1">
              <a:latin typeface="Arial" panose="020B0604020202020204" pitchFamily="34" charset="0"/>
              <a:cs typeface="Arial" panose="020B0604020202020204" pitchFamily="34" charset="0"/>
            </a:rPr>
            <a:t>      EPPE Code:  HHLDSF </a:t>
          </a:r>
        </a:p>
      </xdr:txBody>
    </xdr:sp>
    <xdr:clientData/>
  </xdr:twoCellAnchor>
  <xdr:twoCellAnchor>
    <xdr:from>
      <xdr:col>0</xdr:col>
      <xdr:colOff>217170</xdr:colOff>
      <xdr:row>52</xdr:row>
      <xdr:rowOff>194310</xdr:rowOff>
    </xdr:from>
    <xdr:to>
      <xdr:col>9</xdr:col>
      <xdr:colOff>1497330</xdr:colOff>
      <xdr:row>52</xdr:row>
      <xdr:rowOff>742950</xdr:rowOff>
    </xdr:to>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217170" y="34751010"/>
          <a:ext cx="8042910" cy="54864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500" b="1">
              <a:latin typeface="Arial" panose="020B0604020202020204" pitchFamily="34" charset="0"/>
              <a:cs typeface="Arial" panose="020B0604020202020204" pitchFamily="34" charset="0"/>
            </a:rPr>
            <a:t>  MEDPAR - Hospital (National)                                                                    </a:t>
          </a:r>
          <a:r>
            <a:rPr lang="en-US" sz="1500" b="1" i="1">
              <a:latin typeface="Arial" panose="020B0604020202020204" pitchFamily="34" charset="0"/>
              <a:cs typeface="Arial" panose="020B0604020202020204" pitchFamily="34" charset="0"/>
            </a:rPr>
            <a:t>Proposed</a:t>
          </a:r>
        </a:p>
        <a:p>
          <a:r>
            <a:rPr lang="en-US" sz="1500" b="1">
              <a:latin typeface="Arial" panose="020B0604020202020204" pitchFamily="34" charset="0"/>
              <a:cs typeface="Arial" panose="020B0604020202020204" pitchFamily="34" charset="0"/>
            </a:rPr>
            <a:t>       EPPE Code:  MED-P</a:t>
          </a:r>
        </a:p>
      </xdr:txBody>
    </xdr:sp>
    <xdr:clientData/>
  </xdr:twoCellAnchor>
  <xdr:twoCellAnchor>
    <xdr:from>
      <xdr:col>0</xdr:col>
      <xdr:colOff>196850</xdr:colOff>
      <xdr:row>54</xdr:row>
      <xdr:rowOff>231140</xdr:rowOff>
    </xdr:from>
    <xdr:to>
      <xdr:col>9</xdr:col>
      <xdr:colOff>704850</xdr:colOff>
      <xdr:row>54</xdr:row>
      <xdr:rowOff>760730</xdr:rowOff>
    </xdr:to>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196850" y="35930840"/>
          <a:ext cx="7270750" cy="52959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500" b="1">
              <a:latin typeface="Arial" panose="020B0604020202020204" pitchFamily="34" charset="0"/>
              <a:cs typeface="Arial" panose="020B0604020202020204" pitchFamily="34" charset="0"/>
            </a:rPr>
            <a:t> MEDPAR - Hospital (National</a:t>
          </a:r>
          <a:r>
            <a:rPr lang="en-US" sz="1500" b="1" i="1">
              <a:latin typeface="Arial" panose="020B0604020202020204" pitchFamily="34" charset="0"/>
              <a:cs typeface="Arial" panose="020B0604020202020204" pitchFamily="34" charset="0"/>
            </a:rPr>
            <a:t>)                                                                   Final</a:t>
          </a:r>
        </a:p>
        <a:p>
          <a:r>
            <a:rPr lang="en-US" sz="1500" b="1">
              <a:latin typeface="Arial" panose="020B0604020202020204" pitchFamily="34" charset="0"/>
              <a:cs typeface="Arial" panose="020B0604020202020204" pitchFamily="34" charset="0"/>
            </a:rPr>
            <a:t>    EPPE Code:  MED-F</a:t>
          </a:r>
        </a:p>
      </xdr:txBody>
    </xdr:sp>
    <xdr:clientData/>
  </xdr:twoCellAnchor>
  <xdr:twoCellAnchor>
    <xdr:from>
      <xdr:col>0</xdr:col>
      <xdr:colOff>274320</xdr:colOff>
      <xdr:row>56</xdr:row>
      <xdr:rowOff>175260</xdr:rowOff>
    </xdr:from>
    <xdr:to>
      <xdr:col>9</xdr:col>
      <xdr:colOff>2103120</xdr:colOff>
      <xdr:row>56</xdr:row>
      <xdr:rowOff>800100</xdr:rowOff>
    </xdr:to>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274320" y="37760910"/>
          <a:ext cx="8591550" cy="62484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500" b="1">
              <a:latin typeface="Arial" panose="020B0604020202020204" pitchFamily="34" charset="0"/>
              <a:cs typeface="Arial" panose="020B0604020202020204" pitchFamily="34" charset="0"/>
            </a:rPr>
            <a:t> MEDPAR - Long-Term Care Hospital                                                         </a:t>
          </a:r>
          <a:r>
            <a:rPr lang="en-US" sz="1500" b="1" i="1">
              <a:latin typeface="Arial" panose="020B0604020202020204" pitchFamily="34" charset="0"/>
              <a:cs typeface="Arial" panose="020B0604020202020204" pitchFamily="34" charset="0"/>
            </a:rPr>
            <a:t>Proposed</a:t>
          </a:r>
        </a:p>
        <a:p>
          <a:r>
            <a:rPr lang="en-US" sz="1500" b="1">
              <a:latin typeface="Arial" panose="020B0604020202020204" pitchFamily="34" charset="0"/>
              <a:cs typeface="Arial" panose="020B0604020202020204" pitchFamily="34" charset="0"/>
            </a:rPr>
            <a:t>    EPPE Code:  MEDPLP</a:t>
          </a:r>
        </a:p>
      </xdr:txBody>
    </xdr:sp>
    <xdr:clientData/>
  </xdr:twoCellAnchor>
  <xdr:twoCellAnchor>
    <xdr:from>
      <xdr:col>0</xdr:col>
      <xdr:colOff>222250</xdr:colOff>
      <xdr:row>58</xdr:row>
      <xdr:rowOff>141605</xdr:rowOff>
    </xdr:from>
    <xdr:to>
      <xdr:col>9</xdr:col>
      <xdr:colOff>2668270</xdr:colOff>
      <xdr:row>58</xdr:row>
      <xdr:rowOff>775970</xdr:rowOff>
    </xdr:to>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222250" y="39041705"/>
          <a:ext cx="9208770" cy="634365"/>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500" b="1">
              <a:latin typeface="Arial" panose="020B0604020202020204" pitchFamily="34" charset="0"/>
              <a:cs typeface="Arial" panose="020B0604020202020204" pitchFamily="34" charset="0"/>
            </a:rPr>
            <a:t>MEDPAR - Long-Term Care Hospital                                                       </a:t>
          </a:r>
          <a:r>
            <a:rPr lang="en-US" sz="1500" b="1" i="1">
              <a:latin typeface="Arial" panose="020B0604020202020204" pitchFamily="34" charset="0"/>
              <a:cs typeface="Arial" panose="020B0604020202020204" pitchFamily="34" charset="0"/>
            </a:rPr>
            <a:t>Final</a:t>
          </a:r>
        </a:p>
        <a:p>
          <a:r>
            <a:rPr lang="en-US" sz="1500" b="1">
              <a:latin typeface="Arial" panose="020B0604020202020204" pitchFamily="34" charset="0"/>
              <a:cs typeface="Arial" panose="020B0604020202020204" pitchFamily="34" charset="0"/>
            </a:rPr>
            <a:t>   EPPE Code:  MEDPLF</a:t>
          </a:r>
        </a:p>
      </xdr:txBody>
    </xdr:sp>
    <xdr:clientData/>
  </xdr:twoCellAnchor>
  <xdr:twoCellAnchor>
    <xdr:from>
      <xdr:col>0</xdr:col>
      <xdr:colOff>186690</xdr:colOff>
      <xdr:row>60</xdr:row>
      <xdr:rowOff>156210</xdr:rowOff>
    </xdr:from>
    <xdr:to>
      <xdr:col>9</xdr:col>
      <xdr:colOff>1101090</xdr:colOff>
      <xdr:row>60</xdr:row>
      <xdr:rowOff>720090</xdr:rowOff>
    </xdr:to>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186690" y="39551610"/>
          <a:ext cx="7677150" cy="56388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500" b="1">
              <a:latin typeface="Arial" panose="020B0604020202020204" pitchFamily="34" charset="0"/>
              <a:cs typeface="Arial" panose="020B0604020202020204" pitchFamily="34" charset="0"/>
            </a:rPr>
            <a:t>MEDPAR - Skilled Nursing Facility (SNF)                                                  </a:t>
          </a:r>
          <a:r>
            <a:rPr lang="en-US" sz="1500" b="1" i="1">
              <a:latin typeface="Arial" panose="020B0604020202020204" pitchFamily="34" charset="0"/>
              <a:cs typeface="Arial" panose="020B0604020202020204" pitchFamily="34" charset="0"/>
            </a:rPr>
            <a:t>Final</a:t>
          </a:r>
        </a:p>
        <a:p>
          <a:r>
            <a:rPr lang="en-US" sz="1500" b="1">
              <a:latin typeface="Arial" panose="020B0604020202020204" pitchFamily="34" charset="0"/>
              <a:cs typeface="Arial" panose="020B0604020202020204" pitchFamily="34" charset="0"/>
            </a:rPr>
            <a:t>    EPPE Code:  MEDSNF</a:t>
          </a:r>
        </a:p>
      </xdr:txBody>
    </xdr:sp>
    <xdr:clientData/>
  </xdr:twoCellAnchor>
  <xdr:twoCellAnchor>
    <xdr:from>
      <xdr:col>0</xdr:col>
      <xdr:colOff>255270</xdr:colOff>
      <xdr:row>62</xdr:row>
      <xdr:rowOff>121920</xdr:rowOff>
    </xdr:from>
    <xdr:to>
      <xdr:col>9</xdr:col>
      <xdr:colOff>544830</xdr:colOff>
      <xdr:row>62</xdr:row>
      <xdr:rowOff>807720</xdr:rowOff>
    </xdr:to>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255270" y="40660320"/>
          <a:ext cx="7052310" cy="68580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MEDICAID DRUG UTILIZATION DATA (STATE SPECIFIC FILES)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EPPE Code: DRUGUL</a:t>
          </a:r>
        </a:p>
        <a:p>
          <a:endParaRPr lang="en-US" sz="1100"/>
        </a:p>
      </xdr:txBody>
    </xdr:sp>
    <xdr:clientData/>
  </xdr:twoCellAnchor>
  <xdr:twoCellAnchor>
    <xdr:from>
      <xdr:col>0</xdr:col>
      <xdr:colOff>236220</xdr:colOff>
      <xdr:row>64</xdr:row>
      <xdr:rowOff>156210</xdr:rowOff>
    </xdr:from>
    <xdr:to>
      <xdr:col>9</xdr:col>
      <xdr:colOff>2682240</xdr:colOff>
      <xdr:row>64</xdr:row>
      <xdr:rowOff>762000</xdr:rowOff>
    </xdr:to>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236220" y="41856660"/>
          <a:ext cx="9208770" cy="605790"/>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100"/>
            <a:t> </a:t>
          </a:r>
          <a:r>
            <a:rPr lang="en-US" sz="1500" b="1">
              <a:latin typeface="Arial" panose="020B0604020202020204" pitchFamily="34" charset="0"/>
              <a:cs typeface="Arial" panose="020B0604020202020204" pitchFamily="34" charset="0"/>
            </a:rPr>
            <a:t>EDGE </a:t>
          </a:r>
          <a:r>
            <a:rPr lang="en-US" sz="1500" b="0">
              <a:latin typeface="Arial" panose="020B0604020202020204" pitchFamily="34" charset="0"/>
              <a:cs typeface="Arial" panose="020B0604020202020204" pitchFamily="34" charset="0"/>
            </a:rPr>
            <a:t>LDS                                                                                                          </a:t>
          </a:r>
          <a:endParaRPr lang="en-US" sz="1500" b="1">
            <a:latin typeface="Arial" panose="020B0604020202020204" pitchFamily="34" charset="0"/>
            <a:cs typeface="Arial" panose="020B0604020202020204" pitchFamily="34" charset="0"/>
          </a:endParaRPr>
        </a:p>
        <a:p>
          <a:r>
            <a:rPr lang="en-US" sz="1500" b="1">
              <a:latin typeface="Arial" panose="020B0604020202020204" pitchFamily="34" charset="0"/>
              <a:cs typeface="Arial" panose="020B0604020202020204" pitchFamily="34" charset="0"/>
            </a:rPr>
            <a:t>   EPPE Code:  EDLDR</a:t>
          </a:r>
        </a:p>
      </xdr:txBody>
    </xdr:sp>
    <xdr:clientData/>
  </xdr:twoCellAnchor>
  <xdr:twoCellAnchor>
    <xdr:from>
      <xdr:col>0</xdr:col>
      <xdr:colOff>285750</xdr:colOff>
      <xdr:row>66</xdr:row>
      <xdr:rowOff>171450</xdr:rowOff>
    </xdr:from>
    <xdr:to>
      <xdr:col>8</xdr:col>
      <xdr:colOff>723900</xdr:colOff>
      <xdr:row>66</xdr:row>
      <xdr:rowOff>800100</xdr:rowOff>
    </xdr:to>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285750" y="43033950"/>
          <a:ext cx="6229350" cy="628650"/>
        </a:xfrm>
        <a:prstGeom prst="rect">
          <a:avLst/>
        </a:prstGeom>
        <a:solidFill>
          <a:schemeClr val="tx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Physician/Supplier Procedure Summary (PSPS)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EPPE Code:  PSPSF</a:t>
          </a:r>
        </a:p>
        <a:p>
          <a:endParaRPr lang="en-US" sz="1100"/>
        </a:p>
      </xdr:txBody>
    </xdr:sp>
    <xdr:clientData/>
  </xdr:twoCellAnchor>
  <xdr:twoCellAnchor>
    <xdr:from>
      <xdr:col>0</xdr:col>
      <xdr:colOff>152400</xdr:colOff>
      <xdr:row>28</xdr:row>
      <xdr:rowOff>125730</xdr:rowOff>
    </xdr:from>
    <xdr:to>
      <xdr:col>9</xdr:col>
      <xdr:colOff>2819400</xdr:colOff>
      <xdr:row>28</xdr:row>
      <xdr:rowOff>704850</xdr:rowOff>
    </xdr:to>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52400" y="20699730"/>
          <a:ext cx="9429750" cy="57912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a:latin typeface="Arial" panose="020B0604020202020204" pitchFamily="34" charset="0"/>
              <a:cs typeface="Arial" panose="020B0604020202020204" pitchFamily="34" charset="0"/>
            </a:rPr>
            <a:t>  </a:t>
          </a:r>
          <a:r>
            <a:rPr lang="en-US" sz="1600" b="1">
              <a:latin typeface="Arial" panose="020B0604020202020204" pitchFamily="34" charset="0"/>
              <a:cs typeface="Arial" panose="020B0604020202020204" pitchFamily="34" charset="0"/>
            </a:rPr>
            <a:t>Inpatient Psychiatric Prospective Payment System (IPF PPS)              </a:t>
          </a:r>
          <a:r>
            <a:rPr lang="en-US" sz="1600" b="1" i="1">
              <a:latin typeface="Arial" panose="020B0604020202020204" pitchFamily="34" charset="0"/>
              <a:cs typeface="Arial" panose="020B0604020202020204" pitchFamily="34" charset="0"/>
            </a:rPr>
            <a:t>Proposed</a:t>
          </a:r>
        </a:p>
        <a:p>
          <a:r>
            <a:rPr lang="en-US" sz="1600" b="1">
              <a:latin typeface="Arial" panose="020B0604020202020204" pitchFamily="34" charset="0"/>
              <a:cs typeface="Arial" panose="020B0604020202020204" pitchFamily="34" charset="0"/>
            </a:rPr>
            <a:t>   EPPE Code:   IPFPPP</a:t>
          </a:r>
        </a:p>
      </xdr:txBody>
    </xdr:sp>
    <xdr:clientData/>
  </xdr:twoCellAnchor>
  <xdr:twoCellAnchor>
    <xdr:from>
      <xdr:col>0</xdr:col>
      <xdr:colOff>304800</xdr:colOff>
      <xdr:row>24</xdr:row>
      <xdr:rowOff>114300</xdr:rowOff>
    </xdr:from>
    <xdr:to>
      <xdr:col>8</xdr:col>
      <xdr:colOff>883920</xdr:colOff>
      <xdr:row>24</xdr:row>
      <xdr:rowOff>784860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04800" y="15982950"/>
          <a:ext cx="6370320" cy="67056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n-US" sz="1600" b="1">
              <a:latin typeface="Arial" panose="020B0604020202020204" pitchFamily="34" charset="0"/>
              <a:cs typeface="Arial" panose="020B0604020202020204" pitchFamily="34" charset="0"/>
            </a:rPr>
            <a:t> Parts C and D Reporting Requirements File                 - Annual</a:t>
          </a:r>
        </a:p>
        <a:p>
          <a:r>
            <a:rPr lang="en-US" sz="1600" b="1">
              <a:latin typeface="Arial" panose="020B0604020202020204" pitchFamily="34" charset="0"/>
              <a:cs typeface="Arial" panose="020B0604020202020204" pitchFamily="34" charset="0"/>
            </a:rPr>
            <a:t>   EPPE Code:  PCDRRF</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122518</xdr:colOff>
      <xdr:row>8</xdr:row>
      <xdr:rowOff>170116</xdr:rowOff>
    </xdr:from>
    <xdr:to>
      <xdr:col>8</xdr:col>
      <xdr:colOff>231376</xdr:colOff>
      <xdr:row>11</xdr:row>
      <xdr:rowOff>268942</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22518" y="3632734"/>
          <a:ext cx="5924711" cy="104012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Master</a:t>
          </a:r>
          <a:r>
            <a:rPr lang="en-US" sz="1800" b="1" baseline="0">
              <a:latin typeface="Arial" panose="020B0604020202020204" pitchFamily="34" charset="0"/>
              <a:cs typeface="Arial" panose="020B0604020202020204" pitchFamily="34" charset="0"/>
            </a:rPr>
            <a:t> Beneficiary Summary File Quarterly</a:t>
          </a:r>
        </a:p>
        <a:p>
          <a:pPr algn="ctr"/>
          <a:endParaRPr lang="en-US" sz="1800" b="1" baseline="0">
            <a:latin typeface="Arial" panose="020B0604020202020204" pitchFamily="34" charset="0"/>
            <a:cs typeface="Arial" panose="020B0604020202020204" pitchFamily="34" charset="0"/>
          </a:endParaRPr>
        </a:p>
        <a:p>
          <a:pPr algn="ctr"/>
          <a:r>
            <a:rPr lang="en-US" sz="1800" b="1" baseline="0">
              <a:latin typeface="Arial" panose="020B0604020202020204" pitchFamily="34" charset="0"/>
              <a:cs typeface="Arial" panose="020B0604020202020204" pitchFamily="34" charset="0"/>
            </a:rPr>
            <a:t>EPPE Code:  MBSFL</a:t>
          </a:r>
          <a:endParaRPr lang="en-US" sz="1800" b="1">
            <a:latin typeface="Arial" panose="020B0604020202020204" pitchFamily="34" charset="0"/>
            <a:cs typeface="Arial" panose="020B0604020202020204" pitchFamily="34" charset="0"/>
          </a:endParaRPr>
        </a:p>
      </xdr:txBody>
    </xdr:sp>
    <xdr:clientData/>
  </xdr:twoCellAnchor>
  <xdr:twoCellAnchor>
    <xdr:from>
      <xdr:col>1</xdr:col>
      <xdr:colOff>221130</xdr:colOff>
      <xdr:row>15</xdr:row>
      <xdr:rowOff>165474</xdr:rowOff>
    </xdr:from>
    <xdr:to>
      <xdr:col>8</xdr:col>
      <xdr:colOff>123160</xdr:colOff>
      <xdr:row>18</xdr:row>
      <xdr:rowOff>190499</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221130" y="5768415"/>
          <a:ext cx="5717883" cy="966319"/>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Carrier File Quarterly                                                      </a:t>
          </a:r>
        </a:p>
        <a:p>
          <a:pPr algn="ctr"/>
          <a:endParaRPr lang="en-US" sz="1800" b="1">
            <a:latin typeface="Arial" panose="020B0604020202020204" pitchFamily="34" charset="0"/>
            <a:cs typeface="Arial" panose="020B0604020202020204" pitchFamily="34" charset="0"/>
          </a:endParaRPr>
        </a:p>
        <a:p>
          <a:pPr algn="ctr"/>
          <a:r>
            <a:rPr lang="en-US" sz="1800" b="1">
              <a:latin typeface="Arial" panose="020B0604020202020204" pitchFamily="34" charset="0"/>
              <a:cs typeface="Arial" panose="020B0604020202020204" pitchFamily="34" charset="0"/>
            </a:rPr>
            <a:t>EPPE Code:  SAF-5C (only available in 5%)</a:t>
          </a:r>
        </a:p>
      </xdr:txBody>
    </xdr:sp>
    <xdr:clientData/>
  </xdr:twoCellAnchor>
  <xdr:twoCellAnchor>
    <xdr:from>
      <xdr:col>1</xdr:col>
      <xdr:colOff>60512</xdr:colOff>
      <xdr:row>22</xdr:row>
      <xdr:rowOff>169288</xdr:rowOff>
    </xdr:from>
    <xdr:to>
      <xdr:col>8</xdr:col>
      <xdr:colOff>361230</xdr:colOff>
      <xdr:row>26</xdr:row>
      <xdr:rowOff>22410</xdr:rowOff>
    </xdr:to>
    <xdr:sp macro="" textlink="">
      <xdr:nvSpPr>
        <xdr:cNvPr id="10" name="TextBox 3">
          <a:extLst>
            <a:ext uri="{FF2B5EF4-FFF2-40B4-BE49-F238E27FC236}">
              <a16:creationId xmlns:a16="http://schemas.microsoft.com/office/drawing/2014/main" id="{00000000-0008-0000-0500-00000A000000}"/>
            </a:ext>
            <a:ext uri="{147F2762-F138-4A5C-976F-8EAC2B608ADB}">
              <a16:predDERef xmlns:a16="http://schemas.microsoft.com/office/drawing/2014/main" pred="{00000000-0008-0000-0500-000003000000}"/>
            </a:ext>
          </a:extLst>
        </xdr:cNvPr>
        <xdr:cNvSpPr txBox="1"/>
      </xdr:nvSpPr>
      <xdr:spPr>
        <a:xfrm>
          <a:off x="60512" y="7912553"/>
          <a:ext cx="6116571" cy="1108181"/>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Durable Medical Equipment File Quarterly        </a:t>
          </a:r>
        </a:p>
        <a:p>
          <a:pPr algn="ctr"/>
          <a:endParaRPr lang="en-US" sz="1800" b="1">
            <a:latin typeface="Arial" panose="020B0604020202020204" pitchFamily="34" charset="0"/>
            <a:cs typeface="Arial" panose="020B0604020202020204" pitchFamily="34" charset="0"/>
          </a:endParaRPr>
        </a:p>
        <a:p>
          <a:pPr algn="ctr"/>
          <a:r>
            <a:rPr lang="en-US" sz="1800" b="1">
              <a:latin typeface="Arial" panose="020B0604020202020204" pitchFamily="34" charset="0"/>
              <a:cs typeface="Arial" panose="020B0604020202020204" pitchFamily="34" charset="0"/>
            </a:rPr>
            <a:t>EPPE Code:  SAF-5D (only available in 5%) </a:t>
          </a:r>
        </a:p>
      </xdr:txBody>
    </xdr:sp>
    <xdr:clientData/>
  </xdr:twoCellAnchor>
  <xdr:oneCellAnchor>
    <xdr:from>
      <xdr:col>0</xdr:col>
      <xdr:colOff>0</xdr:colOff>
      <xdr:row>29</xdr:row>
      <xdr:rowOff>183191</xdr:rowOff>
    </xdr:from>
    <xdr:ext cx="6337300" cy="888705"/>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0" y="10066779"/>
          <a:ext cx="6337300" cy="8887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800" b="1">
              <a:latin typeface="Arial" panose="020B0604020202020204" pitchFamily="34" charset="0"/>
              <a:cs typeface="Arial" panose="020B0604020202020204" pitchFamily="34" charset="0"/>
            </a:rPr>
            <a:t>Home Health File Quarterly                                  </a:t>
          </a:r>
        </a:p>
        <a:p>
          <a:pPr algn="ctr"/>
          <a:endParaRPr lang="en-US" sz="1800" b="1">
            <a:latin typeface="Arial" panose="020B0604020202020204" pitchFamily="34" charset="0"/>
            <a:cs typeface="Arial" panose="020B0604020202020204" pitchFamily="34" charset="0"/>
          </a:endParaRPr>
        </a:p>
        <a:p>
          <a:pPr algn="ctr"/>
          <a:r>
            <a:rPr lang="en-US" sz="1800" b="1">
              <a:latin typeface="Arial" panose="020B0604020202020204" pitchFamily="34" charset="0"/>
              <a:cs typeface="Arial" panose="020B0604020202020204" pitchFamily="34" charset="0"/>
            </a:rPr>
            <a:t>EPPE Code:SAFHHP  </a:t>
          </a:r>
        </a:p>
      </xdr:txBody>
    </xdr:sp>
    <xdr:clientData/>
  </xdr:oneCellAnchor>
  <xdr:twoCellAnchor>
    <xdr:from>
      <xdr:col>0</xdr:col>
      <xdr:colOff>0</xdr:colOff>
      <xdr:row>36</xdr:row>
      <xdr:rowOff>236550</xdr:rowOff>
    </xdr:from>
    <xdr:to>
      <xdr:col>8</xdr:col>
      <xdr:colOff>359228</xdr:colOff>
      <xdr:row>39</xdr:row>
      <xdr:rowOff>302559</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0" y="12260462"/>
          <a:ext cx="6175081" cy="1007303"/>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Hospice File Quarterly</a:t>
          </a:r>
        </a:p>
        <a:p>
          <a:pPr algn="ctr"/>
          <a:endParaRPr lang="en-US" sz="1800" b="1">
            <a:latin typeface="Arial" panose="020B0604020202020204" pitchFamily="34" charset="0"/>
            <a:cs typeface="Arial" panose="020B0604020202020204" pitchFamily="34" charset="0"/>
          </a:endParaRPr>
        </a:p>
        <a:p>
          <a:pPr algn="ctr"/>
          <a:r>
            <a:rPr lang="en-US" sz="1800" b="1">
              <a:latin typeface="Arial" panose="020B0604020202020204" pitchFamily="34" charset="0"/>
              <a:cs typeface="Arial" panose="020B0604020202020204" pitchFamily="34" charset="0"/>
            </a:rPr>
            <a:t>EPPE Code:  SAFHSP </a:t>
          </a:r>
        </a:p>
      </xdr:txBody>
    </xdr:sp>
    <xdr:clientData/>
  </xdr:twoCellAnchor>
  <xdr:twoCellAnchor>
    <xdr:from>
      <xdr:col>1</xdr:col>
      <xdr:colOff>50159</xdr:colOff>
      <xdr:row>43</xdr:row>
      <xdr:rowOff>157523</xdr:rowOff>
    </xdr:from>
    <xdr:to>
      <xdr:col>8</xdr:col>
      <xdr:colOff>420274</xdr:colOff>
      <xdr:row>46</xdr:row>
      <xdr:rowOff>268942</xdr:rowOff>
    </xdr:to>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50159" y="14321758"/>
          <a:ext cx="6185968" cy="1052713"/>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Inpatient File</a:t>
          </a:r>
          <a:r>
            <a:rPr lang="en-US" sz="1800" b="1" baseline="0">
              <a:latin typeface="Arial" panose="020B0604020202020204" pitchFamily="34" charset="0"/>
              <a:cs typeface="Arial" panose="020B0604020202020204" pitchFamily="34" charset="0"/>
            </a:rPr>
            <a:t> Quarterly</a:t>
          </a:r>
        </a:p>
        <a:p>
          <a:pPr algn="ctr"/>
          <a:endParaRPr lang="en-US" sz="1800" b="1" baseline="0">
            <a:latin typeface="Arial" panose="020B0604020202020204" pitchFamily="34" charset="0"/>
            <a:cs typeface="Arial" panose="020B0604020202020204" pitchFamily="34" charset="0"/>
          </a:endParaRPr>
        </a:p>
        <a:p>
          <a:pPr algn="ctr"/>
          <a:r>
            <a:rPr lang="en-US" sz="1800" b="1" baseline="0">
              <a:latin typeface="Arial" panose="020B0604020202020204" pitchFamily="34" charset="0"/>
              <a:cs typeface="Arial" panose="020B0604020202020204" pitchFamily="34" charset="0"/>
            </a:rPr>
            <a:t>EPPE Code:  SAFIPP</a:t>
          </a:r>
          <a:endParaRPr lang="en-US" sz="1800" b="1">
            <a:latin typeface="Arial" panose="020B0604020202020204" pitchFamily="34" charset="0"/>
            <a:cs typeface="Arial" panose="020B0604020202020204" pitchFamily="34" charset="0"/>
          </a:endParaRPr>
        </a:p>
      </xdr:txBody>
    </xdr:sp>
    <xdr:clientData/>
  </xdr:twoCellAnchor>
  <xdr:twoCellAnchor>
    <xdr:from>
      <xdr:col>0</xdr:col>
      <xdr:colOff>0</xdr:colOff>
      <xdr:row>50</xdr:row>
      <xdr:rowOff>202451</xdr:rowOff>
    </xdr:from>
    <xdr:to>
      <xdr:col>8</xdr:col>
      <xdr:colOff>544285</xdr:colOff>
      <xdr:row>53</xdr:row>
      <xdr:rowOff>268940</xdr:rowOff>
    </xdr:to>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16507010"/>
          <a:ext cx="6360138" cy="1007783"/>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Outpatient File</a:t>
          </a:r>
          <a:r>
            <a:rPr lang="en-US" sz="1800" b="1" baseline="0">
              <a:latin typeface="Arial" panose="020B0604020202020204" pitchFamily="34" charset="0"/>
              <a:cs typeface="Arial" panose="020B0604020202020204" pitchFamily="34" charset="0"/>
            </a:rPr>
            <a:t> Quarterly</a:t>
          </a:r>
        </a:p>
        <a:p>
          <a:pPr algn="ctr"/>
          <a:endParaRPr lang="en-US" sz="1800" b="1" baseline="0">
            <a:latin typeface="Arial" panose="020B0604020202020204" pitchFamily="34" charset="0"/>
            <a:cs typeface="Arial" panose="020B0604020202020204" pitchFamily="34" charset="0"/>
          </a:endParaRPr>
        </a:p>
        <a:p>
          <a:pPr algn="ctr"/>
          <a:r>
            <a:rPr lang="en-US" sz="1800" b="1" baseline="0">
              <a:latin typeface="Arial" panose="020B0604020202020204" pitchFamily="34" charset="0"/>
              <a:cs typeface="Arial" panose="020B0604020202020204" pitchFamily="34" charset="0"/>
            </a:rPr>
            <a:t>EPPE Code:   SAFOPP</a:t>
          </a:r>
          <a:endParaRPr lang="en-US" sz="1800" b="1">
            <a:latin typeface="Arial" panose="020B0604020202020204" pitchFamily="34" charset="0"/>
            <a:cs typeface="Arial" panose="020B0604020202020204" pitchFamily="34" charset="0"/>
          </a:endParaRPr>
        </a:p>
      </xdr:txBody>
    </xdr:sp>
    <xdr:clientData/>
  </xdr:twoCellAnchor>
  <xdr:twoCellAnchor>
    <xdr:from>
      <xdr:col>0</xdr:col>
      <xdr:colOff>0</xdr:colOff>
      <xdr:row>57</xdr:row>
      <xdr:rowOff>215472</xdr:rowOff>
    </xdr:from>
    <xdr:to>
      <xdr:col>8</xdr:col>
      <xdr:colOff>489857</xdr:colOff>
      <xdr:row>61</xdr:row>
      <xdr:rowOff>100852</xdr:rowOff>
    </xdr:to>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18660354"/>
          <a:ext cx="6305710" cy="1140439"/>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latin typeface="Arial" panose="020B0604020202020204" pitchFamily="34" charset="0"/>
              <a:cs typeface="Arial" panose="020B0604020202020204" pitchFamily="34" charset="0"/>
            </a:rPr>
            <a:t>Skilled Nursing Facility File Quarterly</a:t>
          </a:r>
        </a:p>
        <a:p>
          <a:pPr algn="ctr"/>
          <a:endParaRPr lang="en-US" sz="1800" b="1">
            <a:latin typeface="Arial" panose="020B0604020202020204" pitchFamily="34" charset="0"/>
            <a:cs typeface="Arial" panose="020B0604020202020204" pitchFamily="34" charset="0"/>
          </a:endParaRPr>
        </a:p>
        <a:p>
          <a:pPr algn="ctr"/>
          <a:r>
            <a:rPr lang="en-US" sz="1800" b="1">
              <a:latin typeface="Arial" panose="020B0604020202020204" pitchFamily="34" charset="0"/>
              <a:cs typeface="Arial" panose="020B0604020202020204" pitchFamily="34" charset="0"/>
            </a:rPr>
            <a:t>EPPE</a:t>
          </a:r>
          <a:r>
            <a:rPr lang="en-US" sz="1800" b="1" baseline="0">
              <a:latin typeface="Arial" panose="020B0604020202020204" pitchFamily="34" charset="0"/>
              <a:cs typeface="Arial" panose="020B0604020202020204" pitchFamily="34" charset="0"/>
            </a:rPr>
            <a:t> Code:  SAFSNP </a:t>
          </a:r>
          <a:endParaRPr lang="en-US" sz="1800" b="1">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135466</xdr:colOff>
      <xdr:row>10</xdr:row>
      <xdr:rowOff>67733</xdr:rowOff>
    </xdr:from>
    <xdr:to>
      <xdr:col>1</xdr:col>
      <xdr:colOff>4724399</xdr:colOff>
      <xdr:row>10</xdr:row>
      <xdr:rowOff>516466</xdr:rowOff>
    </xdr:to>
    <xdr:sp macro="" textlink="">
      <xdr:nvSpPr>
        <xdr:cNvPr id="2" name="TextBox 1">
          <a:extLst>
            <a:ext uri="{FF2B5EF4-FFF2-40B4-BE49-F238E27FC236}">
              <a16:creationId xmlns:a16="http://schemas.microsoft.com/office/drawing/2014/main" id="{8C1DFF5E-D037-4D6A-BB49-2A12D167B7F9}"/>
            </a:ext>
          </a:extLst>
        </xdr:cNvPr>
        <xdr:cNvSpPr txBox="1"/>
      </xdr:nvSpPr>
      <xdr:spPr>
        <a:xfrm>
          <a:off x="783166" y="2468033"/>
          <a:ext cx="4588933" cy="448733"/>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(includes "Survey and Administrative" data only)</a:t>
          </a:r>
          <a:endParaRPr lang="en-US">
            <a:effectLst/>
          </a:endParaRPr>
        </a:p>
        <a:p>
          <a:r>
            <a:rPr lang="en-US" sz="1100">
              <a:solidFill>
                <a:schemeClr val="dk1"/>
              </a:solidFill>
              <a:effectLst/>
              <a:latin typeface="+mn-lt"/>
              <a:ea typeface="+mn-ea"/>
              <a:cs typeface="+mn-cs"/>
            </a:rPr>
            <a:t> EPPE Code:  MCBSE</a:t>
          </a:r>
          <a:endParaRPr lang="en-US">
            <a:effectLst/>
          </a:endParaRPr>
        </a:p>
      </xdr:txBody>
    </xdr:sp>
    <xdr:clientData/>
  </xdr:twoCellAnchor>
  <xdr:twoCellAnchor>
    <xdr:from>
      <xdr:col>1</xdr:col>
      <xdr:colOff>76200</xdr:colOff>
      <xdr:row>14</xdr:row>
      <xdr:rowOff>33867</xdr:rowOff>
    </xdr:from>
    <xdr:to>
      <xdr:col>1</xdr:col>
      <xdr:colOff>4726781</xdr:colOff>
      <xdr:row>14</xdr:row>
      <xdr:rowOff>482600</xdr:rowOff>
    </xdr:to>
    <xdr:sp macro="" textlink="">
      <xdr:nvSpPr>
        <xdr:cNvPr id="3" name="TextBox 2">
          <a:extLst>
            <a:ext uri="{FF2B5EF4-FFF2-40B4-BE49-F238E27FC236}">
              <a16:creationId xmlns:a16="http://schemas.microsoft.com/office/drawing/2014/main" id="{E1EDDB07-3B88-4508-AA79-DDA52489D28C}"/>
            </a:ext>
          </a:extLst>
        </xdr:cNvPr>
        <xdr:cNvSpPr txBox="1"/>
      </xdr:nvSpPr>
      <xdr:spPr>
        <a:xfrm>
          <a:off x="723900" y="4091517"/>
          <a:ext cx="4650581" cy="448733"/>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(includes "Survey and Administrative" data and "Cost and Utilization" data)</a:t>
          </a:r>
          <a:endParaRPr lang="en-US">
            <a:effectLst/>
          </a:endParaRPr>
        </a:p>
        <a:p>
          <a:r>
            <a:rPr lang="en-US" sz="1100">
              <a:solidFill>
                <a:schemeClr val="dk1"/>
              </a:solidFill>
              <a:effectLst/>
              <a:latin typeface="+mn-lt"/>
              <a:ea typeface="+mn-ea"/>
              <a:cs typeface="+mn-cs"/>
            </a:rPr>
            <a:t>EPPE</a:t>
          </a:r>
          <a:r>
            <a:rPr lang="en-US" sz="1100" baseline="0">
              <a:solidFill>
                <a:schemeClr val="dk1"/>
              </a:solidFill>
              <a:effectLst/>
              <a:latin typeface="+mn-lt"/>
              <a:ea typeface="+mn-ea"/>
              <a:cs typeface="+mn-cs"/>
            </a:rPr>
            <a:t> Code:  </a:t>
          </a:r>
          <a:r>
            <a:rPr lang="en-US" sz="1100">
              <a:solidFill>
                <a:schemeClr val="dk1"/>
              </a:solidFill>
              <a:effectLst/>
              <a:latin typeface="+mn-lt"/>
              <a:ea typeface="+mn-ea"/>
              <a:cs typeface="+mn-cs"/>
            </a:rPr>
            <a:t>MCBSC</a:t>
          </a:r>
          <a:endParaRPr lang="en-US">
            <a:effectLst/>
          </a:endParaRPr>
        </a:p>
      </xdr:txBody>
    </xdr:sp>
    <xdr:clientData/>
  </xdr:twoCellAnchor>
  <xdr:twoCellAnchor>
    <xdr:from>
      <xdr:col>1</xdr:col>
      <xdr:colOff>25399</xdr:colOff>
      <xdr:row>23</xdr:row>
      <xdr:rowOff>50799</xdr:rowOff>
    </xdr:from>
    <xdr:to>
      <xdr:col>1</xdr:col>
      <xdr:colOff>4673599</xdr:colOff>
      <xdr:row>23</xdr:row>
      <xdr:rowOff>516466</xdr:rowOff>
    </xdr:to>
    <xdr:sp macro="" textlink="">
      <xdr:nvSpPr>
        <xdr:cNvPr id="4" name="TextBox 3">
          <a:extLst>
            <a:ext uri="{FF2B5EF4-FFF2-40B4-BE49-F238E27FC236}">
              <a16:creationId xmlns:a16="http://schemas.microsoft.com/office/drawing/2014/main" id="{9D073075-EAF5-4290-AF4E-AF64C8C2DB41}"/>
            </a:ext>
          </a:extLst>
        </xdr:cNvPr>
        <xdr:cNvSpPr txBox="1"/>
      </xdr:nvSpPr>
      <xdr:spPr>
        <a:xfrm>
          <a:off x="673099" y="6089649"/>
          <a:ext cx="4648200" cy="465667"/>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MCBS Access to Care                                         (2000-2013)</a:t>
          </a:r>
        </a:p>
        <a:p>
          <a:r>
            <a:rPr lang="en-US" sz="1100"/>
            <a:t> EPPE Code:   </a:t>
          </a:r>
          <a:r>
            <a:rPr lang="en-US" sz="1100">
              <a:solidFill>
                <a:schemeClr val="dk1"/>
              </a:solidFill>
              <a:effectLst/>
              <a:latin typeface="+mn-lt"/>
              <a:ea typeface="+mn-ea"/>
              <a:cs typeface="+mn-cs"/>
            </a:rPr>
            <a:t>MCBSAC</a:t>
          </a:r>
          <a:endParaRPr lang="en-US" sz="1100"/>
        </a:p>
      </xdr:txBody>
    </xdr:sp>
    <xdr:clientData/>
  </xdr:twoCellAnchor>
  <xdr:twoCellAnchor>
    <xdr:from>
      <xdr:col>1</xdr:col>
      <xdr:colOff>16933</xdr:colOff>
      <xdr:row>25</xdr:row>
      <xdr:rowOff>25398</xdr:rowOff>
    </xdr:from>
    <xdr:to>
      <xdr:col>1</xdr:col>
      <xdr:colOff>4334933</xdr:colOff>
      <xdr:row>25</xdr:row>
      <xdr:rowOff>465665</xdr:rowOff>
    </xdr:to>
    <xdr:sp macro="" textlink="">
      <xdr:nvSpPr>
        <xdr:cNvPr id="5" name="TextBox 4">
          <a:extLst>
            <a:ext uri="{FF2B5EF4-FFF2-40B4-BE49-F238E27FC236}">
              <a16:creationId xmlns:a16="http://schemas.microsoft.com/office/drawing/2014/main" id="{308769A4-CDAC-4D06-8688-75B73521DB68}"/>
            </a:ext>
          </a:extLst>
        </xdr:cNvPr>
        <xdr:cNvSpPr txBox="1"/>
      </xdr:nvSpPr>
      <xdr:spPr>
        <a:xfrm>
          <a:off x="664633" y="6816723"/>
          <a:ext cx="4318000" cy="440267"/>
        </a:xfrm>
        <a:prstGeom prst="rect">
          <a:avLst/>
        </a:prstGeom>
        <a:solidFill>
          <a:srgbClr val="FFFF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MCBS Cost and Use                                            (2000-2013)</a:t>
          </a:r>
        </a:p>
        <a:p>
          <a:r>
            <a:rPr lang="en-US" sz="1100"/>
            <a:t> EPPE Code: </a:t>
          </a:r>
          <a:r>
            <a:rPr lang="en-US" sz="1100">
              <a:solidFill>
                <a:schemeClr val="dk1"/>
              </a:solidFill>
              <a:effectLst/>
              <a:latin typeface="+mn-lt"/>
              <a:ea typeface="+mn-ea"/>
              <a:cs typeface="+mn-cs"/>
            </a:rPr>
            <a:t>MCBSCU</a:t>
          </a:r>
          <a:endParaRPr lang="en-US" sz="1100"/>
        </a:p>
      </xdr:txBody>
    </xdr:sp>
    <xdr:clientData/>
  </xdr:twoCellAnchor>
  <xdr:twoCellAnchor>
    <xdr:from>
      <xdr:col>1</xdr:col>
      <xdr:colOff>78441</xdr:colOff>
      <xdr:row>12</xdr:row>
      <xdr:rowOff>78441</xdr:rowOff>
    </xdr:from>
    <xdr:to>
      <xdr:col>1</xdr:col>
      <xdr:colOff>4729022</xdr:colOff>
      <xdr:row>12</xdr:row>
      <xdr:rowOff>527174</xdr:rowOff>
    </xdr:to>
    <xdr:sp macro="" textlink="">
      <xdr:nvSpPr>
        <xdr:cNvPr id="6" name="TextBox 5">
          <a:extLst>
            <a:ext uri="{FF2B5EF4-FFF2-40B4-BE49-F238E27FC236}">
              <a16:creationId xmlns:a16="http://schemas.microsoft.com/office/drawing/2014/main" id="{2C1764A7-732B-462B-B572-E06A781F675E}"/>
            </a:ext>
          </a:extLst>
        </xdr:cNvPr>
        <xdr:cNvSpPr txBox="1"/>
      </xdr:nvSpPr>
      <xdr:spPr>
        <a:xfrm>
          <a:off x="726141" y="3307416"/>
          <a:ext cx="4650581" cy="448733"/>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 (includes "Survey and Administrative" data only)</a:t>
          </a:r>
          <a:endParaRPr lang="en-US">
            <a:effectLst/>
          </a:endParaRPr>
        </a:p>
        <a:p>
          <a:r>
            <a:rPr lang="en-US" sz="1100">
              <a:solidFill>
                <a:schemeClr val="dk1"/>
              </a:solidFill>
              <a:effectLst/>
              <a:latin typeface="+mn-lt"/>
              <a:ea typeface="+mn-ea"/>
              <a:cs typeface="+mn-cs"/>
            </a:rPr>
            <a:t> EPPE Code:  MCBSF</a:t>
          </a:r>
          <a:endParaRPr lang="en-US">
            <a:effectLst/>
          </a:endParaRPr>
        </a:p>
      </xdr:txBody>
    </xdr:sp>
    <xdr:clientData/>
  </xdr:twoCellAnchor>
  <xdr:twoCellAnchor>
    <xdr:from>
      <xdr:col>1</xdr:col>
      <xdr:colOff>11207</xdr:colOff>
      <xdr:row>16</xdr:row>
      <xdr:rowOff>33618</xdr:rowOff>
    </xdr:from>
    <xdr:to>
      <xdr:col>1</xdr:col>
      <xdr:colOff>4706471</xdr:colOff>
      <xdr:row>16</xdr:row>
      <xdr:rowOff>655410</xdr:rowOff>
    </xdr:to>
    <xdr:sp macro="" textlink="">
      <xdr:nvSpPr>
        <xdr:cNvPr id="7" name="TextBox 6">
          <a:extLst>
            <a:ext uri="{FF2B5EF4-FFF2-40B4-BE49-F238E27FC236}">
              <a16:creationId xmlns:a16="http://schemas.microsoft.com/office/drawing/2014/main" id="{460B7429-50B6-403C-83B9-8BB74A46CF7B}"/>
            </a:ext>
          </a:extLst>
        </xdr:cNvPr>
        <xdr:cNvSpPr txBox="1"/>
      </xdr:nvSpPr>
      <xdr:spPr>
        <a:xfrm>
          <a:off x="661148" y="4829736"/>
          <a:ext cx="4695264" cy="621792"/>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To maximize usefulness, CMS recommends users to order the 2022 Survey File along with the PaRIS Supplement File</a:t>
          </a:r>
        </a:p>
        <a:p>
          <a:r>
            <a:rPr lang="en-US" sz="1100">
              <a:solidFill>
                <a:schemeClr val="dk1"/>
              </a:solidFill>
              <a:effectLst/>
              <a:latin typeface="+mn-lt"/>
              <a:ea typeface="+mn-ea"/>
              <a:cs typeface="+mn-cs"/>
            </a:rPr>
            <a:t>EPPE</a:t>
          </a:r>
          <a:r>
            <a:rPr lang="en-US" sz="1100" baseline="0">
              <a:solidFill>
                <a:schemeClr val="dk1"/>
              </a:solidFill>
              <a:effectLst/>
              <a:latin typeface="+mn-lt"/>
              <a:ea typeface="+mn-ea"/>
              <a:cs typeface="+mn-cs"/>
            </a:rPr>
            <a:t> Code: MCBSP</a:t>
          </a:r>
          <a:endParaRPr lang="en-US">
            <a:effectLst/>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812800</xdr:colOff>
      <xdr:row>50</xdr:row>
      <xdr:rowOff>0</xdr:rowOff>
    </xdr:from>
    <xdr:ext cx="184731" cy="26456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4241800" y="20221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en-US" sz="1100"/>
        </a:p>
      </xdr:txBody>
    </xdr:sp>
    <xdr:clientData/>
  </xdr:oneCellAnchor>
  <xdr:oneCellAnchor>
    <xdr:from>
      <xdr:col>3</xdr:col>
      <xdr:colOff>812800</xdr:colOff>
      <xdr:row>42</xdr:row>
      <xdr:rowOff>0</xdr:rowOff>
    </xdr:from>
    <xdr:ext cx="184731" cy="264560"/>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5280025" y="141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endParaRPr lang="en-US" sz="1100"/>
        </a:p>
      </xdr:txBody>
    </xdr:sp>
    <xdr:clientData/>
  </xdr:oneCellAnchor>
  <xdr:twoCellAnchor>
    <xdr:from>
      <xdr:col>1</xdr:col>
      <xdr:colOff>0</xdr:colOff>
      <xdr:row>2</xdr:row>
      <xdr:rowOff>38100</xdr:rowOff>
    </xdr:from>
    <xdr:to>
      <xdr:col>9</xdr:col>
      <xdr:colOff>171450</xdr:colOff>
      <xdr:row>10</xdr:row>
      <xdr:rowOff>22225</xdr:rowOff>
    </xdr:to>
    <xdr:pic>
      <xdr:nvPicPr>
        <xdr:cNvPr id="7" name="Picture 2">
          <a:extLst>
            <a:ext uri="{FF2B5EF4-FFF2-40B4-BE49-F238E27FC236}">
              <a16:creationId xmlns:a16="http://schemas.microsoft.com/office/drawing/2014/main" id="{231B4096-0668-C926-A65D-27CFD0D1B6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84400" y="622300"/>
          <a:ext cx="7639050" cy="171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RDDC\Request%20Worksheets\_To%20Michelle\LDS%20Worksheet\LDS_REQUEST_WORKSHEET_MCBS.xlsx" TargetMode="External"/><Relationship Id="rId1" Type="http://schemas.openxmlformats.org/officeDocument/2006/relationships/externalLinkPath" Target="LDS_REQUEST_WORKSHEET_MCB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3290-FILE01\Projects\RDDC\Request%20Worksheets\To%20Michelle\Test\LDS_REQUEST_WORKSHEET_2016_06_28-addMC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DS MCBS SELECTION"/>
      <sheetName val="MCBS Cost Calc"/>
      <sheetName val="Menu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AND DISCLAIMER"/>
      <sheetName val="PROJECT INFO"/>
      <sheetName val="Extract Spec 1999-Current"/>
      <sheetName val="Extract Spec 1993-1999"/>
      <sheetName val="LDS MCBS"/>
      <sheetName val="PAYMENT &amp; SHIPPING"/>
      <sheetName val="Menus"/>
      <sheetName val="Cost Calculations"/>
      <sheetName val="Quarters"/>
      <sheetName val="MCBS Cost Calc"/>
    </sheetNames>
    <sheetDataSet>
      <sheetData sheetId="0"/>
      <sheetData sheetId="1"/>
      <sheetData sheetId="2"/>
      <sheetData sheetId="3"/>
      <sheetData sheetId="4">
        <row r="6">
          <cell r="B6">
            <v>0</v>
          </cell>
        </row>
      </sheetData>
      <sheetData sheetId="5"/>
      <sheetData sheetId="6">
        <row r="3">
          <cell r="L3" t="str">
            <v>Yes</v>
          </cell>
        </row>
        <row r="4">
          <cell r="L4" t="str">
            <v>No</v>
          </cell>
        </row>
      </sheetData>
      <sheetData sheetId="7"/>
      <sheetData sheetId="8"/>
      <sheetData sheetId="9">
        <row r="5">
          <cell r="D5">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data-research/cms-data/data-available-researchers/requesting-limited-data-sets-lds-files" TargetMode="External"/><Relationship Id="rId1" Type="http://schemas.openxmlformats.org/officeDocument/2006/relationships/hyperlink" Target="http://cms.gov/Research-Statistics-Data-and-Systems/Files-for-Order/LimitedDataSets/index.html"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hyperlink" Target="http://cms.gov/Research-Statistics-Data-and-Systems/Files-for-Order/LimitedDataSets/index.html" TargetMode="External"/><Relationship Id="rId7" Type="http://schemas.openxmlformats.org/officeDocument/2006/relationships/drawing" Target="../drawings/drawing2.xml"/><Relationship Id="rId2" Type="http://schemas.openxmlformats.org/officeDocument/2006/relationships/hyperlink" Target="http://cms.gov/Research-Statistics-Data-and-Systems/Files-for-Order/LimitedDataSets/index.html" TargetMode="External"/><Relationship Id="rId1" Type="http://schemas.openxmlformats.org/officeDocument/2006/relationships/hyperlink" Target="http://cms.gov/Research-Statistics-Data-and-Systems/Files-for-Order/LimitedDataSets/index.html" TargetMode="External"/><Relationship Id="rId6" Type="http://schemas.openxmlformats.org/officeDocument/2006/relationships/printerSettings" Target="../printerSettings/printerSettings3.bin"/><Relationship Id="rId5" Type="http://schemas.openxmlformats.org/officeDocument/2006/relationships/hyperlink" Target="https://www.cms.gov/data-research/files-for-order/limited-data-set-lds-files/" TargetMode="External"/><Relationship Id="rId4" Type="http://schemas.openxmlformats.org/officeDocument/2006/relationships/hyperlink" Target="http://www.cms.gov/Research-Statistics-Data-and-Systems/Files-for-Order/LimitedDataSets/index.html?redirect=/LimitedDataSet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cms.gov/Research-Statistics-Data-and-Systems/Files-for-Order/LimitedDataSets/index.html" TargetMode="External"/><Relationship Id="rId2" Type="http://schemas.openxmlformats.org/officeDocument/2006/relationships/hyperlink" Target="http://cms.gov/Research-Statistics-Data-and-Systems/Files-for-Order/LimitedDataSets/index.html" TargetMode="External"/><Relationship Id="rId1" Type="http://schemas.openxmlformats.org/officeDocument/2006/relationships/hyperlink" Target="http://cms.gov/Research-Statistics-Data-and-Systems/Files-for-Order/LimitedDataSets/index.html" TargetMode="External"/><Relationship Id="rId5" Type="http://schemas.openxmlformats.org/officeDocument/2006/relationships/drawing" Target="../drawings/drawing3.xm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cms.gov/data-research/files-for-order/limited-data-set-lds-files/" TargetMode="External"/><Relationship Id="rId2" Type="http://schemas.openxmlformats.org/officeDocument/2006/relationships/hyperlink" Target="https://www.cms.gov/Research-Statistics-Data-and-Systems/Files-for-Order/LimitedDataSets/MCBS.html" TargetMode="External"/><Relationship Id="rId1" Type="http://schemas.openxmlformats.org/officeDocument/2006/relationships/hyperlink" Target="http://www.cms.gov/Research-Statistics-Data-and-Systems/Files-for-Order/LimitedDataSets/index.html?redirect=/LimitedDataSets/" TargetMode="External"/><Relationship Id="rId5" Type="http://schemas.openxmlformats.org/officeDocument/2006/relationships/drawing" Target="../drawings/drawing4.xml"/><Relationship Id="rId4"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cms.gov/data-research/files-for-order/limited-data-set-lds-files/health-outcomes-survey-hos" TargetMode="External"/><Relationship Id="rId2" Type="http://schemas.openxmlformats.org/officeDocument/2006/relationships/hyperlink" Target="https://www.cms.gov/data-research/files-for-order/limited-data-set-lds-files/" TargetMode="External"/><Relationship Id="rId1" Type="http://schemas.openxmlformats.org/officeDocument/2006/relationships/hyperlink" Target="https://www.cms.gov/Research-Statistics-Data-and-Systems/Files-for-Order/LimitedDataSets/MCBS.html" TargetMode="External"/><Relationship Id="rId4"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Research-Statistics-Data-and-Systems/Files-for-Order/LimitedDataSets/HOS.html" TargetMode="External"/><Relationship Id="rId1" Type="http://schemas.openxmlformats.org/officeDocument/2006/relationships/hyperlink" Target="http://www.cms.gov/Research-Statistics-Data-and-Systems/Files-for-Order/LimitedDataSets/index.html?redirect=/LimitedDataSets/"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pay.gov/public/form/start/25851882" TargetMode="External"/><Relationship Id="rId1" Type="http://schemas.openxmlformats.org/officeDocument/2006/relationships/hyperlink" Target="mailto:FilesforOrder@cms.hhs.gov" TargetMode="External"/><Relationship Id="rId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V199"/>
  <sheetViews>
    <sheetView showGridLines="0" showRowColHeaders="0" tabSelected="1" zoomScale="90" zoomScaleNormal="90" workbookViewId="0">
      <selection activeCell="B2" sqref="B2"/>
    </sheetView>
  </sheetViews>
  <sheetFormatPr defaultColWidth="0" defaultRowHeight="12.75" zeroHeight="1" x14ac:dyDescent="0.2"/>
  <cols>
    <col min="1" max="1" width="17.7109375" style="1" customWidth="1"/>
    <col min="2" max="2" width="166.7109375" style="1" customWidth="1"/>
    <col min="3" max="3" width="17.7109375" style="47" customWidth="1"/>
    <col min="4" max="12" width="10.7109375" style="47" hidden="1" customWidth="1"/>
    <col min="13" max="26" width="0" style="47" hidden="1" customWidth="1"/>
    <col min="27" max="74" width="0" style="1" hidden="1" customWidth="1"/>
    <col min="75" max="16384" width="9.140625" style="1" hidden="1"/>
  </cols>
  <sheetData>
    <row r="1" spans="1:74" ht="21.75" customHeight="1" x14ac:dyDescent="0.2">
      <c r="A1" s="180"/>
      <c r="B1" s="286" t="s">
        <v>518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row>
    <row r="2" spans="1:74" ht="15" customHeight="1" thickBot="1" x14ac:dyDescent="0.25">
      <c r="A2" s="180"/>
      <c r="B2" s="519"/>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row>
    <row r="3" spans="1:74" ht="19.5" customHeight="1" thickBot="1" x14ac:dyDescent="0.25">
      <c r="A3" s="181"/>
      <c r="B3" s="327" t="s">
        <v>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47"/>
      <c r="AO3" s="47"/>
      <c r="AP3" s="47"/>
      <c r="AQ3" s="47"/>
      <c r="AR3" s="47"/>
      <c r="AS3" s="47"/>
      <c r="AT3" s="47"/>
      <c r="AU3" s="47"/>
      <c r="AV3" s="47"/>
      <c r="AW3" s="47"/>
      <c r="AX3" s="47"/>
      <c r="AY3" s="47"/>
      <c r="AZ3" s="47"/>
    </row>
    <row r="4" spans="1:74" ht="18.75" customHeight="1" x14ac:dyDescent="0.2">
      <c r="A4" s="181"/>
      <c r="B4" s="332"/>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47"/>
      <c r="AO4" s="47"/>
      <c r="AP4" s="47"/>
      <c r="AQ4" s="47"/>
      <c r="AR4" s="47"/>
      <c r="AS4" s="47"/>
      <c r="AT4" s="47"/>
      <c r="AU4" s="47"/>
      <c r="AV4" s="47"/>
      <c r="AW4" s="47"/>
      <c r="AX4" s="47"/>
      <c r="AY4" s="47"/>
      <c r="AZ4" s="47"/>
    </row>
    <row r="5" spans="1:74" ht="24.75" customHeight="1" x14ac:dyDescent="0.2">
      <c r="A5" s="181"/>
      <c r="B5" s="94" t="s">
        <v>410</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47"/>
      <c r="AO5" s="47"/>
      <c r="AP5" s="47"/>
      <c r="AQ5" s="47"/>
      <c r="AR5" s="47"/>
      <c r="AS5" s="47"/>
      <c r="AT5" s="47"/>
      <c r="AU5" s="47"/>
      <c r="AV5" s="47"/>
      <c r="AW5" s="47"/>
      <c r="AX5" s="47"/>
      <c r="AY5" s="47"/>
      <c r="AZ5" s="47"/>
    </row>
    <row r="6" spans="1:74" ht="21" customHeight="1" x14ac:dyDescent="0.2">
      <c r="A6" s="181"/>
      <c r="B6" s="332"/>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47"/>
      <c r="AO6" s="47"/>
      <c r="AP6" s="47"/>
      <c r="AQ6" s="47"/>
      <c r="AR6" s="47"/>
      <c r="AS6" s="47"/>
      <c r="AT6" s="47"/>
      <c r="AU6" s="47"/>
      <c r="AV6" s="47"/>
      <c r="AW6" s="47"/>
      <c r="AX6" s="47"/>
      <c r="AY6" s="47"/>
      <c r="AZ6" s="47"/>
    </row>
    <row r="7" spans="1:74" ht="21.75" customHeight="1" x14ac:dyDescent="0.2">
      <c r="A7" s="181"/>
      <c r="B7" s="274" t="s">
        <v>1</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47"/>
      <c r="AO7" s="47"/>
      <c r="AP7" s="47"/>
      <c r="AQ7" s="47"/>
      <c r="AR7" s="47"/>
      <c r="AS7" s="47"/>
      <c r="AT7" s="47"/>
      <c r="AU7" s="47"/>
      <c r="AV7" s="47"/>
      <c r="AW7" s="47"/>
      <c r="AX7" s="47"/>
      <c r="AY7" s="47"/>
      <c r="AZ7" s="47"/>
    </row>
    <row r="8" spans="1:74" x14ac:dyDescent="0.2">
      <c r="A8" s="181"/>
      <c r="B8" s="182"/>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47"/>
      <c r="AO8" s="47"/>
      <c r="AP8" s="47"/>
      <c r="AQ8" s="47"/>
      <c r="AR8" s="47"/>
      <c r="AS8" s="47"/>
      <c r="AT8" s="47"/>
      <c r="AU8" s="47"/>
      <c r="AV8" s="47"/>
      <c r="AW8" s="47"/>
      <c r="AX8" s="47"/>
      <c r="AY8" s="47"/>
      <c r="AZ8" s="47"/>
    </row>
    <row r="9" spans="1:74" ht="12.75" customHeight="1" x14ac:dyDescent="0.2">
      <c r="A9" s="181"/>
      <c r="B9" s="610" t="s">
        <v>486</v>
      </c>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47"/>
      <c r="AO9" s="47"/>
      <c r="AP9" s="47"/>
      <c r="AQ9" s="47"/>
      <c r="AR9" s="47"/>
      <c r="AS9" s="47"/>
      <c r="AT9" s="47"/>
      <c r="AU9" s="47"/>
      <c r="AV9" s="47"/>
      <c r="AW9" s="47"/>
      <c r="AX9" s="47"/>
      <c r="AY9" s="47"/>
      <c r="AZ9" s="47"/>
    </row>
    <row r="10" spans="1:74" x14ac:dyDescent="0.2">
      <c r="A10" s="181"/>
      <c r="B10" s="610"/>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47"/>
      <c r="AO10" s="47"/>
      <c r="AP10" s="47"/>
      <c r="AQ10" s="47"/>
      <c r="AR10" s="47"/>
      <c r="AS10" s="47"/>
      <c r="AT10" s="47"/>
      <c r="AU10" s="47"/>
      <c r="AV10" s="47"/>
      <c r="AW10" s="47"/>
      <c r="AX10" s="47"/>
      <c r="AY10" s="47"/>
      <c r="AZ10" s="47"/>
    </row>
    <row r="11" spans="1:74" x14ac:dyDescent="0.2">
      <c r="A11" s="181"/>
      <c r="B11" s="610"/>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47"/>
      <c r="AO11" s="47"/>
      <c r="AP11" s="47"/>
      <c r="AQ11" s="47"/>
      <c r="AR11" s="47"/>
      <c r="AS11" s="47"/>
      <c r="AT11" s="47"/>
      <c r="AU11" s="47"/>
      <c r="AV11" s="47"/>
      <c r="AW11" s="47"/>
      <c r="AX11" s="47"/>
      <c r="AY11" s="47"/>
      <c r="AZ11" s="47"/>
    </row>
    <row r="12" spans="1:74" x14ac:dyDescent="0.2">
      <c r="A12" s="181"/>
      <c r="B12" s="610"/>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47"/>
      <c r="AO12" s="47"/>
      <c r="AP12" s="47"/>
      <c r="AQ12" s="47"/>
      <c r="AR12" s="47"/>
      <c r="AS12" s="47"/>
      <c r="AT12" s="47"/>
      <c r="AU12" s="47"/>
      <c r="AV12" s="47"/>
      <c r="AW12" s="47"/>
      <c r="AX12" s="47"/>
      <c r="AY12" s="47"/>
      <c r="AZ12" s="47"/>
    </row>
    <row r="13" spans="1:74" ht="12.75" customHeight="1" x14ac:dyDescent="0.2">
      <c r="A13" s="181"/>
      <c r="B13" s="610" t="s">
        <v>2</v>
      </c>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47"/>
      <c r="AO13" s="47"/>
      <c r="AP13" s="47"/>
      <c r="AQ13" s="47"/>
      <c r="AR13" s="47"/>
      <c r="AS13" s="47"/>
      <c r="AT13" s="47"/>
      <c r="AU13" s="47"/>
      <c r="AV13" s="47"/>
      <c r="AW13" s="47"/>
      <c r="AX13" s="47"/>
      <c r="AY13" s="47"/>
      <c r="AZ13" s="47"/>
    </row>
    <row r="14" spans="1:74" x14ac:dyDescent="0.2">
      <c r="A14" s="181"/>
      <c r="B14" s="61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47"/>
      <c r="AO14" s="47"/>
      <c r="AP14" s="47"/>
      <c r="AQ14" s="47"/>
      <c r="AR14" s="47"/>
      <c r="AS14" s="47"/>
      <c r="AT14" s="47"/>
      <c r="AU14" s="47"/>
      <c r="AV14" s="47"/>
      <c r="AW14" s="47"/>
      <c r="AX14" s="47"/>
      <c r="AY14" s="47"/>
      <c r="AZ14" s="47"/>
    </row>
    <row r="15" spans="1:74" ht="12.75" customHeight="1" x14ac:dyDescent="0.2">
      <c r="A15" s="181"/>
      <c r="B15" s="610" t="s">
        <v>376</v>
      </c>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47"/>
      <c r="AO15" s="47"/>
      <c r="AP15" s="47"/>
      <c r="AQ15" s="47"/>
      <c r="AR15" s="47"/>
      <c r="AS15" s="47"/>
      <c r="AT15" s="47"/>
      <c r="AU15" s="47"/>
      <c r="AV15" s="47"/>
      <c r="AW15" s="47"/>
      <c r="AX15" s="47"/>
      <c r="AY15" s="47"/>
      <c r="AZ15" s="47"/>
    </row>
    <row r="16" spans="1:74" x14ac:dyDescent="0.2">
      <c r="A16" s="181"/>
      <c r="B16" s="610"/>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47"/>
      <c r="AO16" s="47"/>
      <c r="AP16" s="47"/>
      <c r="AQ16" s="47"/>
      <c r="AR16" s="47"/>
      <c r="AS16" s="47"/>
      <c r="AT16" s="47"/>
      <c r="AU16" s="47"/>
      <c r="AV16" s="47"/>
      <c r="AW16" s="47"/>
      <c r="AX16" s="47"/>
      <c r="AY16" s="47"/>
      <c r="AZ16" s="47"/>
    </row>
    <row r="17" spans="1:52" x14ac:dyDescent="0.2">
      <c r="A17" s="181"/>
      <c r="B17" s="610"/>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47"/>
      <c r="AO17" s="47"/>
      <c r="AP17" s="47"/>
      <c r="AQ17" s="47"/>
      <c r="AR17" s="47"/>
      <c r="AS17" s="47"/>
      <c r="AT17" s="47"/>
      <c r="AU17" s="47"/>
      <c r="AV17" s="47"/>
      <c r="AW17" s="47"/>
      <c r="AX17" s="47"/>
      <c r="AY17" s="47"/>
      <c r="AZ17" s="47"/>
    </row>
    <row r="18" spans="1:52" x14ac:dyDescent="0.2">
      <c r="A18" s="181"/>
      <c r="B18" s="610"/>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47"/>
      <c r="AO18" s="47"/>
      <c r="AP18" s="47"/>
      <c r="AQ18" s="47"/>
      <c r="AR18" s="47"/>
      <c r="AS18" s="47"/>
      <c r="AT18" s="47"/>
      <c r="AU18" s="47"/>
      <c r="AV18" s="47"/>
      <c r="AW18" s="47"/>
      <c r="AX18" s="47"/>
      <c r="AY18" s="47"/>
      <c r="AZ18" s="47"/>
    </row>
    <row r="19" spans="1:52" x14ac:dyDescent="0.2">
      <c r="A19" s="181"/>
      <c r="B19" s="183"/>
      <c r="C19" s="181"/>
      <c r="D19" s="184"/>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47"/>
      <c r="AO19" s="47"/>
      <c r="AP19" s="47"/>
      <c r="AQ19" s="47"/>
      <c r="AR19" s="47"/>
      <c r="AS19" s="47"/>
      <c r="AT19" s="47"/>
      <c r="AU19" s="47"/>
      <c r="AV19" s="47"/>
      <c r="AW19" s="47"/>
      <c r="AX19" s="47"/>
      <c r="AY19" s="47"/>
      <c r="AZ19" s="47"/>
    </row>
    <row r="20" spans="1:52" ht="12.75" customHeight="1" x14ac:dyDescent="0.2">
      <c r="A20" s="181"/>
      <c r="B20" s="610" t="s">
        <v>378</v>
      </c>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47"/>
      <c r="AO20" s="47"/>
      <c r="AP20" s="47"/>
      <c r="AQ20" s="47"/>
      <c r="AR20" s="47"/>
      <c r="AS20" s="47"/>
      <c r="AT20" s="47"/>
      <c r="AU20" s="47"/>
      <c r="AV20" s="47"/>
      <c r="AW20" s="47"/>
      <c r="AX20" s="47"/>
      <c r="AY20" s="47"/>
      <c r="AZ20" s="47"/>
    </row>
    <row r="21" spans="1:52" x14ac:dyDescent="0.2">
      <c r="A21" s="181"/>
      <c r="B21" s="610"/>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47"/>
      <c r="AO21" s="47"/>
      <c r="AP21" s="47"/>
      <c r="AQ21" s="47"/>
      <c r="AR21" s="47"/>
      <c r="AS21" s="47"/>
      <c r="AT21" s="47"/>
      <c r="AU21" s="47"/>
      <c r="AV21" s="47"/>
      <c r="AW21" s="47"/>
      <c r="AX21" s="47"/>
      <c r="AY21" s="47"/>
      <c r="AZ21" s="47"/>
    </row>
    <row r="22" spans="1:52" x14ac:dyDescent="0.2">
      <c r="A22" s="181"/>
      <c r="B22" s="610"/>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47"/>
      <c r="AO22" s="47"/>
      <c r="AP22" s="47"/>
      <c r="AQ22" s="47"/>
      <c r="AR22" s="47"/>
      <c r="AS22" s="47"/>
      <c r="AT22" s="47"/>
      <c r="AU22" s="47"/>
      <c r="AV22" s="47"/>
      <c r="AW22" s="47"/>
      <c r="AX22" s="47"/>
      <c r="AY22" s="47"/>
      <c r="AZ22" s="47"/>
    </row>
    <row r="23" spans="1:52" x14ac:dyDescent="0.2">
      <c r="A23" s="181"/>
      <c r="B23" s="610"/>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47"/>
      <c r="AO23" s="47"/>
      <c r="AP23" s="47"/>
      <c r="AQ23" s="47"/>
      <c r="AR23" s="47"/>
      <c r="AS23" s="47"/>
      <c r="AT23" s="47"/>
      <c r="AU23" s="47"/>
      <c r="AV23" s="47"/>
      <c r="AW23" s="47"/>
      <c r="AX23" s="47"/>
      <c r="AY23" s="47"/>
      <c r="AZ23" s="47"/>
    </row>
    <row r="24" spans="1:52" x14ac:dyDescent="0.2">
      <c r="A24" s="181"/>
      <c r="B24" s="610"/>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47"/>
      <c r="AO24" s="47"/>
      <c r="AP24" s="47"/>
      <c r="AQ24" s="47"/>
      <c r="AR24" s="47"/>
      <c r="AS24" s="47"/>
      <c r="AT24" s="47"/>
      <c r="AU24" s="47"/>
      <c r="AV24" s="47"/>
      <c r="AW24" s="47"/>
      <c r="AX24" s="47"/>
      <c r="AY24" s="47"/>
      <c r="AZ24" s="47"/>
    </row>
    <row r="25" spans="1:52" ht="12.75" customHeight="1" x14ac:dyDescent="0.2">
      <c r="A25" s="181"/>
      <c r="B25" s="610" t="s">
        <v>377</v>
      </c>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47"/>
      <c r="AO25" s="47"/>
      <c r="AP25" s="47"/>
      <c r="AQ25" s="47"/>
      <c r="AR25" s="47"/>
      <c r="AS25" s="47"/>
      <c r="AT25" s="47"/>
      <c r="AU25" s="47"/>
      <c r="AV25" s="47"/>
      <c r="AW25" s="47"/>
      <c r="AX25" s="47"/>
      <c r="AY25" s="47"/>
      <c r="AZ25" s="47"/>
    </row>
    <row r="26" spans="1:52" x14ac:dyDescent="0.2">
      <c r="A26" s="181"/>
      <c r="B26" s="610"/>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47"/>
      <c r="AO26" s="47"/>
      <c r="AP26" s="47"/>
      <c r="AQ26" s="47"/>
      <c r="AR26" s="47"/>
      <c r="AS26" s="47"/>
      <c r="AT26" s="47"/>
      <c r="AU26" s="47"/>
      <c r="AV26" s="47"/>
      <c r="AW26" s="47"/>
      <c r="AX26" s="47"/>
      <c r="AY26" s="47"/>
      <c r="AZ26" s="47"/>
    </row>
    <row r="27" spans="1:52" x14ac:dyDescent="0.2">
      <c r="A27" s="181"/>
      <c r="B27" s="610"/>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47"/>
      <c r="AO27" s="47"/>
      <c r="AP27" s="47"/>
      <c r="AQ27" s="47"/>
      <c r="AR27" s="47"/>
      <c r="AS27" s="47"/>
      <c r="AT27" s="47"/>
      <c r="AU27" s="47"/>
      <c r="AV27" s="47"/>
      <c r="AW27" s="47"/>
      <c r="AX27" s="47"/>
      <c r="AY27" s="47"/>
      <c r="AZ27" s="47"/>
    </row>
    <row r="28" spans="1:52" x14ac:dyDescent="0.2">
      <c r="A28" s="181"/>
      <c r="B28" s="610"/>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47"/>
      <c r="AO28" s="47"/>
      <c r="AP28" s="47"/>
      <c r="AQ28" s="47"/>
      <c r="AR28" s="47"/>
      <c r="AS28" s="47"/>
      <c r="AT28" s="47"/>
      <c r="AU28" s="47"/>
      <c r="AV28" s="47"/>
      <c r="AW28" s="47"/>
      <c r="AX28" s="47"/>
      <c r="AY28" s="47"/>
      <c r="AZ28" s="47"/>
    </row>
    <row r="29" spans="1:52" ht="19.5" customHeight="1" x14ac:dyDescent="0.2">
      <c r="A29" s="181"/>
      <c r="B29" s="187"/>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47"/>
      <c r="AO29" s="47"/>
      <c r="AP29" s="47"/>
      <c r="AQ29" s="47"/>
      <c r="AR29" s="47"/>
      <c r="AS29" s="47"/>
      <c r="AT29" s="47"/>
      <c r="AU29" s="47"/>
      <c r="AV29" s="47"/>
      <c r="AW29" s="47"/>
      <c r="AX29" s="47"/>
      <c r="AY29" s="47"/>
      <c r="AZ29" s="47"/>
    </row>
    <row r="30" spans="1:52" ht="23.25" customHeight="1" x14ac:dyDescent="0.2">
      <c r="A30" s="181"/>
      <c r="B30" s="275" t="s">
        <v>3</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47"/>
      <c r="AO30" s="47"/>
      <c r="AP30" s="47"/>
      <c r="AQ30" s="47"/>
      <c r="AR30" s="47"/>
      <c r="AS30" s="47"/>
      <c r="AT30" s="47"/>
      <c r="AU30" s="47"/>
      <c r="AV30" s="47"/>
      <c r="AW30" s="47"/>
      <c r="AX30" s="47"/>
      <c r="AY30" s="47"/>
      <c r="AZ30" s="47"/>
    </row>
    <row r="31" spans="1:52" ht="12" customHeight="1" x14ac:dyDescent="0.2">
      <c r="A31" s="181"/>
      <c r="B31" s="95"/>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47"/>
      <c r="AO31" s="47"/>
      <c r="AP31" s="47"/>
      <c r="AQ31" s="47"/>
      <c r="AR31" s="47"/>
      <c r="AS31" s="47"/>
      <c r="AT31" s="47"/>
      <c r="AU31" s="47"/>
      <c r="AV31" s="47"/>
      <c r="AW31" s="47"/>
      <c r="AX31" s="47"/>
      <c r="AY31" s="47"/>
      <c r="AZ31" s="47"/>
    </row>
    <row r="32" spans="1:52" ht="45" x14ac:dyDescent="0.2">
      <c r="A32" s="181"/>
      <c r="B32" s="96" t="s">
        <v>379</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47"/>
      <c r="AO32" s="47"/>
      <c r="AP32" s="47"/>
      <c r="AQ32" s="47"/>
      <c r="AR32" s="47"/>
      <c r="AS32" s="47"/>
      <c r="AT32" s="47"/>
      <c r="AU32" s="47"/>
      <c r="AV32" s="47"/>
      <c r="AW32" s="47"/>
      <c r="AX32" s="47"/>
      <c r="AY32" s="47"/>
      <c r="AZ32" s="47"/>
    </row>
    <row r="33" spans="1:52" x14ac:dyDescent="0.2">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47"/>
      <c r="AO33" s="47"/>
      <c r="AP33" s="47"/>
      <c r="AQ33" s="47"/>
      <c r="AR33" s="47"/>
      <c r="AS33" s="47"/>
      <c r="AT33" s="47"/>
      <c r="AU33" s="47"/>
      <c r="AV33" s="47"/>
      <c r="AW33" s="47"/>
      <c r="AX33" s="47"/>
      <c r="AY33" s="47"/>
      <c r="AZ33" s="47"/>
    </row>
    <row r="34" spans="1:52" ht="60.75" customHeight="1" x14ac:dyDescent="0.2">
      <c r="A34" s="181"/>
      <c r="B34" s="96" t="s">
        <v>514</v>
      </c>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47"/>
      <c r="AO34" s="47"/>
      <c r="AP34" s="47"/>
      <c r="AQ34" s="47"/>
      <c r="AR34" s="47"/>
      <c r="AS34" s="47"/>
      <c r="AT34" s="47"/>
      <c r="AU34" s="47"/>
      <c r="AV34" s="47"/>
      <c r="AW34" s="47"/>
      <c r="AX34" s="47"/>
      <c r="AY34" s="47"/>
      <c r="AZ34" s="47"/>
    </row>
    <row r="35" spans="1:52" ht="12" customHeight="1" x14ac:dyDescent="0.2">
      <c r="A35" s="181"/>
      <c r="B35" s="97"/>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47"/>
      <c r="AO35" s="47"/>
      <c r="AP35" s="47"/>
      <c r="AQ35" s="47"/>
      <c r="AR35" s="47"/>
      <c r="AS35" s="47"/>
      <c r="AT35" s="47"/>
      <c r="AU35" s="47"/>
      <c r="AV35" s="47"/>
      <c r="AW35" s="47"/>
      <c r="AX35" s="47"/>
      <c r="AY35" s="47"/>
      <c r="AZ35" s="47"/>
    </row>
    <row r="36" spans="1:52" ht="17.25" customHeight="1" x14ac:dyDescent="0.2">
      <c r="A36" s="181"/>
      <c r="B36" s="518" t="s">
        <v>516</v>
      </c>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47"/>
      <c r="AO36" s="47"/>
      <c r="AP36" s="47"/>
      <c r="AQ36" s="47"/>
      <c r="AR36" s="47"/>
      <c r="AS36" s="47"/>
      <c r="AT36" s="47"/>
      <c r="AU36" s="47"/>
      <c r="AV36" s="47"/>
      <c r="AW36" s="47"/>
      <c r="AX36" s="47"/>
      <c r="AY36" s="47"/>
      <c r="AZ36" s="47"/>
    </row>
    <row r="37" spans="1:52" ht="15" customHeight="1" thickBot="1" x14ac:dyDescent="0.25">
      <c r="A37" s="181"/>
      <c r="B37" s="186"/>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47"/>
      <c r="AO37" s="47"/>
      <c r="AP37" s="47"/>
      <c r="AQ37" s="47"/>
      <c r="AR37" s="47"/>
      <c r="AS37" s="47"/>
      <c r="AT37" s="47"/>
      <c r="AU37" s="47"/>
      <c r="AV37" s="47"/>
      <c r="AW37" s="47"/>
      <c r="AX37" s="47"/>
      <c r="AY37" s="47"/>
      <c r="AZ37" s="47"/>
    </row>
    <row r="38" spans="1:52" ht="13.5" hidden="1" thickBot="1" x14ac:dyDescent="0.25">
      <c r="A38" s="181"/>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47"/>
      <c r="AO38" s="47"/>
      <c r="AP38" s="47"/>
      <c r="AQ38" s="47"/>
      <c r="AR38" s="47"/>
      <c r="AS38" s="47"/>
      <c r="AT38" s="47"/>
      <c r="AU38" s="47"/>
      <c r="AV38" s="47"/>
      <c r="AW38" s="47"/>
      <c r="AX38" s="47"/>
      <c r="AY38" s="47"/>
      <c r="AZ38" s="47"/>
    </row>
    <row r="39" spans="1:52" ht="13.5" thickBot="1" x14ac:dyDescent="0.25">
      <c r="A39" s="181"/>
      <c r="B39" s="159"/>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c r="AH39" s="181"/>
      <c r="AI39" s="181"/>
      <c r="AJ39" s="181"/>
      <c r="AK39" s="181"/>
      <c r="AL39" s="181"/>
      <c r="AM39" s="181"/>
      <c r="AN39" s="47"/>
      <c r="AO39" s="47"/>
      <c r="AP39" s="47"/>
      <c r="AQ39" s="47"/>
      <c r="AR39" s="47"/>
      <c r="AS39" s="47"/>
      <c r="AT39" s="47"/>
      <c r="AU39" s="47"/>
      <c r="AV39" s="47"/>
      <c r="AW39" s="47"/>
      <c r="AX39" s="47"/>
      <c r="AY39" s="47"/>
      <c r="AZ39" s="47"/>
    </row>
    <row r="40" spans="1:52" ht="15" customHeight="1" x14ac:dyDescent="0.2">
      <c r="A40" s="181"/>
      <c r="B40" s="181"/>
      <c r="C40" s="181"/>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47"/>
      <c r="AO40" s="47"/>
      <c r="AP40" s="47"/>
      <c r="AQ40" s="47"/>
      <c r="AR40" s="47"/>
      <c r="AS40" s="47"/>
      <c r="AT40" s="47"/>
      <c r="AU40" s="47"/>
      <c r="AV40" s="47"/>
      <c r="AW40" s="47"/>
      <c r="AX40" s="47"/>
      <c r="AY40" s="47"/>
      <c r="AZ40" s="47"/>
    </row>
    <row r="41" spans="1:52" x14ac:dyDescent="0.2">
      <c r="A41" s="181"/>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47"/>
      <c r="AO41" s="47"/>
      <c r="AP41" s="47"/>
      <c r="AQ41" s="47"/>
      <c r="AR41" s="47"/>
      <c r="AS41" s="47"/>
      <c r="AT41" s="47"/>
      <c r="AU41" s="47"/>
      <c r="AV41" s="47"/>
      <c r="AW41" s="47"/>
      <c r="AX41" s="47"/>
      <c r="AY41" s="47"/>
      <c r="AZ41" s="47"/>
    </row>
    <row r="42" spans="1:52" x14ac:dyDescent="0.2">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47"/>
      <c r="AO42" s="47"/>
      <c r="AP42" s="47"/>
      <c r="AQ42" s="47"/>
      <c r="AR42" s="47"/>
      <c r="AS42" s="47"/>
      <c r="AT42" s="47"/>
      <c r="AU42" s="47"/>
      <c r="AV42" s="47"/>
      <c r="AW42" s="47"/>
      <c r="AX42" s="47"/>
      <c r="AY42" s="47"/>
      <c r="AZ42" s="47"/>
    </row>
    <row r="43" spans="1:52" ht="15" customHeight="1" x14ac:dyDescent="0.2">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1"/>
      <c r="AK43" s="181"/>
      <c r="AL43" s="181"/>
      <c r="AM43" s="181"/>
      <c r="AN43" s="47"/>
      <c r="AO43" s="47"/>
      <c r="AP43" s="47"/>
      <c r="AQ43" s="47"/>
      <c r="AR43" s="47"/>
      <c r="AS43" s="47"/>
      <c r="AT43" s="47"/>
      <c r="AU43" s="47"/>
      <c r="AV43" s="47"/>
      <c r="AW43" s="47"/>
      <c r="AX43" s="47"/>
      <c r="AY43" s="47"/>
      <c r="AZ43" s="47"/>
    </row>
    <row r="44" spans="1:52" ht="15.75" customHeight="1" x14ac:dyDescent="0.2">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1"/>
      <c r="AK44" s="181"/>
      <c r="AL44" s="181"/>
      <c r="AM44" s="181"/>
      <c r="AN44" s="47"/>
      <c r="AO44" s="47"/>
      <c r="AP44" s="47"/>
      <c r="AQ44" s="47"/>
      <c r="AR44" s="47"/>
      <c r="AS44" s="47"/>
      <c r="AT44" s="47"/>
      <c r="AU44" s="47"/>
      <c r="AV44" s="47"/>
      <c r="AW44" s="47"/>
      <c r="AX44" s="47"/>
      <c r="AY44" s="47"/>
      <c r="AZ44" s="47"/>
    </row>
    <row r="45" spans="1:52" ht="12" customHeight="1" x14ac:dyDescent="0.2">
      <c r="A45" s="181"/>
      <c r="B45" s="181"/>
      <c r="C45" s="181"/>
      <c r="D45" s="181"/>
      <c r="E45" s="185"/>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1"/>
      <c r="AK45" s="181"/>
      <c r="AL45" s="181"/>
      <c r="AM45" s="181"/>
      <c r="AN45" s="47"/>
      <c r="AO45" s="47"/>
      <c r="AP45" s="47"/>
      <c r="AQ45" s="47"/>
      <c r="AR45" s="47"/>
      <c r="AS45" s="47"/>
      <c r="AT45" s="47"/>
      <c r="AU45" s="47"/>
      <c r="AV45" s="47"/>
      <c r="AW45" s="47"/>
      <c r="AX45" s="47"/>
      <c r="AY45" s="47"/>
      <c r="AZ45" s="47"/>
    </row>
    <row r="46" spans="1:52" ht="15.75" customHeight="1" x14ac:dyDescent="0.2">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181"/>
      <c r="AK46" s="181"/>
      <c r="AL46" s="181"/>
      <c r="AM46" s="181"/>
      <c r="AN46" s="47"/>
      <c r="AO46" s="47"/>
      <c r="AP46" s="47"/>
      <c r="AQ46" s="47"/>
      <c r="AR46" s="47"/>
      <c r="AS46" s="47"/>
      <c r="AT46" s="47"/>
      <c r="AU46" s="47"/>
      <c r="AV46" s="47"/>
      <c r="AW46" s="47"/>
      <c r="AX46" s="47"/>
      <c r="AY46" s="47"/>
      <c r="AZ46" s="47"/>
    </row>
    <row r="47" spans="1:52" ht="70.5" customHeight="1" x14ac:dyDescent="0.2">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c r="AM47" s="181"/>
      <c r="AN47" s="47"/>
      <c r="AO47" s="47"/>
      <c r="AP47" s="47"/>
      <c r="AQ47" s="47"/>
      <c r="AR47" s="47"/>
      <c r="AS47" s="47"/>
      <c r="AT47" s="47"/>
      <c r="AU47" s="47"/>
      <c r="AV47" s="47"/>
      <c r="AW47" s="47"/>
      <c r="AX47" s="47"/>
      <c r="AY47" s="47"/>
      <c r="AZ47" s="47"/>
    </row>
    <row r="48" spans="1:52" x14ac:dyDescent="0.2">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c r="AK48" s="181"/>
      <c r="AL48" s="181"/>
      <c r="AM48" s="181"/>
      <c r="AN48" s="47"/>
      <c r="AO48" s="47"/>
      <c r="AP48" s="47"/>
      <c r="AQ48" s="47"/>
      <c r="AR48" s="47"/>
      <c r="AS48" s="47"/>
      <c r="AT48" s="47"/>
      <c r="AU48" s="47"/>
      <c r="AV48" s="47"/>
      <c r="AW48" s="47"/>
      <c r="AX48" s="47"/>
      <c r="AY48" s="47"/>
      <c r="AZ48" s="47"/>
    </row>
    <row r="49" spans="1:52" ht="21" customHeight="1" x14ac:dyDescent="0.2">
      <c r="A49" s="181"/>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c r="AK49" s="181"/>
      <c r="AL49" s="181"/>
      <c r="AM49" s="181"/>
      <c r="AN49" s="47"/>
      <c r="AO49" s="47"/>
      <c r="AP49" s="47"/>
      <c r="AQ49" s="47"/>
      <c r="AR49" s="47"/>
      <c r="AS49" s="47"/>
      <c r="AT49" s="47"/>
      <c r="AU49" s="47"/>
      <c r="AV49" s="47"/>
      <c r="AW49" s="47"/>
      <c r="AX49" s="47"/>
      <c r="AY49" s="47"/>
      <c r="AZ49" s="47"/>
    </row>
    <row r="50" spans="1:52" x14ac:dyDescent="0.2">
      <c r="A50" s="181"/>
      <c r="B50" s="181"/>
      <c r="C50" s="181"/>
      <c r="D50" s="181"/>
      <c r="E50" s="181"/>
      <c r="F50" s="181"/>
      <c r="G50" s="181"/>
      <c r="H50" s="181"/>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47"/>
      <c r="AO50" s="47"/>
      <c r="AP50" s="47"/>
      <c r="AQ50" s="47"/>
      <c r="AR50" s="47"/>
      <c r="AS50" s="47"/>
      <c r="AT50" s="47"/>
      <c r="AU50" s="47"/>
      <c r="AV50" s="47"/>
      <c r="AW50" s="47"/>
      <c r="AX50" s="47"/>
      <c r="AY50" s="47"/>
      <c r="AZ50" s="47"/>
    </row>
    <row r="51" spans="1:52" x14ac:dyDescent="0.2">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47"/>
      <c r="AO51" s="47"/>
      <c r="AP51" s="47"/>
      <c r="AQ51" s="47"/>
      <c r="AR51" s="47"/>
      <c r="AS51" s="47"/>
      <c r="AT51" s="47"/>
      <c r="AU51" s="47"/>
      <c r="AV51" s="47"/>
      <c r="AW51" s="47"/>
      <c r="AX51" s="47"/>
      <c r="AY51" s="47"/>
      <c r="AZ51" s="47"/>
    </row>
    <row r="52" spans="1:52" ht="6" customHeight="1" x14ac:dyDescent="0.2">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47"/>
      <c r="AO52" s="47"/>
      <c r="AP52" s="47"/>
      <c r="AQ52" s="47"/>
      <c r="AR52" s="47"/>
      <c r="AS52" s="47"/>
      <c r="AT52" s="47"/>
      <c r="AU52" s="47"/>
      <c r="AV52" s="47"/>
      <c r="AW52" s="47"/>
      <c r="AX52" s="47"/>
      <c r="AY52" s="47"/>
      <c r="AZ52" s="47"/>
    </row>
    <row r="53" spans="1:52" x14ac:dyDescent="0.2">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47"/>
      <c r="AO53" s="47"/>
      <c r="AP53" s="47"/>
      <c r="AQ53" s="47"/>
      <c r="AR53" s="47"/>
      <c r="AS53" s="47"/>
      <c r="AT53" s="47"/>
      <c r="AU53" s="47"/>
      <c r="AV53" s="47"/>
      <c r="AW53" s="47"/>
      <c r="AX53" s="47"/>
      <c r="AY53" s="47"/>
      <c r="AZ53" s="47"/>
    </row>
    <row r="54" spans="1:52" x14ac:dyDescent="0.2">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47"/>
      <c r="AO54" s="47"/>
      <c r="AP54" s="47"/>
      <c r="AQ54" s="47"/>
      <c r="AR54" s="47"/>
      <c r="AS54" s="47"/>
      <c r="AT54" s="47"/>
      <c r="AU54" s="47"/>
      <c r="AV54" s="47"/>
      <c r="AW54" s="47"/>
      <c r="AX54" s="47"/>
      <c r="AY54" s="47"/>
      <c r="AZ54" s="47"/>
    </row>
    <row r="55" spans="1:52" x14ac:dyDescent="0.2">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47"/>
      <c r="AO55" s="47"/>
      <c r="AP55" s="47"/>
      <c r="AQ55" s="47"/>
      <c r="AR55" s="47"/>
      <c r="AS55" s="47"/>
      <c r="AT55" s="47"/>
      <c r="AU55" s="47"/>
      <c r="AV55" s="47"/>
      <c r="AW55" s="47"/>
      <c r="AX55" s="47"/>
      <c r="AY55" s="47"/>
      <c r="AZ55" s="47"/>
    </row>
    <row r="56" spans="1:52" hidden="1" x14ac:dyDescent="0.2">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47"/>
      <c r="AO56" s="47"/>
      <c r="AP56" s="47"/>
      <c r="AQ56" s="47"/>
      <c r="AR56" s="47"/>
      <c r="AS56" s="47"/>
      <c r="AT56" s="47"/>
      <c r="AU56" s="47"/>
      <c r="AV56" s="47"/>
      <c r="AW56" s="47"/>
      <c r="AX56" s="47"/>
      <c r="AY56" s="47"/>
      <c r="AZ56" s="47"/>
    </row>
    <row r="57" spans="1:52" hidden="1" x14ac:dyDescent="0.2">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47"/>
      <c r="AO57" s="47"/>
      <c r="AP57" s="47"/>
      <c r="AQ57" s="47"/>
      <c r="AR57" s="47"/>
      <c r="AS57" s="47"/>
      <c r="AT57" s="47"/>
      <c r="AU57" s="47"/>
      <c r="AV57" s="47"/>
      <c r="AW57" s="47"/>
      <c r="AX57" s="47"/>
      <c r="AY57" s="47"/>
      <c r="AZ57" s="47"/>
    </row>
    <row r="58" spans="1:52" hidden="1" x14ac:dyDescent="0.2">
      <c r="A58" s="181"/>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1"/>
      <c r="AJ58" s="181"/>
      <c r="AK58" s="181"/>
      <c r="AL58" s="181"/>
      <c r="AM58" s="181"/>
      <c r="AN58" s="47"/>
      <c r="AO58" s="47"/>
      <c r="AP58" s="47"/>
      <c r="AQ58" s="47"/>
      <c r="AR58" s="47"/>
      <c r="AS58" s="47"/>
      <c r="AT58" s="47"/>
      <c r="AU58" s="47"/>
      <c r="AV58" s="47"/>
      <c r="AW58" s="47"/>
      <c r="AX58" s="47"/>
      <c r="AY58" s="47"/>
      <c r="AZ58" s="47"/>
    </row>
    <row r="59" spans="1:52" hidden="1" x14ac:dyDescent="0.2">
      <c r="A59" s="181"/>
      <c r="B59" s="181"/>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c r="AC59" s="181"/>
      <c r="AD59" s="181"/>
      <c r="AE59" s="181"/>
      <c r="AF59" s="181"/>
      <c r="AG59" s="181"/>
      <c r="AH59" s="181"/>
      <c r="AI59" s="181"/>
      <c r="AJ59" s="181"/>
      <c r="AK59" s="181"/>
      <c r="AL59" s="181"/>
      <c r="AM59" s="181"/>
      <c r="AN59" s="47"/>
      <c r="AO59" s="47"/>
      <c r="AP59" s="47"/>
      <c r="AQ59" s="47"/>
      <c r="AR59" s="47"/>
      <c r="AS59" s="47"/>
      <c r="AT59" s="47"/>
      <c r="AU59" s="47"/>
      <c r="AV59" s="47"/>
      <c r="AW59" s="47"/>
      <c r="AX59" s="47"/>
      <c r="AY59" s="47"/>
      <c r="AZ59" s="47"/>
    </row>
    <row r="60" spans="1:52" hidden="1" x14ac:dyDescent="0.2">
      <c r="A60" s="181"/>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1"/>
      <c r="AK60" s="181"/>
      <c r="AL60" s="181"/>
      <c r="AM60" s="181"/>
      <c r="AN60" s="47"/>
      <c r="AO60" s="47"/>
      <c r="AP60" s="47"/>
      <c r="AQ60" s="47"/>
      <c r="AR60" s="47"/>
      <c r="AS60" s="47"/>
      <c r="AT60" s="47"/>
      <c r="AU60" s="47"/>
      <c r="AV60" s="47"/>
      <c r="AW60" s="47"/>
      <c r="AX60" s="47"/>
      <c r="AY60" s="47"/>
      <c r="AZ60" s="47"/>
    </row>
    <row r="61" spans="1:52" hidden="1" x14ac:dyDescent="0.2">
      <c r="A61" s="181"/>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1"/>
      <c r="AK61" s="181"/>
      <c r="AL61" s="181"/>
      <c r="AM61" s="181"/>
      <c r="AN61" s="47"/>
      <c r="AO61" s="47"/>
      <c r="AP61" s="47"/>
      <c r="AQ61" s="47"/>
      <c r="AR61" s="47"/>
      <c r="AS61" s="47"/>
      <c r="AT61" s="47"/>
      <c r="AU61" s="47"/>
      <c r="AV61" s="47"/>
      <c r="AW61" s="47"/>
      <c r="AX61" s="47"/>
      <c r="AY61" s="47"/>
      <c r="AZ61" s="47"/>
    </row>
    <row r="62" spans="1:52" hidden="1" x14ac:dyDescent="0.2">
      <c r="A62" s="181"/>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1"/>
      <c r="AK62" s="181"/>
      <c r="AL62" s="181"/>
      <c r="AM62" s="181"/>
      <c r="AN62" s="47"/>
      <c r="AO62" s="47"/>
      <c r="AP62" s="47"/>
      <c r="AQ62" s="47"/>
      <c r="AR62" s="47"/>
      <c r="AS62" s="47"/>
      <c r="AT62" s="47"/>
      <c r="AU62" s="47"/>
      <c r="AV62" s="47"/>
      <c r="AW62" s="47"/>
      <c r="AX62" s="47"/>
      <c r="AY62" s="47"/>
      <c r="AZ62" s="47"/>
    </row>
    <row r="63" spans="1:52" hidden="1" x14ac:dyDescent="0.2">
      <c r="A63" s="181"/>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1"/>
      <c r="AK63" s="181"/>
      <c r="AL63" s="181"/>
      <c r="AM63" s="181"/>
      <c r="AN63" s="47"/>
      <c r="AO63" s="47"/>
      <c r="AP63" s="47"/>
      <c r="AQ63" s="47"/>
      <c r="AR63" s="47"/>
      <c r="AS63" s="47"/>
      <c r="AT63" s="47"/>
      <c r="AU63" s="47"/>
      <c r="AV63" s="47"/>
      <c r="AW63" s="47"/>
      <c r="AX63" s="47"/>
      <c r="AY63" s="47"/>
      <c r="AZ63" s="47"/>
    </row>
    <row r="64" spans="1:52" hidden="1" x14ac:dyDescent="0.2">
      <c r="A64" s="181"/>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1"/>
      <c r="AK64" s="181"/>
      <c r="AL64" s="181"/>
      <c r="AM64" s="181"/>
      <c r="AN64" s="47"/>
      <c r="AO64" s="47"/>
      <c r="AP64" s="47"/>
      <c r="AQ64" s="47"/>
      <c r="AR64" s="47"/>
      <c r="AS64" s="47"/>
      <c r="AT64" s="47"/>
      <c r="AU64" s="47"/>
      <c r="AV64" s="47"/>
      <c r="AW64" s="47"/>
      <c r="AX64" s="47"/>
      <c r="AY64" s="47"/>
      <c r="AZ64" s="47"/>
    </row>
    <row r="65" spans="1:52" hidden="1" x14ac:dyDescent="0.2">
      <c r="A65" s="181"/>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1"/>
      <c r="AK65" s="181"/>
      <c r="AL65" s="181"/>
      <c r="AM65" s="181"/>
      <c r="AN65" s="47"/>
      <c r="AO65" s="47"/>
      <c r="AP65" s="47"/>
      <c r="AQ65" s="47"/>
      <c r="AR65" s="47"/>
      <c r="AS65" s="47"/>
      <c r="AT65" s="47"/>
      <c r="AU65" s="47"/>
      <c r="AV65" s="47"/>
      <c r="AW65" s="47"/>
      <c r="AX65" s="47"/>
      <c r="AY65" s="47"/>
      <c r="AZ65" s="47"/>
    </row>
    <row r="66" spans="1:52" hidden="1" x14ac:dyDescent="0.2">
      <c r="A66" s="181"/>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47"/>
      <c r="AO66" s="47"/>
      <c r="AP66" s="47"/>
      <c r="AQ66" s="47"/>
      <c r="AR66" s="47"/>
      <c r="AS66" s="47"/>
      <c r="AT66" s="47"/>
      <c r="AU66" s="47"/>
      <c r="AV66" s="47"/>
      <c r="AW66" s="47"/>
      <c r="AX66" s="47"/>
      <c r="AY66" s="47"/>
      <c r="AZ66" s="47"/>
    </row>
    <row r="67" spans="1:52" hidden="1" x14ac:dyDescent="0.2">
      <c r="A67" s="181"/>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1"/>
      <c r="AK67" s="181"/>
      <c r="AL67" s="181"/>
      <c r="AM67" s="181"/>
      <c r="AN67" s="47"/>
      <c r="AO67" s="47"/>
      <c r="AP67" s="47"/>
      <c r="AQ67" s="47"/>
      <c r="AR67" s="47"/>
      <c r="AS67" s="47"/>
      <c r="AT67" s="47"/>
      <c r="AU67" s="47"/>
      <c r="AV67" s="47"/>
      <c r="AW67" s="47"/>
      <c r="AX67" s="47"/>
      <c r="AY67" s="47"/>
      <c r="AZ67" s="47"/>
    </row>
    <row r="68" spans="1:52" hidden="1" x14ac:dyDescent="0.2">
      <c r="A68" s="181"/>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47"/>
      <c r="AO68" s="47"/>
      <c r="AP68" s="47"/>
      <c r="AQ68" s="47"/>
      <c r="AR68" s="47"/>
      <c r="AS68" s="47"/>
      <c r="AT68" s="47"/>
      <c r="AU68" s="47"/>
      <c r="AV68" s="47"/>
      <c r="AW68" s="47"/>
      <c r="AX68" s="47"/>
      <c r="AY68" s="47"/>
      <c r="AZ68" s="47"/>
    </row>
    <row r="69" spans="1:52" hidden="1" x14ac:dyDescent="0.2">
      <c r="A69" s="181"/>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1"/>
      <c r="AK69" s="181"/>
      <c r="AL69" s="181"/>
      <c r="AM69" s="181"/>
      <c r="AN69" s="47"/>
      <c r="AO69" s="47"/>
      <c r="AP69" s="47"/>
      <c r="AQ69" s="47"/>
      <c r="AR69" s="47"/>
      <c r="AS69" s="47"/>
      <c r="AT69" s="47"/>
      <c r="AU69" s="47"/>
      <c r="AV69" s="47"/>
      <c r="AW69" s="47"/>
      <c r="AX69" s="47"/>
      <c r="AY69" s="47"/>
      <c r="AZ69" s="47"/>
    </row>
    <row r="70" spans="1:52" hidden="1" x14ac:dyDescent="0.2">
      <c r="A70" s="181"/>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1"/>
      <c r="AK70" s="181"/>
      <c r="AL70" s="181"/>
      <c r="AM70" s="181"/>
      <c r="AN70" s="47"/>
      <c r="AO70" s="47"/>
      <c r="AP70" s="47"/>
      <c r="AQ70" s="47"/>
      <c r="AR70" s="47"/>
      <c r="AS70" s="47"/>
      <c r="AT70" s="47"/>
      <c r="AU70" s="47"/>
      <c r="AV70" s="47"/>
      <c r="AW70" s="47"/>
      <c r="AX70" s="47"/>
      <c r="AY70" s="47"/>
      <c r="AZ70" s="47"/>
    </row>
    <row r="71" spans="1:52" hidden="1" x14ac:dyDescent="0.2">
      <c r="A71" s="181"/>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1"/>
      <c r="AK71" s="181"/>
      <c r="AL71" s="181"/>
      <c r="AM71" s="181"/>
      <c r="AN71" s="47"/>
      <c r="AO71" s="47"/>
      <c r="AP71" s="47"/>
      <c r="AQ71" s="47"/>
      <c r="AR71" s="47"/>
      <c r="AS71" s="47"/>
      <c r="AT71" s="47"/>
      <c r="AU71" s="47"/>
      <c r="AV71" s="47"/>
      <c r="AW71" s="47"/>
      <c r="AX71" s="47"/>
      <c r="AY71" s="47"/>
      <c r="AZ71" s="47"/>
    </row>
    <row r="72" spans="1:52" hidden="1" x14ac:dyDescent="0.2">
      <c r="A72" s="181"/>
      <c r="B72" s="181"/>
      <c r="C72" s="181"/>
      <c r="D72" s="181"/>
      <c r="E72" s="181"/>
      <c r="F72" s="181"/>
      <c r="G72" s="181"/>
      <c r="H72" s="181"/>
      <c r="I72" s="181"/>
      <c r="J72" s="181"/>
      <c r="K72" s="181"/>
      <c r="L72" s="181"/>
      <c r="M72" s="181"/>
      <c r="N72" s="181"/>
      <c r="O72" s="181"/>
      <c r="P72" s="181"/>
      <c r="Q72" s="181"/>
      <c r="R72" s="181"/>
      <c r="S72" s="181"/>
      <c r="T72" s="181"/>
      <c r="U72" s="181"/>
      <c r="V72" s="181"/>
      <c r="W72" s="181"/>
      <c r="X72" s="181"/>
      <c r="Y72" s="181"/>
      <c r="Z72" s="181"/>
      <c r="AA72" s="181"/>
      <c r="AB72" s="181"/>
      <c r="AC72" s="181"/>
      <c r="AD72" s="181"/>
      <c r="AE72" s="181"/>
      <c r="AF72" s="181"/>
      <c r="AG72" s="181"/>
      <c r="AH72" s="181"/>
      <c r="AI72" s="181"/>
      <c r="AJ72" s="181"/>
      <c r="AK72" s="181"/>
      <c r="AL72" s="181"/>
      <c r="AM72" s="181"/>
      <c r="AN72" s="47"/>
      <c r="AO72" s="47"/>
      <c r="AP72" s="47"/>
      <c r="AQ72" s="47"/>
      <c r="AR72" s="47"/>
      <c r="AS72" s="47"/>
      <c r="AT72" s="47"/>
      <c r="AU72" s="47"/>
      <c r="AV72" s="47"/>
      <c r="AW72" s="47"/>
      <c r="AX72" s="47"/>
      <c r="AY72" s="47"/>
      <c r="AZ72" s="47"/>
    </row>
    <row r="73" spans="1:52" hidden="1" x14ac:dyDescent="0.2">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81"/>
      <c r="AN73" s="47"/>
      <c r="AO73" s="47"/>
      <c r="AP73" s="47"/>
      <c r="AQ73" s="47"/>
      <c r="AR73" s="47"/>
      <c r="AS73" s="47"/>
      <c r="AT73" s="47"/>
      <c r="AU73" s="47"/>
      <c r="AV73" s="47"/>
      <c r="AW73" s="47"/>
      <c r="AX73" s="47"/>
      <c r="AY73" s="47"/>
      <c r="AZ73" s="47"/>
    </row>
    <row r="74" spans="1:52" hidden="1" x14ac:dyDescent="0.2">
      <c r="A74" s="181"/>
      <c r="B74" s="181"/>
      <c r="C74" s="18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47"/>
      <c r="AO74" s="47"/>
      <c r="AP74" s="47"/>
      <c r="AQ74" s="47"/>
      <c r="AR74" s="47"/>
      <c r="AS74" s="47"/>
      <c r="AT74" s="47"/>
      <c r="AU74" s="47"/>
      <c r="AV74" s="47"/>
      <c r="AW74" s="47"/>
      <c r="AX74" s="47"/>
      <c r="AY74" s="47"/>
      <c r="AZ74" s="47"/>
    </row>
    <row r="75" spans="1:52" hidden="1" x14ac:dyDescent="0.2">
      <c r="A75" s="181"/>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1"/>
      <c r="AK75" s="181"/>
      <c r="AL75" s="181"/>
      <c r="AM75" s="181"/>
      <c r="AN75" s="47"/>
      <c r="AO75" s="47"/>
      <c r="AP75" s="47"/>
      <c r="AQ75" s="47"/>
      <c r="AR75" s="47"/>
      <c r="AS75" s="47"/>
      <c r="AT75" s="47"/>
      <c r="AU75" s="47"/>
      <c r="AV75" s="47"/>
      <c r="AW75" s="47"/>
      <c r="AX75" s="47"/>
      <c r="AY75" s="47"/>
      <c r="AZ75" s="47"/>
    </row>
    <row r="76" spans="1:52" hidden="1" x14ac:dyDescent="0.2">
      <c r="A76" s="181"/>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1"/>
      <c r="AK76" s="181"/>
      <c r="AL76" s="181"/>
      <c r="AM76" s="181"/>
      <c r="AN76" s="47"/>
      <c r="AO76" s="47"/>
      <c r="AP76" s="47"/>
      <c r="AQ76" s="47"/>
      <c r="AR76" s="47"/>
      <c r="AS76" s="47"/>
      <c r="AT76" s="47"/>
      <c r="AU76" s="47"/>
      <c r="AV76" s="47"/>
      <c r="AW76" s="47"/>
      <c r="AX76" s="47"/>
      <c r="AY76" s="47"/>
      <c r="AZ76" s="47"/>
    </row>
    <row r="77" spans="1:52" hidden="1" x14ac:dyDescent="0.2">
      <c r="A77" s="181"/>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47"/>
      <c r="AO77" s="47"/>
      <c r="AP77" s="47"/>
      <c r="AQ77" s="47"/>
      <c r="AR77" s="47"/>
      <c r="AS77" s="47"/>
      <c r="AT77" s="47"/>
      <c r="AU77" s="47"/>
      <c r="AV77" s="47"/>
      <c r="AW77" s="47"/>
      <c r="AX77" s="47"/>
      <c r="AY77" s="47"/>
      <c r="AZ77" s="47"/>
    </row>
    <row r="78" spans="1:52" hidden="1" x14ac:dyDescent="0.2">
      <c r="A78" s="181"/>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1"/>
      <c r="AK78" s="181"/>
      <c r="AL78" s="181"/>
      <c r="AM78" s="181"/>
      <c r="AN78" s="47"/>
      <c r="AO78" s="47"/>
      <c r="AP78" s="47"/>
      <c r="AQ78" s="47"/>
      <c r="AR78" s="47"/>
      <c r="AS78" s="47"/>
      <c r="AT78" s="47"/>
      <c r="AU78" s="47"/>
      <c r="AV78" s="47"/>
      <c r="AW78" s="47"/>
      <c r="AX78" s="47"/>
      <c r="AY78" s="47"/>
      <c r="AZ78" s="47"/>
    </row>
    <row r="79" spans="1:52" hidden="1" x14ac:dyDescent="0.2">
      <c r="A79" s="181"/>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47"/>
      <c r="AO79" s="47"/>
      <c r="AP79" s="47"/>
      <c r="AQ79" s="47"/>
      <c r="AR79" s="47"/>
      <c r="AS79" s="47"/>
      <c r="AT79" s="47"/>
      <c r="AU79" s="47"/>
      <c r="AV79" s="47"/>
      <c r="AW79" s="47"/>
      <c r="AX79" s="47"/>
      <c r="AY79" s="47"/>
      <c r="AZ79" s="47"/>
    </row>
    <row r="80" spans="1:52" hidden="1" x14ac:dyDescent="0.2">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47"/>
      <c r="AO80" s="47"/>
      <c r="AP80" s="47"/>
      <c r="AQ80" s="47"/>
      <c r="AR80" s="47"/>
      <c r="AS80" s="47"/>
      <c r="AT80" s="47"/>
      <c r="AU80" s="47"/>
      <c r="AV80" s="47"/>
      <c r="AW80" s="47"/>
      <c r="AX80" s="47"/>
      <c r="AY80" s="47"/>
      <c r="AZ80" s="47"/>
    </row>
    <row r="81" spans="1:52" hidden="1" x14ac:dyDescent="0.2">
      <c r="A81" s="181"/>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1"/>
      <c r="AK81" s="181"/>
      <c r="AL81" s="181"/>
      <c r="AM81" s="181"/>
      <c r="AN81" s="47"/>
      <c r="AO81" s="47"/>
      <c r="AP81" s="47"/>
      <c r="AQ81" s="47"/>
      <c r="AR81" s="47"/>
      <c r="AS81" s="47"/>
      <c r="AT81" s="47"/>
      <c r="AU81" s="47"/>
      <c r="AV81" s="47"/>
      <c r="AW81" s="47"/>
      <c r="AX81" s="47"/>
      <c r="AY81" s="47"/>
      <c r="AZ81" s="47"/>
    </row>
    <row r="82" spans="1:52" hidden="1" x14ac:dyDescent="0.2">
      <c r="A82" s="181"/>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47"/>
      <c r="AO82" s="47"/>
      <c r="AP82" s="47"/>
      <c r="AQ82" s="47"/>
      <c r="AR82" s="47"/>
      <c r="AS82" s="47"/>
      <c r="AT82" s="47"/>
      <c r="AU82" s="47"/>
      <c r="AV82" s="47"/>
      <c r="AW82" s="47"/>
      <c r="AX82" s="47"/>
      <c r="AY82" s="47"/>
      <c r="AZ82" s="47"/>
    </row>
    <row r="83" spans="1:52" hidden="1" x14ac:dyDescent="0.2">
      <c r="A83" s="181"/>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1"/>
      <c r="AK83" s="181"/>
      <c r="AL83" s="181"/>
      <c r="AM83" s="181"/>
      <c r="AN83" s="47"/>
      <c r="AO83" s="47"/>
      <c r="AP83" s="47"/>
      <c r="AQ83" s="47"/>
      <c r="AR83" s="47"/>
      <c r="AS83" s="47"/>
      <c r="AT83" s="47"/>
      <c r="AU83" s="47"/>
      <c r="AV83" s="47"/>
      <c r="AW83" s="47"/>
      <c r="AX83" s="47"/>
      <c r="AY83" s="47"/>
      <c r="AZ83" s="47"/>
    </row>
    <row r="84" spans="1:52" hidden="1" x14ac:dyDescent="0.2">
      <c r="A84" s="181"/>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1"/>
      <c r="AK84" s="181"/>
      <c r="AL84" s="181"/>
      <c r="AM84" s="181"/>
      <c r="AN84" s="47"/>
      <c r="AO84" s="47"/>
      <c r="AP84" s="47"/>
      <c r="AQ84" s="47"/>
      <c r="AR84" s="47"/>
      <c r="AS84" s="47"/>
      <c r="AT84" s="47"/>
      <c r="AU84" s="47"/>
      <c r="AV84" s="47"/>
      <c r="AW84" s="47"/>
      <c r="AX84" s="47"/>
      <c r="AY84" s="47"/>
      <c r="AZ84" s="47"/>
    </row>
    <row r="85" spans="1:52" hidden="1" x14ac:dyDescent="0.2">
      <c r="A85" s="181"/>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1"/>
      <c r="AK85" s="181"/>
      <c r="AL85" s="181"/>
      <c r="AM85" s="181"/>
      <c r="AN85" s="47"/>
      <c r="AO85" s="47"/>
      <c r="AP85" s="47"/>
      <c r="AQ85" s="47"/>
      <c r="AR85" s="47"/>
      <c r="AS85" s="47"/>
      <c r="AT85" s="47"/>
      <c r="AU85" s="47"/>
      <c r="AV85" s="47"/>
      <c r="AW85" s="47"/>
      <c r="AX85" s="47"/>
      <c r="AY85" s="47"/>
      <c r="AZ85" s="47"/>
    </row>
    <row r="86" spans="1:52" hidden="1" x14ac:dyDescent="0.2">
      <c r="A86" s="181"/>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1"/>
      <c r="AK86" s="181"/>
      <c r="AL86" s="181"/>
      <c r="AM86" s="181"/>
      <c r="AN86" s="47"/>
      <c r="AO86" s="47"/>
      <c r="AP86" s="47"/>
      <c r="AQ86" s="47"/>
      <c r="AR86" s="47"/>
      <c r="AS86" s="47"/>
      <c r="AT86" s="47"/>
      <c r="AU86" s="47"/>
      <c r="AV86" s="47"/>
      <c r="AW86" s="47"/>
      <c r="AX86" s="47"/>
      <c r="AY86" s="47"/>
      <c r="AZ86" s="47"/>
    </row>
    <row r="87" spans="1:52" hidden="1" x14ac:dyDescent="0.2">
      <c r="A87" s="181"/>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1"/>
      <c r="AK87" s="181"/>
      <c r="AL87" s="181"/>
      <c r="AM87" s="181"/>
      <c r="AN87" s="47"/>
      <c r="AO87" s="47"/>
      <c r="AP87" s="47"/>
      <c r="AQ87" s="47"/>
      <c r="AR87" s="47"/>
      <c r="AS87" s="47"/>
      <c r="AT87" s="47"/>
      <c r="AU87" s="47"/>
      <c r="AV87" s="47"/>
      <c r="AW87" s="47"/>
      <c r="AX87" s="47"/>
      <c r="AY87" s="47"/>
      <c r="AZ87" s="47"/>
    </row>
    <row r="88" spans="1:52" hidden="1" x14ac:dyDescent="0.2">
      <c r="A88" s="181"/>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181"/>
      <c r="AL88" s="181"/>
      <c r="AM88" s="181"/>
      <c r="AN88" s="47"/>
      <c r="AO88" s="47"/>
      <c r="AP88" s="47"/>
      <c r="AQ88" s="47"/>
      <c r="AR88" s="47"/>
      <c r="AS88" s="47"/>
      <c r="AT88" s="47"/>
      <c r="AU88" s="47"/>
      <c r="AV88" s="47"/>
      <c r="AW88" s="47"/>
      <c r="AX88" s="47"/>
      <c r="AY88" s="47"/>
      <c r="AZ88" s="47"/>
    </row>
    <row r="89" spans="1:52" hidden="1" x14ac:dyDescent="0.2">
      <c r="A89" s="181"/>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47"/>
      <c r="AO89" s="47"/>
      <c r="AP89" s="47"/>
      <c r="AQ89" s="47"/>
      <c r="AR89" s="47"/>
      <c r="AS89" s="47"/>
      <c r="AT89" s="47"/>
      <c r="AU89" s="47"/>
      <c r="AV89" s="47"/>
      <c r="AW89" s="47"/>
      <c r="AX89" s="47"/>
      <c r="AY89" s="47"/>
      <c r="AZ89" s="47"/>
    </row>
    <row r="90" spans="1:52" hidden="1" x14ac:dyDescent="0.2">
      <c r="A90" s="181"/>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181"/>
      <c r="AL90" s="181"/>
      <c r="AM90" s="181"/>
      <c r="AN90" s="47"/>
      <c r="AO90" s="47"/>
      <c r="AP90" s="47"/>
      <c r="AQ90" s="47"/>
      <c r="AR90" s="47"/>
      <c r="AS90" s="47"/>
      <c r="AT90" s="47"/>
      <c r="AU90" s="47"/>
      <c r="AV90" s="47"/>
      <c r="AW90" s="47"/>
      <c r="AX90" s="47"/>
      <c r="AY90" s="47"/>
      <c r="AZ90" s="47"/>
    </row>
    <row r="91" spans="1:52" hidden="1" x14ac:dyDescent="0.2">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47"/>
      <c r="AO91" s="47"/>
      <c r="AP91" s="47"/>
      <c r="AQ91" s="47"/>
      <c r="AR91" s="47"/>
      <c r="AS91" s="47"/>
      <c r="AT91" s="47"/>
      <c r="AU91" s="47"/>
      <c r="AV91" s="47"/>
      <c r="AW91" s="47"/>
      <c r="AX91" s="47"/>
      <c r="AY91" s="47"/>
      <c r="AZ91" s="47"/>
    </row>
    <row r="92" spans="1:52" hidden="1" x14ac:dyDescent="0.2">
      <c r="A92" s="181"/>
      <c r="B92" s="181"/>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47"/>
      <c r="AO92" s="47"/>
      <c r="AP92" s="47"/>
      <c r="AQ92" s="47"/>
      <c r="AR92" s="47"/>
      <c r="AS92" s="47"/>
      <c r="AT92" s="47"/>
      <c r="AU92" s="47"/>
      <c r="AV92" s="47"/>
      <c r="AW92" s="47"/>
      <c r="AX92" s="47"/>
      <c r="AY92" s="47"/>
      <c r="AZ92" s="47"/>
    </row>
    <row r="93" spans="1:52" hidden="1" x14ac:dyDescent="0.2">
      <c r="A93" s="181"/>
      <c r="B93" s="47"/>
      <c r="C93" s="181"/>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47"/>
      <c r="AO93" s="47"/>
      <c r="AP93" s="47"/>
      <c r="AQ93" s="47"/>
      <c r="AR93" s="47"/>
      <c r="AS93" s="47"/>
      <c r="AT93" s="47"/>
      <c r="AU93" s="47"/>
      <c r="AV93" s="47"/>
      <c r="AW93" s="47"/>
      <c r="AX93" s="47"/>
      <c r="AY93" s="47"/>
      <c r="AZ93" s="47"/>
    </row>
    <row r="94" spans="1:52" hidden="1" x14ac:dyDescent="0.2">
      <c r="A94" s="181"/>
      <c r="B94" s="47"/>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47"/>
      <c r="AO94" s="47"/>
      <c r="AP94" s="47"/>
      <c r="AQ94" s="47"/>
      <c r="AR94" s="47"/>
      <c r="AS94" s="47"/>
      <c r="AT94" s="47"/>
      <c r="AU94" s="47"/>
      <c r="AV94" s="47"/>
      <c r="AW94" s="47"/>
      <c r="AX94" s="47"/>
      <c r="AY94" s="47"/>
      <c r="AZ94" s="47"/>
    </row>
    <row r="95" spans="1:52" hidden="1" x14ac:dyDescent="0.2">
      <c r="A95" s="47"/>
      <c r="B95" s="47"/>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47"/>
      <c r="AO95" s="47"/>
      <c r="AP95" s="47"/>
      <c r="AQ95" s="47"/>
      <c r="AR95" s="47"/>
      <c r="AS95" s="47"/>
      <c r="AT95" s="47"/>
      <c r="AU95" s="47"/>
      <c r="AV95" s="47"/>
      <c r="AW95" s="47"/>
      <c r="AX95" s="47"/>
      <c r="AY95" s="47"/>
      <c r="AZ95" s="47"/>
    </row>
    <row r="96" spans="1:52" hidden="1" x14ac:dyDescent="0.2">
      <c r="A96" s="47"/>
      <c r="B96" s="47"/>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47"/>
      <c r="AO96" s="47"/>
      <c r="AP96" s="47"/>
      <c r="AQ96" s="47"/>
      <c r="AR96" s="47"/>
      <c r="AS96" s="47"/>
      <c r="AT96" s="47"/>
      <c r="AU96" s="47"/>
      <c r="AV96" s="47"/>
      <c r="AW96" s="47"/>
      <c r="AX96" s="47"/>
      <c r="AY96" s="47"/>
      <c r="AZ96" s="47"/>
    </row>
    <row r="97" spans="1:52" hidden="1" x14ac:dyDescent="0.2">
      <c r="A97" s="47"/>
      <c r="B97" s="47"/>
      <c r="C97" s="181"/>
      <c r="D97" s="181"/>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1"/>
      <c r="AC97" s="181"/>
      <c r="AD97" s="181"/>
      <c r="AE97" s="181"/>
      <c r="AF97" s="181"/>
      <c r="AG97" s="181"/>
      <c r="AH97" s="181"/>
      <c r="AI97" s="181"/>
      <c r="AJ97" s="181"/>
      <c r="AK97" s="181"/>
      <c r="AL97" s="181"/>
      <c r="AM97" s="181"/>
      <c r="AN97" s="47"/>
      <c r="AO97" s="47"/>
      <c r="AP97" s="47"/>
      <c r="AQ97" s="47"/>
      <c r="AR97" s="47"/>
      <c r="AS97" s="47"/>
      <c r="AT97" s="47"/>
      <c r="AU97" s="47"/>
      <c r="AV97" s="47"/>
      <c r="AW97" s="47"/>
      <c r="AX97" s="47"/>
      <c r="AY97" s="47"/>
      <c r="AZ97" s="47"/>
    </row>
    <row r="98" spans="1:52" hidden="1" x14ac:dyDescent="0.2">
      <c r="A98" s="47"/>
      <c r="B98" s="47"/>
      <c r="C98" s="181"/>
      <c r="D98" s="181"/>
      <c r="E98" s="181"/>
      <c r="F98" s="181"/>
      <c r="G98" s="181"/>
      <c r="H98" s="181"/>
      <c r="I98" s="181"/>
      <c r="J98" s="181"/>
      <c r="K98" s="181"/>
      <c r="L98" s="181"/>
      <c r="M98" s="181"/>
      <c r="N98" s="181"/>
      <c r="O98" s="181"/>
      <c r="P98" s="181"/>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47"/>
      <c r="AO98" s="47"/>
      <c r="AP98" s="47"/>
      <c r="AQ98" s="47"/>
      <c r="AR98" s="47"/>
      <c r="AS98" s="47"/>
      <c r="AT98" s="47"/>
      <c r="AU98" s="47"/>
      <c r="AV98" s="47"/>
      <c r="AW98" s="47"/>
      <c r="AX98" s="47"/>
      <c r="AY98" s="47"/>
      <c r="AZ98" s="47"/>
    </row>
    <row r="99" spans="1:52" hidden="1" x14ac:dyDescent="0.2">
      <c r="A99" s="47"/>
      <c r="B99" s="47"/>
      <c r="C99" s="181"/>
      <c r="D99" s="181"/>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47"/>
      <c r="AO99" s="47"/>
      <c r="AP99" s="47"/>
      <c r="AQ99" s="47"/>
      <c r="AR99" s="47"/>
      <c r="AS99" s="47"/>
      <c r="AT99" s="47"/>
      <c r="AU99" s="47"/>
      <c r="AV99" s="47"/>
      <c r="AW99" s="47"/>
      <c r="AX99" s="47"/>
      <c r="AY99" s="47"/>
      <c r="AZ99" s="47"/>
    </row>
    <row r="100" spans="1:52" hidden="1" x14ac:dyDescent="0.2">
      <c r="A100" s="47"/>
      <c r="B100" s="47"/>
      <c r="C100" s="181"/>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47"/>
      <c r="AO100" s="47"/>
      <c r="AP100" s="47"/>
      <c r="AQ100" s="47"/>
      <c r="AR100" s="47"/>
      <c r="AS100" s="47"/>
      <c r="AT100" s="47"/>
      <c r="AU100" s="47"/>
      <c r="AV100" s="47"/>
      <c r="AW100" s="47"/>
      <c r="AX100" s="47"/>
      <c r="AY100" s="47"/>
      <c r="AZ100" s="47"/>
    </row>
    <row r="101" spans="1:52" hidden="1" x14ac:dyDescent="0.2">
      <c r="A101" s="47"/>
      <c r="B101" s="47"/>
      <c r="C101" s="181"/>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47"/>
      <c r="AO101" s="47"/>
      <c r="AP101" s="47"/>
      <c r="AQ101" s="47"/>
      <c r="AR101" s="47"/>
      <c r="AS101" s="47"/>
      <c r="AT101" s="47"/>
      <c r="AU101" s="47"/>
      <c r="AV101" s="47"/>
      <c r="AW101" s="47"/>
      <c r="AX101" s="47"/>
      <c r="AY101" s="47"/>
      <c r="AZ101" s="47"/>
    </row>
    <row r="102" spans="1:52" hidden="1" x14ac:dyDescent="0.2">
      <c r="A102" s="47"/>
      <c r="B102" s="47"/>
      <c r="C102" s="181"/>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47"/>
      <c r="AO102" s="47"/>
      <c r="AP102" s="47"/>
      <c r="AQ102" s="47"/>
      <c r="AR102" s="47"/>
      <c r="AS102" s="47"/>
      <c r="AT102" s="47"/>
      <c r="AU102" s="47"/>
      <c r="AV102" s="47"/>
      <c r="AW102" s="47"/>
      <c r="AX102" s="47"/>
      <c r="AY102" s="47"/>
      <c r="AZ102" s="47"/>
    </row>
    <row r="103" spans="1:52" hidden="1" x14ac:dyDescent="0.2">
      <c r="A103" s="47"/>
      <c r="B103" s="47"/>
      <c r="C103" s="181"/>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1"/>
      <c r="AL103" s="181"/>
      <c r="AM103" s="181"/>
      <c r="AN103" s="47"/>
      <c r="AO103" s="47"/>
      <c r="AP103" s="47"/>
      <c r="AQ103" s="47"/>
      <c r="AR103" s="47"/>
      <c r="AS103" s="47"/>
      <c r="AT103" s="47"/>
      <c r="AU103" s="47"/>
      <c r="AV103" s="47"/>
      <c r="AW103" s="47"/>
      <c r="AX103" s="47"/>
      <c r="AY103" s="47"/>
      <c r="AZ103" s="47"/>
    </row>
    <row r="104" spans="1:52" hidden="1" x14ac:dyDescent="0.2">
      <c r="A104" s="47"/>
      <c r="B104" s="47"/>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47"/>
      <c r="AO104" s="47"/>
      <c r="AP104" s="47"/>
      <c r="AQ104" s="47"/>
      <c r="AR104" s="47"/>
      <c r="AS104" s="47"/>
      <c r="AT104" s="47"/>
      <c r="AU104" s="47"/>
      <c r="AV104" s="47"/>
      <c r="AW104" s="47"/>
      <c r="AX104" s="47"/>
      <c r="AY104" s="47"/>
      <c r="AZ104" s="47"/>
    </row>
    <row r="105" spans="1:52" hidden="1" x14ac:dyDescent="0.2">
      <c r="A105" s="47"/>
      <c r="B105" s="47"/>
      <c r="C105" s="181"/>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47"/>
      <c r="AO105" s="47"/>
      <c r="AP105" s="47"/>
      <c r="AQ105" s="47"/>
      <c r="AR105" s="47"/>
      <c r="AS105" s="47"/>
      <c r="AT105" s="47"/>
      <c r="AU105" s="47"/>
      <c r="AV105" s="47"/>
      <c r="AW105" s="47"/>
      <c r="AX105" s="47"/>
      <c r="AY105" s="47"/>
      <c r="AZ105" s="47"/>
    </row>
    <row r="106" spans="1:52" hidden="1" x14ac:dyDescent="0.2">
      <c r="A106" s="47"/>
      <c r="B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row>
    <row r="107" spans="1:52" hidden="1" x14ac:dyDescent="0.2">
      <c r="A107" s="47"/>
      <c r="B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row>
    <row r="108" spans="1:52" hidden="1" x14ac:dyDescent="0.2">
      <c r="A108" s="47"/>
      <c r="B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row>
    <row r="109" spans="1:52" hidden="1" x14ac:dyDescent="0.2">
      <c r="A109" s="47"/>
      <c r="B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row>
    <row r="110" spans="1:52" hidden="1" x14ac:dyDescent="0.2">
      <c r="A110" s="47"/>
      <c r="B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row>
    <row r="111" spans="1:52" hidden="1" x14ac:dyDescent="0.2">
      <c r="A111" s="47"/>
      <c r="B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row>
    <row r="112" spans="1:52" hidden="1" x14ac:dyDescent="0.2">
      <c r="A112" s="47"/>
      <c r="B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row>
    <row r="113" spans="1:52" hidden="1" x14ac:dyDescent="0.2">
      <c r="A113" s="47"/>
      <c r="B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row>
    <row r="114" spans="1:52" hidden="1" x14ac:dyDescent="0.2">
      <c r="A114" s="47"/>
      <c r="B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row>
    <row r="115" spans="1:52" hidden="1" x14ac:dyDescent="0.2">
      <c r="A115" s="47"/>
      <c r="B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row>
    <row r="116" spans="1:52" hidden="1" x14ac:dyDescent="0.2">
      <c r="A116" s="47"/>
      <c r="B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row>
    <row r="117" spans="1:52" hidden="1" x14ac:dyDescent="0.2">
      <c r="A117" s="47"/>
      <c r="B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row>
    <row r="118" spans="1:52" hidden="1" x14ac:dyDescent="0.2">
      <c r="A118" s="47"/>
      <c r="B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row>
    <row r="119" spans="1:52" hidden="1" x14ac:dyDescent="0.2">
      <c r="A119" s="47"/>
      <c r="B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row>
    <row r="120" spans="1:52" hidden="1" x14ac:dyDescent="0.2">
      <c r="A120" s="47"/>
      <c r="B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row>
    <row r="121" spans="1:52" hidden="1" x14ac:dyDescent="0.2">
      <c r="A121" s="47"/>
      <c r="B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row>
    <row r="122" spans="1:52" hidden="1" x14ac:dyDescent="0.2">
      <c r="A122" s="47"/>
      <c r="B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row>
    <row r="123" spans="1:52" hidden="1" x14ac:dyDescent="0.2">
      <c r="A123" s="47"/>
      <c r="B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row>
    <row r="124" spans="1:52" hidden="1" x14ac:dyDescent="0.2">
      <c r="A124" s="47"/>
      <c r="B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row>
    <row r="125" spans="1:52" hidden="1" x14ac:dyDescent="0.2">
      <c r="A125" s="47"/>
      <c r="B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row>
    <row r="126" spans="1:52" hidden="1" x14ac:dyDescent="0.2">
      <c r="A126" s="47"/>
      <c r="B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row>
    <row r="127" spans="1:52" hidden="1" x14ac:dyDescent="0.2">
      <c r="A127" s="47"/>
      <c r="B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row>
    <row r="128" spans="1:52" hidden="1" x14ac:dyDescent="0.2">
      <c r="A128" s="47"/>
      <c r="B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row>
    <row r="129" spans="1:52" hidden="1" x14ac:dyDescent="0.2">
      <c r="A129" s="47"/>
      <c r="B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row>
    <row r="130" spans="1:52" hidden="1" x14ac:dyDescent="0.2">
      <c r="A130" s="47"/>
      <c r="B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row>
    <row r="131" spans="1:52" hidden="1" x14ac:dyDescent="0.2">
      <c r="A131" s="47"/>
      <c r="B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row>
    <row r="132" spans="1:52" hidden="1" x14ac:dyDescent="0.2">
      <c r="A132" s="47"/>
      <c r="B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row>
    <row r="133" spans="1:52" hidden="1" x14ac:dyDescent="0.2">
      <c r="A133" s="47"/>
      <c r="B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row>
    <row r="134" spans="1:52" hidden="1" x14ac:dyDescent="0.2">
      <c r="A134" s="47"/>
      <c r="B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row>
    <row r="135" spans="1:52" hidden="1" x14ac:dyDescent="0.2">
      <c r="A135" s="47"/>
      <c r="B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row>
    <row r="136" spans="1:52" hidden="1" x14ac:dyDescent="0.2">
      <c r="A136" s="47"/>
      <c r="B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row>
    <row r="137" spans="1:52" hidden="1" x14ac:dyDescent="0.2">
      <c r="A137" s="47"/>
      <c r="B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row>
    <row r="138" spans="1:52" hidden="1" x14ac:dyDescent="0.2">
      <c r="A138" s="47"/>
      <c r="B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row>
    <row r="139" spans="1:52" hidden="1" x14ac:dyDescent="0.2">
      <c r="A139" s="47"/>
      <c r="B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row>
    <row r="140" spans="1:52" hidden="1" x14ac:dyDescent="0.2">
      <c r="A140" s="47"/>
      <c r="B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row>
    <row r="141" spans="1:52" hidden="1" x14ac:dyDescent="0.2">
      <c r="A141" s="47"/>
      <c r="B141" s="47"/>
    </row>
    <row r="142" spans="1:52" hidden="1" x14ac:dyDescent="0.2">
      <c r="A142" s="47"/>
      <c r="B142" s="47"/>
    </row>
    <row r="143" spans="1:52" hidden="1" x14ac:dyDescent="0.2">
      <c r="A143" s="47"/>
      <c r="B143" s="47"/>
    </row>
    <row r="144" spans="1:52" hidden="1" x14ac:dyDescent="0.2">
      <c r="A144" s="47"/>
      <c r="B144" s="47"/>
    </row>
    <row r="145" spans="1:2" hidden="1" x14ac:dyDescent="0.2">
      <c r="A145" s="47"/>
      <c r="B145" s="47"/>
    </row>
    <row r="146" spans="1:2" hidden="1" x14ac:dyDescent="0.2">
      <c r="A146" s="47"/>
      <c r="B146" s="47"/>
    </row>
    <row r="147" spans="1:2" hidden="1" x14ac:dyDescent="0.2">
      <c r="A147" s="47"/>
      <c r="B147" s="47"/>
    </row>
    <row r="148" spans="1:2" hidden="1" x14ac:dyDescent="0.2">
      <c r="A148" s="47"/>
      <c r="B148" s="47"/>
    </row>
    <row r="149" spans="1:2" hidden="1" x14ac:dyDescent="0.2">
      <c r="A149" s="47"/>
      <c r="B149" s="47"/>
    </row>
    <row r="150" spans="1:2" hidden="1" x14ac:dyDescent="0.2">
      <c r="A150" s="47"/>
      <c r="B150" s="47"/>
    </row>
    <row r="151" spans="1:2" hidden="1" x14ac:dyDescent="0.2">
      <c r="A151" s="47"/>
      <c r="B151" s="47"/>
    </row>
    <row r="152" spans="1:2" hidden="1" x14ac:dyDescent="0.2">
      <c r="A152" s="47"/>
      <c r="B152" s="47"/>
    </row>
    <row r="153" spans="1:2" hidden="1" x14ac:dyDescent="0.2">
      <c r="A153" s="47"/>
      <c r="B153" s="47"/>
    </row>
    <row r="154" spans="1:2" hidden="1" x14ac:dyDescent="0.2">
      <c r="A154" s="47"/>
      <c r="B154" s="47"/>
    </row>
    <row r="155" spans="1:2" hidden="1" x14ac:dyDescent="0.2">
      <c r="A155" s="47"/>
      <c r="B155" s="47"/>
    </row>
    <row r="156" spans="1:2" hidden="1" x14ac:dyDescent="0.2">
      <c r="A156" s="47"/>
      <c r="B156" s="47"/>
    </row>
    <row r="157" spans="1:2" hidden="1" x14ac:dyDescent="0.2">
      <c r="A157" s="47"/>
      <c r="B157" s="47"/>
    </row>
    <row r="158" spans="1:2" hidden="1" x14ac:dyDescent="0.2">
      <c r="A158" s="47"/>
      <c r="B158" s="47"/>
    </row>
    <row r="159" spans="1:2" hidden="1" x14ac:dyDescent="0.2">
      <c r="A159" s="47"/>
      <c r="B159" s="47"/>
    </row>
    <row r="160" spans="1:2" hidden="1" x14ac:dyDescent="0.2">
      <c r="A160" s="47"/>
      <c r="B160" s="47"/>
    </row>
    <row r="161" spans="1:2" hidden="1" x14ac:dyDescent="0.2">
      <c r="A161" s="47"/>
      <c r="B161" s="47"/>
    </row>
    <row r="162" spans="1:2" hidden="1" x14ac:dyDescent="0.2">
      <c r="A162" s="47"/>
      <c r="B162" s="47"/>
    </row>
    <row r="163" spans="1:2" hidden="1" x14ac:dyDescent="0.2">
      <c r="A163" s="47"/>
      <c r="B163" s="47"/>
    </row>
    <row r="164" spans="1:2" hidden="1" x14ac:dyDescent="0.2">
      <c r="A164" s="47"/>
      <c r="B164" s="47"/>
    </row>
    <row r="165" spans="1:2" hidden="1" x14ac:dyDescent="0.2">
      <c r="A165" s="47"/>
      <c r="B165" s="47"/>
    </row>
    <row r="166" spans="1:2" hidden="1" x14ac:dyDescent="0.2">
      <c r="A166" s="47"/>
      <c r="B166" s="47"/>
    </row>
    <row r="167" spans="1:2" hidden="1" x14ac:dyDescent="0.2">
      <c r="A167" s="47"/>
      <c r="B167" s="47"/>
    </row>
    <row r="168" spans="1:2" hidden="1" x14ac:dyDescent="0.2">
      <c r="A168" s="47"/>
      <c r="B168" s="47"/>
    </row>
    <row r="169" spans="1:2" hidden="1" x14ac:dyDescent="0.2">
      <c r="A169" s="47"/>
      <c r="B169" s="47"/>
    </row>
    <row r="170" spans="1:2" hidden="1" x14ac:dyDescent="0.2">
      <c r="A170" s="47"/>
      <c r="B170" s="47"/>
    </row>
    <row r="171" spans="1:2" hidden="1" x14ac:dyDescent="0.2">
      <c r="A171" s="47"/>
      <c r="B171" s="47"/>
    </row>
    <row r="172" spans="1:2" hidden="1" x14ac:dyDescent="0.2">
      <c r="A172" s="47"/>
      <c r="B172" s="47"/>
    </row>
    <row r="173" spans="1:2" hidden="1" x14ac:dyDescent="0.2">
      <c r="A173" s="47"/>
      <c r="B173" s="47"/>
    </row>
    <row r="174" spans="1:2" hidden="1" x14ac:dyDescent="0.2">
      <c r="A174" s="47"/>
      <c r="B174" s="47"/>
    </row>
    <row r="175" spans="1:2" hidden="1" x14ac:dyDescent="0.2">
      <c r="A175" s="47"/>
      <c r="B175" s="47"/>
    </row>
    <row r="176" spans="1:2" hidden="1" x14ac:dyDescent="0.2">
      <c r="A176" s="47"/>
      <c r="B176" s="47"/>
    </row>
    <row r="177" spans="1:2" hidden="1" x14ac:dyDescent="0.2">
      <c r="A177" s="47"/>
      <c r="B177" s="47"/>
    </row>
    <row r="178" spans="1:2" hidden="1" x14ac:dyDescent="0.2">
      <c r="A178" s="47"/>
    </row>
    <row r="179" spans="1:2" hidden="1" x14ac:dyDescent="0.2">
      <c r="A179" s="47"/>
    </row>
    <row r="189" spans="1:2" x14ac:dyDescent="0.2"/>
    <row r="190" spans="1:2" x14ac:dyDescent="0.2"/>
    <row r="191" spans="1:2" x14ac:dyDescent="0.2"/>
    <row r="192" spans="1:2" x14ac:dyDescent="0.2"/>
    <row r="193" x14ac:dyDescent="0.2"/>
    <row r="194" x14ac:dyDescent="0.2"/>
    <row r="195" x14ac:dyDescent="0.2"/>
    <row r="196" x14ac:dyDescent="0.2"/>
    <row r="197" x14ac:dyDescent="0.2"/>
    <row r="198" x14ac:dyDescent="0.2"/>
    <row r="199" x14ac:dyDescent="0.2"/>
  </sheetData>
  <sheetProtection algorithmName="SHA-512" hashValue="zKTX3z1Fa2O7rbOJPh3vBea8sBj1kwIYzyoUIkQOcG/tBvLu6ynyxbqx1OWm6yhtIVpI3rDZcAMN7nUiDNffAQ==" saltValue="bWuQSl0yd9sl8AOXl+R5gw==" spinCount="100000" sheet="1" objects="1" scenarios="1" selectLockedCells="1"/>
  <mergeCells count="5">
    <mergeCell ref="B15:B18"/>
    <mergeCell ref="B20:B24"/>
    <mergeCell ref="B25:B28"/>
    <mergeCell ref="B9:B12"/>
    <mergeCell ref="B13:B14"/>
  </mergeCells>
  <phoneticPr fontId="5" type="noConversion"/>
  <hyperlinks>
    <hyperlink ref="B1" r:id="rId1" display="Form updated April 2014   -   Please use most current form:  http://cms.gov/Research-Statistics-Data-and-Systems/Files-for-Order/LimitedDataSets/index.html " xr:uid="{00000000-0004-0000-0000-000001000000}"/>
    <hyperlink ref="B36" r:id="rId2" display="All of the required forms can be found by visiting the following link: https://www.pay.gov/public/form/start/25851882" xr:uid="{24AF3022-7051-43C0-A4D1-C832097E33AD}"/>
  </hyperlinks>
  <printOptions horizontalCentered="1" verticalCentered="1"/>
  <pageMargins left="0.5" right="0.5" top="0.5" bottom="0.5" header="0" footer="0"/>
  <pageSetup scale="73"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X200"/>
  <sheetViews>
    <sheetView showGridLines="0" showRowColHeaders="0" zoomScale="75" zoomScaleNormal="75" zoomScaleSheetLayoutView="75" workbookViewId="0">
      <selection activeCell="G7" sqref="G7:O7"/>
    </sheetView>
  </sheetViews>
  <sheetFormatPr defaultColWidth="0" defaultRowHeight="39.950000000000003" customHeight="1" zeroHeight="1" x14ac:dyDescent="0.2"/>
  <cols>
    <col min="1" max="1" width="25.7109375" style="14" customWidth="1"/>
    <col min="2" max="2" width="11.85546875" style="14" customWidth="1"/>
    <col min="3" max="3" width="13.7109375" style="14" customWidth="1"/>
    <col min="4" max="4" width="14.140625" style="14" customWidth="1"/>
    <col min="5" max="5" width="13.140625" style="14" customWidth="1"/>
    <col min="6" max="7" width="10.7109375" style="14" customWidth="1"/>
    <col min="8" max="8" width="13" style="14" customWidth="1"/>
    <col min="9" max="9" width="10.7109375" style="14" customWidth="1"/>
    <col min="10" max="10" width="19.140625" style="15" customWidth="1"/>
    <col min="11" max="11" width="17.140625" style="14" customWidth="1"/>
    <col min="12" max="12" width="16.28515625" style="14" customWidth="1"/>
    <col min="13" max="13" width="14.140625" style="14" customWidth="1"/>
    <col min="14" max="14" width="15.28515625" style="14" customWidth="1"/>
    <col min="15" max="15" width="21.42578125" style="15" customWidth="1"/>
    <col min="16" max="16" width="25.7109375" style="14" customWidth="1"/>
    <col min="17" max="18" width="10.7109375" style="14" hidden="1" customWidth="1"/>
    <col min="19" max="50" width="0" style="14" hidden="1" customWidth="1"/>
    <col min="51" max="16384" width="9.140625" style="14" hidden="1"/>
  </cols>
  <sheetData>
    <row r="1" spans="1:50" ht="30" customHeight="1" x14ac:dyDescent="0.2">
      <c r="A1" s="256"/>
      <c r="B1" s="286" t="str">
        <f>INSTRUCTIONS!$B$1</f>
        <v>Form updated 3/05/2026</v>
      </c>
      <c r="C1" s="391"/>
      <c r="D1" s="391"/>
      <c r="E1" s="391"/>
      <c r="F1" s="391"/>
      <c r="G1" s="391"/>
      <c r="H1" s="391"/>
      <c r="I1" s="391"/>
      <c r="J1" s="391"/>
      <c r="K1" s="391"/>
      <c r="L1" s="391"/>
      <c r="M1" s="391"/>
      <c r="N1" s="391"/>
      <c r="O1" s="391"/>
      <c r="P1" s="170"/>
      <c r="Q1" s="170"/>
      <c r="R1" s="170"/>
      <c r="S1" s="170"/>
      <c r="T1" s="170"/>
      <c r="U1" s="170"/>
      <c r="V1" s="170"/>
      <c r="W1" s="170"/>
      <c r="X1" s="170"/>
      <c r="Y1" s="170"/>
      <c r="Z1" s="170"/>
      <c r="AA1" s="170"/>
      <c r="AB1" s="170"/>
      <c r="AC1" s="170"/>
      <c r="AD1" s="170"/>
      <c r="AE1" s="170"/>
      <c r="AF1" s="170"/>
      <c r="AG1" s="170"/>
      <c r="AH1" s="170"/>
      <c r="AI1" s="170"/>
      <c r="AJ1" s="170"/>
      <c r="AK1" s="170"/>
      <c r="AL1" s="165"/>
      <c r="AM1" s="165"/>
      <c r="AN1" s="165"/>
      <c r="AO1" s="165"/>
      <c r="AP1" s="165"/>
      <c r="AQ1" s="165"/>
      <c r="AR1" s="165"/>
      <c r="AS1" s="165"/>
      <c r="AT1" s="165"/>
      <c r="AU1" s="165"/>
      <c r="AV1" s="165"/>
      <c r="AW1" s="165"/>
      <c r="AX1" s="165"/>
    </row>
    <row r="2" spans="1:50" ht="17.25" customHeight="1" thickBot="1" x14ac:dyDescent="0.25">
      <c r="A2" s="256"/>
      <c r="B2" s="257"/>
      <c r="C2" s="169"/>
      <c r="D2" s="169"/>
      <c r="E2" s="169"/>
      <c r="F2" s="169"/>
      <c r="G2" s="169"/>
      <c r="H2" s="169"/>
      <c r="I2" s="169"/>
      <c r="J2" s="169"/>
      <c r="K2" s="169"/>
      <c r="L2" s="169"/>
      <c r="M2" s="169"/>
      <c r="N2" s="169"/>
      <c r="O2" s="169"/>
      <c r="P2" s="170"/>
      <c r="Q2" s="170"/>
      <c r="R2" s="170"/>
      <c r="S2" s="170"/>
      <c r="T2" s="170"/>
      <c r="U2" s="170"/>
      <c r="V2" s="170"/>
      <c r="W2" s="170"/>
      <c r="X2" s="170"/>
      <c r="Y2" s="170"/>
      <c r="Z2" s="170"/>
      <c r="AA2" s="170"/>
      <c r="AB2" s="170"/>
      <c r="AC2" s="170"/>
      <c r="AD2" s="170"/>
      <c r="AE2" s="170"/>
      <c r="AF2" s="170"/>
      <c r="AG2" s="170"/>
      <c r="AH2" s="170"/>
      <c r="AI2" s="170"/>
      <c r="AJ2" s="170"/>
      <c r="AK2" s="170"/>
      <c r="AL2" s="165"/>
      <c r="AM2" s="165"/>
      <c r="AN2" s="165"/>
      <c r="AO2" s="165"/>
      <c r="AP2" s="165"/>
      <c r="AQ2" s="165"/>
      <c r="AR2" s="165"/>
      <c r="AS2" s="165"/>
      <c r="AT2" s="165"/>
      <c r="AU2" s="165"/>
      <c r="AV2" s="165"/>
      <c r="AW2" s="165"/>
      <c r="AX2" s="165"/>
    </row>
    <row r="3" spans="1:50" ht="26.25" customHeight="1" thickBot="1" x14ac:dyDescent="0.25">
      <c r="A3" s="170"/>
      <c r="B3" s="658" t="s">
        <v>0</v>
      </c>
      <c r="C3" s="659"/>
      <c r="D3" s="659"/>
      <c r="E3" s="659"/>
      <c r="F3" s="659"/>
      <c r="G3" s="660"/>
      <c r="H3" s="660"/>
      <c r="I3" s="660"/>
      <c r="J3" s="660"/>
      <c r="K3" s="660"/>
      <c r="L3" s="660"/>
      <c r="M3" s="660"/>
      <c r="N3" s="660"/>
      <c r="O3" s="661"/>
      <c r="P3" s="171"/>
      <c r="Q3" s="170"/>
      <c r="R3" s="170"/>
      <c r="S3" s="170"/>
      <c r="T3" s="170"/>
      <c r="U3" s="170"/>
      <c r="V3" s="170"/>
      <c r="W3" s="170"/>
      <c r="X3" s="170"/>
      <c r="Y3" s="170"/>
      <c r="Z3" s="170"/>
      <c r="AA3" s="170"/>
      <c r="AB3" s="170"/>
      <c r="AC3" s="170"/>
      <c r="AD3" s="170"/>
      <c r="AE3" s="170"/>
      <c r="AF3" s="170"/>
      <c r="AG3" s="170"/>
      <c r="AH3" s="170"/>
      <c r="AI3" s="170"/>
      <c r="AJ3" s="167"/>
      <c r="AK3" s="168"/>
      <c r="AL3" s="443"/>
      <c r="AM3" s="443"/>
      <c r="AN3" s="443"/>
      <c r="AO3" s="647"/>
      <c r="AP3" s="648"/>
      <c r="AQ3" s="648"/>
      <c r="AR3" s="648"/>
      <c r="AS3" s="648"/>
      <c r="AT3" s="165"/>
      <c r="AU3" s="165"/>
      <c r="AV3" s="165"/>
      <c r="AW3" s="165"/>
      <c r="AX3" s="165"/>
    </row>
    <row r="4" spans="1:50" ht="16.5" customHeight="1" x14ac:dyDescent="0.2">
      <c r="A4" s="170"/>
      <c r="B4" s="719"/>
      <c r="C4" s="719"/>
      <c r="D4" s="719"/>
      <c r="E4" s="719"/>
      <c r="F4" s="719"/>
      <c r="G4" s="719"/>
      <c r="H4" s="719"/>
      <c r="I4" s="719"/>
      <c r="J4" s="719"/>
      <c r="K4" s="719"/>
      <c r="L4" s="719"/>
      <c r="M4" s="719"/>
      <c r="N4" s="719"/>
      <c r="O4" s="719"/>
      <c r="P4" s="170"/>
      <c r="Q4" s="170"/>
      <c r="R4" s="170"/>
      <c r="S4" s="170"/>
      <c r="T4" s="170"/>
      <c r="U4" s="170"/>
      <c r="V4" s="170"/>
      <c r="W4" s="170"/>
      <c r="X4" s="170"/>
      <c r="Y4" s="170"/>
      <c r="Z4" s="170"/>
      <c r="AA4" s="170"/>
      <c r="AB4" s="170"/>
      <c r="AC4" s="170"/>
      <c r="AD4" s="170"/>
      <c r="AE4" s="170"/>
      <c r="AF4" s="170"/>
      <c r="AG4" s="170"/>
      <c r="AH4" s="170"/>
      <c r="AI4" s="170"/>
      <c r="AJ4" s="167"/>
      <c r="AK4" s="168"/>
      <c r="AL4" s="443"/>
      <c r="AM4" s="443"/>
      <c r="AN4" s="443"/>
      <c r="AO4" s="442"/>
      <c r="AP4" s="443"/>
      <c r="AQ4" s="443"/>
      <c r="AR4" s="443"/>
      <c r="AS4" s="443"/>
      <c r="AT4" s="165"/>
      <c r="AU4" s="165"/>
      <c r="AV4" s="165"/>
      <c r="AW4" s="165"/>
      <c r="AX4" s="165"/>
    </row>
    <row r="5" spans="1:50" ht="32.1" customHeight="1" x14ac:dyDescent="0.2">
      <c r="A5" s="170"/>
      <c r="B5" s="649" t="s">
        <v>4</v>
      </c>
      <c r="C5" s="650"/>
      <c r="D5" s="650"/>
      <c r="E5" s="650"/>
      <c r="F5" s="650"/>
      <c r="G5" s="651"/>
      <c r="H5" s="651"/>
      <c r="I5" s="651"/>
      <c r="J5" s="651"/>
      <c r="K5" s="651"/>
      <c r="L5" s="651"/>
      <c r="M5" s="651"/>
      <c r="N5" s="651"/>
      <c r="O5" s="652"/>
      <c r="P5" s="171"/>
      <c r="Q5" s="170"/>
      <c r="R5" s="170"/>
      <c r="S5" s="170"/>
      <c r="T5" s="170"/>
      <c r="U5" s="170"/>
      <c r="V5" s="170"/>
      <c r="W5" s="170"/>
      <c r="X5" s="170"/>
      <c r="Y5" s="170"/>
      <c r="Z5" s="170"/>
      <c r="AA5" s="170"/>
      <c r="AB5" s="170"/>
      <c r="AC5" s="170"/>
      <c r="AD5" s="170"/>
      <c r="AE5" s="170"/>
      <c r="AF5" s="170"/>
      <c r="AG5" s="170"/>
      <c r="AH5" s="170"/>
      <c r="AI5" s="170"/>
      <c r="AJ5" s="167"/>
      <c r="AK5" s="168"/>
      <c r="AL5" s="443"/>
      <c r="AM5" s="443"/>
      <c r="AN5" s="443"/>
      <c r="AO5" s="442"/>
      <c r="AP5" s="443"/>
      <c r="AQ5" s="443"/>
      <c r="AR5" s="443"/>
      <c r="AS5" s="443"/>
      <c r="AT5" s="165"/>
      <c r="AU5" s="165"/>
      <c r="AV5" s="165"/>
      <c r="AW5" s="165"/>
      <c r="AX5" s="165"/>
    </row>
    <row r="6" spans="1:50" ht="22.5" customHeight="1" thickBot="1" x14ac:dyDescent="0.25">
      <c r="A6" s="170"/>
      <c r="B6" s="720"/>
      <c r="C6" s="720"/>
      <c r="D6" s="720"/>
      <c r="E6" s="720"/>
      <c r="F6" s="720"/>
      <c r="G6" s="720"/>
      <c r="H6" s="720"/>
      <c r="I6" s="720"/>
      <c r="J6" s="720"/>
      <c r="K6" s="720"/>
      <c r="L6" s="720"/>
      <c r="M6" s="720"/>
      <c r="N6" s="720"/>
      <c r="O6" s="720"/>
      <c r="P6" s="171"/>
      <c r="Q6" s="170"/>
      <c r="R6" s="170"/>
      <c r="S6" s="170"/>
      <c r="T6" s="170"/>
      <c r="U6" s="170"/>
      <c r="V6" s="170"/>
      <c r="W6" s="170"/>
      <c r="X6" s="170"/>
      <c r="Y6" s="170"/>
      <c r="Z6" s="170"/>
      <c r="AA6" s="170"/>
      <c r="AB6" s="170"/>
      <c r="AC6" s="170"/>
      <c r="AD6" s="170"/>
      <c r="AE6" s="170"/>
      <c r="AF6" s="170"/>
      <c r="AG6" s="170"/>
      <c r="AH6" s="170"/>
      <c r="AI6" s="170"/>
      <c r="AJ6" s="167"/>
      <c r="AK6" s="168"/>
      <c r="AL6" s="443"/>
      <c r="AM6" s="443"/>
      <c r="AN6" s="443"/>
      <c r="AO6" s="442"/>
      <c r="AP6" s="443"/>
      <c r="AQ6" s="443"/>
      <c r="AR6" s="443"/>
      <c r="AS6" s="443"/>
      <c r="AT6" s="165"/>
      <c r="AU6" s="165"/>
      <c r="AV6" s="165"/>
      <c r="AW6" s="165"/>
      <c r="AX6" s="165"/>
    </row>
    <row r="7" spans="1:50" ht="39.950000000000003" customHeight="1" x14ac:dyDescent="0.2">
      <c r="A7" s="170"/>
      <c r="B7" s="662" t="s">
        <v>5</v>
      </c>
      <c r="C7" s="663"/>
      <c r="D7" s="663"/>
      <c r="E7" s="663"/>
      <c r="F7" s="664"/>
      <c r="G7" s="665"/>
      <c r="H7" s="666"/>
      <c r="I7" s="666"/>
      <c r="J7" s="666"/>
      <c r="K7" s="666"/>
      <c r="L7" s="666"/>
      <c r="M7" s="666"/>
      <c r="N7" s="666"/>
      <c r="O7" s="667"/>
      <c r="P7" s="176"/>
      <c r="Q7" s="170"/>
      <c r="R7" s="170"/>
      <c r="S7" s="170"/>
      <c r="T7" s="170"/>
      <c r="U7" s="170"/>
      <c r="V7" s="170"/>
      <c r="W7" s="170"/>
      <c r="X7" s="170"/>
      <c r="Y7" s="170"/>
      <c r="Z7" s="170"/>
      <c r="AA7" s="170"/>
      <c r="AB7" s="170"/>
      <c r="AC7" s="170"/>
      <c r="AD7" s="170"/>
      <c r="AE7" s="170"/>
      <c r="AF7" s="170"/>
      <c r="AG7" s="170"/>
      <c r="AH7" s="170"/>
      <c r="AI7" s="170"/>
      <c r="AJ7" s="167"/>
      <c r="AK7" s="168"/>
      <c r="AL7" s="443"/>
      <c r="AM7" s="443"/>
      <c r="AN7" s="443"/>
      <c r="AO7" s="647"/>
      <c r="AP7" s="648"/>
      <c r="AQ7" s="648"/>
      <c r="AR7" s="648"/>
      <c r="AS7" s="648"/>
      <c r="AT7" s="165"/>
      <c r="AU7" s="165"/>
      <c r="AV7" s="165"/>
      <c r="AW7" s="165"/>
      <c r="AX7" s="165"/>
    </row>
    <row r="8" spans="1:50" ht="39.950000000000003" customHeight="1" x14ac:dyDescent="0.2">
      <c r="A8" s="170"/>
      <c r="B8" s="668" t="s">
        <v>6</v>
      </c>
      <c r="C8" s="669"/>
      <c r="D8" s="669"/>
      <c r="E8" s="669"/>
      <c r="F8" s="670"/>
      <c r="G8" s="671"/>
      <c r="H8" s="672"/>
      <c r="I8" s="672"/>
      <c r="J8" s="672"/>
      <c r="K8" s="672"/>
      <c r="L8" s="672"/>
      <c r="M8" s="672"/>
      <c r="N8" s="672"/>
      <c r="O8" s="673"/>
      <c r="P8" s="176"/>
      <c r="Q8" s="170"/>
      <c r="R8" s="170"/>
      <c r="S8" s="170"/>
      <c r="T8" s="170"/>
      <c r="U8" s="170"/>
      <c r="V8" s="170"/>
      <c r="W8" s="170"/>
      <c r="X8" s="170"/>
      <c r="Y8" s="170"/>
      <c r="Z8" s="170"/>
      <c r="AA8" s="170"/>
      <c r="AB8" s="170"/>
      <c r="AC8" s="170"/>
      <c r="AD8" s="170"/>
      <c r="AE8" s="170"/>
      <c r="AF8" s="170"/>
      <c r="AG8" s="170"/>
      <c r="AH8" s="170"/>
      <c r="AI8" s="170"/>
      <c r="AJ8" s="167"/>
      <c r="AK8" s="168"/>
      <c r="AL8" s="443"/>
      <c r="AM8" s="443"/>
      <c r="AN8" s="443"/>
      <c r="AO8" s="442"/>
      <c r="AP8" s="443"/>
      <c r="AQ8" s="443"/>
      <c r="AR8" s="443"/>
      <c r="AS8" s="443"/>
      <c r="AT8" s="165"/>
      <c r="AU8" s="165"/>
      <c r="AV8" s="165"/>
      <c r="AW8" s="165"/>
      <c r="AX8" s="165"/>
    </row>
    <row r="9" spans="1:50" ht="39.950000000000003" customHeight="1" thickBot="1" x14ac:dyDescent="0.25">
      <c r="A9" s="170"/>
      <c r="B9" s="617" t="s">
        <v>7</v>
      </c>
      <c r="C9" s="618"/>
      <c r="D9" s="618"/>
      <c r="E9" s="618"/>
      <c r="F9" s="619"/>
      <c r="G9" s="620"/>
      <c r="H9" s="621"/>
      <c r="I9" s="621"/>
      <c r="J9" s="622"/>
      <c r="K9" s="623" t="s">
        <v>8</v>
      </c>
      <c r="L9" s="618"/>
      <c r="M9" s="619"/>
      <c r="N9" s="624"/>
      <c r="O9" s="625"/>
      <c r="P9" s="177"/>
      <c r="Q9" s="170"/>
      <c r="R9" s="170"/>
      <c r="S9" s="170"/>
      <c r="T9" s="170"/>
      <c r="U9" s="170"/>
      <c r="V9" s="170"/>
      <c r="W9" s="170"/>
      <c r="X9" s="170"/>
      <c r="Y9" s="170"/>
      <c r="Z9" s="170"/>
      <c r="AA9" s="170"/>
      <c r="AB9" s="170"/>
      <c r="AC9" s="170"/>
      <c r="AD9" s="170"/>
      <c r="AE9" s="170"/>
      <c r="AF9" s="170"/>
      <c r="AG9" s="170"/>
      <c r="AH9" s="170"/>
      <c r="AI9" s="170"/>
      <c r="AJ9" s="170"/>
      <c r="AK9" s="170"/>
      <c r="AL9" s="165"/>
      <c r="AM9" s="165"/>
      <c r="AN9" s="165"/>
      <c r="AO9" s="165"/>
      <c r="AP9" s="165"/>
      <c r="AQ9" s="165"/>
      <c r="AR9" s="165"/>
      <c r="AS9" s="165"/>
      <c r="AT9" s="165"/>
      <c r="AU9" s="165"/>
      <c r="AV9" s="165"/>
      <c r="AW9" s="165"/>
      <c r="AX9" s="165"/>
    </row>
    <row r="10" spans="1:50" ht="36.75" customHeight="1" thickBot="1" x14ac:dyDescent="0.25">
      <c r="A10" s="170"/>
      <c r="B10" s="721"/>
      <c r="C10" s="721"/>
      <c r="D10" s="721"/>
      <c r="E10" s="721"/>
      <c r="F10" s="721"/>
      <c r="G10" s="721"/>
      <c r="H10" s="721"/>
      <c r="I10" s="721"/>
      <c r="J10" s="721"/>
      <c r="K10" s="721"/>
      <c r="L10" s="721"/>
      <c r="M10" s="721"/>
      <c r="N10" s="721"/>
      <c r="O10" s="721"/>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65"/>
      <c r="AM10" s="165"/>
      <c r="AN10" s="165"/>
      <c r="AO10" s="165"/>
      <c r="AP10" s="165"/>
      <c r="AQ10" s="165"/>
      <c r="AR10" s="165"/>
      <c r="AS10" s="165"/>
      <c r="AT10" s="165"/>
      <c r="AU10" s="165"/>
      <c r="AV10" s="165"/>
      <c r="AW10" s="165"/>
      <c r="AX10" s="165"/>
    </row>
    <row r="11" spans="1:50" ht="39.75" customHeight="1" thickBot="1" x14ac:dyDescent="0.25">
      <c r="A11" s="170"/>
      <c r="B11" s="638" t="s">
        <v>9</v>
      </c>
      <c r="C11" s="639"/>
      <c r="D11" s="639"/>
      <c r="E11" s="639"/>
      <c r="F11" s="639"/>
      <c r="G11" s="639"/>
      <c r="H11" s="639"/>
      <c r="I11" s="639"/>
      <c r="J11" s="640"/>
      <c r="K11" s="641" t="s">
        <v>10</v>
      </c>
      <c r="L11" s="642"/>
      <c r="M11" s="643"/>
      <c r="N11" s="107" t="s">
        <v>11</v>
      </c>
      <c r="O11" s="164"/>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65"/>
      <c r="AM11" s="165"/>
      <c r="AN11" s="165"/>
      <c r="AO11" s="165"/>
      <c r="AP11" s="165"/>
      <c r="AQ11" s="165"/>
      <c r="AR11" s="165"/>
      <c r="AS11" s="165"/>
      <c r="AT11" s="165"/>
      <c r="AU11" s="165"/>
      <c r="AV11" s="165"/>
      <c r="AW11" s="165"/>
      <c r="AX11" s="165"/>
    </row>
    <row r="12" spans="1:50" ht="39.950000000000003" customHeight="1" x14ac:dyDescent="0.2">
      <c r="A12" s="170"/>
      <c r="B12" s="612" t="s">
        <v>12</v>
      </c>
      <c r="C12" s="613"/>
      <c r="D12" s="632"/>
      <c r="E12" s="632"/>
      <c r="F12" s="632"/>
      <c r="G12" s="632"/>
      <c r="H12" s="632"/>
      <c r="I12" s="632"/>
      <c r="J12" s="632"/>
      <c r="K12" s="633" t="s">
        <v>13</v>
      </c>
      <c r="L12" s="634"/>
      <c r="M12" s="634"/>
      <c r="N12" s="634"/>
      <c r="O12" s="635"/>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65"/>
      <c r="AM12" s="165"/>
      <c r="AN12" s="165"/>
      <c r="AO12" s="165"/>
      <c r="AP12" s="165"/>
      <c r="AQ12" s="165"/>
      <c r="AR12" s="165"/>
      <c r="AS12" s="165"/>
      <c r="AT12" s="165"/>
      <c r="AU12" s="165"/>
      <c r="AV12" s="165"/>
      <c r="AW12" s="165"/>
      <c r="AX12" s="165"/>
    </row>
    <row r="13" spans="1:50" ht="39.950000000000003" customHeight="1" x14ac:dyDescent="0.2">
      <c r="A13" s="170"/>
      <c r="B13" s="653" t="s">
        <v>14</v>
      </c>
      <c r="C13" s="654"/>
      <c r="D13" s="626"/>
      <c r="E13" s="627"/>
      <c r="F13" s="627"/>
      <c r="G13" s="627"/>
      <c r="H13" s="627"/>
      <c r="I13" s="627"/>
      <c r="J13" s="627"/>
      <c r="K13" s="628"/>
      <c r="L13" s="628"/>
      <c r="M13" s="628"/>
      <c r="N13" s="628"/>
      <c r="O13" s="629"/>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65"/>
      <c r="AM13" s="165"/>
      <c r="AN13" s="165"/>
      <c r="AO13" s="165"/>
      <c r="AP13" s="165"/>
      <c r="AQ13" s="165"/>
      <c r="AR13" s="165"/>
      <c r="AS13" s="165"/>
      <c r="AT13" s="165"/>
      <c r="AU13" s="165"/>
      <c r="AV13" s="165"/>
      <c r="AW13" s="165"/>
      <c r="AX13" s="165"/>
    </row>
    <row r="14" spans="1:50" ht="39.950000000000003" customHeight="1" x14ac:dyDescent="0.2">
      <c r="A14" s="170"/>
      <c r="B14" s="636" t="s">
        <v>15</v>
      </c>
      <c r="C14" s="637"/>
      <c r="D14" s="630"/>
      <c r="E14" s="628"/>
      <c r="F14" s="628"/>
      <c r="G14" s="628"/>
      <c r="H14" s="628"/>
      <c r="I14" s="628"/>
      <c r="J14" s="628"/>
      <c r="K14" s="628"/>
      <c r="L14" s="628"/>
      <c r="M14" s="628"/>
      <c r="N14" s="628"/>
      <c r="O14" s="629"/>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65"/>
      <c r="AM14" s="165"/>
      <c r="AN14" s="165"/>
      <c r="AO14" s="165"/>
      <c r="AP14" s="165"/>
      <c r="AQ14" s="165"/>
      <c r="AR14" s="165"/>
      <c r="AS14" s="165"/>
      <c r="AT14" s="165"/>
      <c r="AU14" s="165"/>
      <c r="AV14" s="165"/>
      <c r="AW14" s="165"/>
      <c r="AX14" s="165"/>
    </row>
    <row r="15" spans="1:50" ht="39.950000000000003" customHeight="1" x14ac:dyDescent="0.2">
      <c r="A15" s="170"/>
      <c r="B15" s="653" t="s">
        <v>16</v>
      </c>
      <c r="C15" s="654"/>
      <c r="D15" s="655"/>
      <c r="E15" s="656"/>
      <c r="F15" s="656"/>
      <c r="G15" s="656"/>
      <c r="H15" s="656"/>
      <c r="I15" s="656"/>
      <c r="J15" s="656"/>
      <c r="K15" s="656"/>
      <c r="L15" s="656"/>
      <c r="M15" s="656"/>
      <c r="N15" s="656"/>
      <c r="O15" s="657"/>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65"/>
      <c r="AM15" s="165"/>
      <c r="AN15" s="165"/>
      <c r="AO15" s="165"/>
      <c r="AP15" s="165"/>
      <c r="AQ15" s="165"/>
      <c r="AR15" s="165"/>
      <c r="AS15" s="165"/>
      <c r="AT15" s="165"/>
      <c r="AU15" s="165"/>
      <c r="AV15" s="165"/>
      <c r="AW15" s="165"/>
      <c r="AX15" s="165"/>
    </row>
    <row r="16" spans="1:50" ht="39.950000000000003" customHeight="1" x14ac:dyDescent="0.2">
      <c r="A16" s="170"/>
      <c r="B16" s="636" t="s">
        <v>17</v>
      </c>
      <c r="C16" s="637"/>
      <c r="D16" s="630"/>
      <c r="E16" s="630"/>
      <c r="F16" s="630"/>
      <c r="G16" s="630"/>
      <c r="H16" s="105" t="s">
        <v>18</v>
      </c>
      <c r="I16" s="630"/>
      <c r="J16" s="628"/>
      <c r="K16" s="105" t="s">
        <v>19</v>
      </c>
      <c r="L16" s="685"/>
      <c r="M16" s="685"/>
      <c r="N16" s="685"/>
      <c r="O16" s="686"/>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65"/>
      <c r="AM16" s="165"/>
      <c r="AN16" s="165"/>
      <c r="AO16" s="165"/>
      <c r="AP16" s="165"/>
      <c r="AQ16" s="165"/>
      <c r="AR16" s="165"/>
      <c r="AS16" s="165"/>
      <c r="AT16" s="165"/>
      <c r="AU16" s="165"/>
      <c r="AV16" s="165"/>
      <c r="AW16" s="165"/>
      <c r="AX16" s="165"/>
    </row>
    <row r="17" spans="1:50" ht="39.950000000000003" customHeight="1" x14ac:dyDescent="0.2">
      <c r="A17" s="170"/>
      <c r="B17" s="653" t="s">
        <v>20</v>
      </c>
      <c r="C17" s="654"/>
      <c r="D17" s="630"/>
      <c r="E17" s="628"/>
      <c r="F17" s="628"/>
      <c r="G17" s="628"/>
      <c r="H17" s="628"/>
      <c r="I17" s="628"/>
      <c r="J17" s="628"/>
      <c r="K17" s="106" t="s">
        <v>21</v>
      </c>
      <c r="L17" s="630"/>
      <c r="M17" s="630"/>
      <c r="N17" s="630"/>
      <c r="O17" s="631"/>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65"/>
      <c r="AM17" s="165"/>
      <c r="AN17" s="165"/>
      <c r="AO17" s="165"/>
      <c r="AP17" s="165"/>
      <c r="AQ17" s="165"/>
      <c r="AR17" s="165"/>
      <c r="AS17" s="165"/>
      <c r="AT17" s="165"/>
      <c r="AU17" s="165"/>
      <c r="AV17" s="165"/>
      <c r="AW17" s="165"/>
      <c r="AX17" s="165"/>
    </row>
    <row r="18" spans="1:50" ht="42" customHeight="1" thickBot="1" x14ac:dyDescent="0.25">
      <c r="A18" s="170"/>
      <c r="B18" s="674" t="s">
        <v>22</v>
      </c>
      <c r="C18" s="675"/>
      <c r="D18" s="676"/>
      <c r="E18" s="677"/>
      <c r="F18" s="677"/>
      <c r="G18" s="677"/>
      <c r="H18" s="677"/>
      <c r="I18" s="677"/>
      <c r="J18" s="677"/>
      <c r="K18" s="677"/>
      <c r="L18" s="677"/>
      <c r="M18" s="677"/>
      <c r="N18" s="677"/>
      <c r="O18" s="678"/>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65"/>
      <c r="AM18" s="165"/>
      <c r="AN18" s="165"/>
      <c r="AO18" s="165"/>
      <c r="AP18" s="165"/>
      <c r="AQ18" s="165"/>
      <c r="AR18" s="165"/>
      <c r="AS18" s="165"/>
      <c r="AT18" s="165"/>
      <c r="AU18" s="165"/>
      <c r="AV18" s="165"/>
      <c r="AW18" s="165"/>
      <c r="AX18" s="165"/>
    </row>
    <row r="19" spans="1:50" ht="38.25" customHeight="1" thickBot="1" x14ac:dyDescent="0.25">
      <c r="A19" s="170"/>
      <c r="B19" s="721"/>
      <c r="C19" s="721"/>
      <c r="D19" s="721"/>
      <c r="E19" s="721"/>
      <c r="F19" s="721"/>
      <c r="G19" s="721"/>
      <c r="H19" s="721"/>
      <c r="I19" s="721"/>
      <c r="J19" s="721"/>
      <c r="K19" s="721"/>
      <c r="L19" s="721"/>
      <c r="M19" s="721"/>
      <c r="N19" s="721"/>
      <c r="O19" s="721"/>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65"/>
      <c r="AM19" s="165"/>
      <c r="AN19" s="165"/>
      <c r="AO19" s="165"/>
      <c r="AP19" s="165"/>
      <c r="AQ19" s="165"/>
      <c r="AR19" s="165"/>
      <c r="AS19" s="165"/>
      <c r="AT19" s="165"/>
      <c r="AU19" s="165"/>
      <c r="AV19" s="165"/>
      <c r="AW19" s="165"/>
      <c r="AX19" s="165"/>
    </row>
    <row r="20" spans="1:50" ht="39.75" customHeight="1" thickBot="1" x14ac:dyDescent="0.25">
      <c r="A20" s="170"/>
      <c r="B20" s="638" t="s">
        <v>23</v>
      </c>
      <c r="C20" s="639"/>
      <c r="D20" s="639"/>
      <c r="E20" s="639"/>
      <c r="F20" s="639"/>
      <c r="G20" s="639"/>
      <c r="H20" s="640"/>
      <c r="I20" s="641" t="s">
        <v>10</v>
      </c>
      <c r="J20" s="642"/>
      <c r="K20" s="643"/>
      <c r="L20" s="107" t="s">
        <v>11</v>
      </c>
      <c r="M20" s="644"/>
      <c r="N20" s="645"/>
      <c r="O20" s="646"/>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65"/>
      <c r="AM20" s="165"/>
      <c r="AN20" s="165"/>
      <c r="AO20" s="165"/>
      <c r="AP20" s="165"/>
      <c r="AQ20" s="165"/>
      <c r="AR20" s="165"/>
      <c r="AS20" s="165"/>
      <c r="AT20" s="165"/>
      <c r="AU20" s="165"/>
      <c r="AV20" s="165"/>
      <c r="AW20" s="165"/>
      <c r="AX20" s="165"/>
    </row>
    <row r="21" spans="1:50" ht="39.950000000000003" customHeight="1" x14ac:dyDescent="0.2">
      <c r="A21" s="170"/>
      <c r="B21" s="612" t="s">
        <v>12</v>
      </c>
      <c r="C21" s="613"/>
      <c r="D21" s="632"/>
      <c r="E21" s="632"/>
      <c r="F21" s="632"/>
      <c r="G21" s="632"/>
      <c r="H21" s="632"/>
      <c r="I21" s="632"/>
      <c r="J21" s="632"/>
      <c r="K21" s="633"/>
      <c r="L21" s="634"/>
      <c r="M21" s="634"/>
      <c r="N21" s="634"/>
      <c r="O21" s="635"/>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65"/>
      <c r="AM21" s="165"/>
      <c r="AN21" s="165"/>
      <c r="AO21" s="165"/>
      <c r="AP21" s="165"/>
      <c r="AQ21" s="165"/>
      <c r="AR21" s="165"/>
      <c r="AS21" s="165"/>
      <c r="AT21" s="165"/>
      <c r="AU21" s="165"/>
      <c r="AV21" s="165"/>
      <c r="AW21" s="165"/>
      <c r="AX21" s="165"/>
    </row>
    <row r="22" spans="1:50" ht="39.950000000000003" customHeight="1" x14ac:dyDescent="0.2">
      <c r="A22" s="170"/>
      <c r="B22" s="653" t="s">
        <v>14</v>
      </c>
      <c r="C22" s="654"/>
      <c r="D22" s="626"/>
      <c r="E22" s="627"/>
      <c r="F22" s="627"/>
      <c r="G22" s="627"/>
      <c r="H22" s="627"/>
      <c r="I22" s="627"/>
      <c r="J22" s="627"/>
      <c r="K22" s="628"/>
      <c r="L22" s="628"/>
      <c r="M22" s="628"/>
      <c r="N22" s="628"/>
      <c r="O22" s="629"/>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65"/>
      <c r="AM22" s="165"/>
      <c r="AN22" s="165"/>
      <c r="AO22" s="165"/>
      <c r="AP22" s="165"/>
      <c r="AQ22" s="165"/>
      <c r="AR22" s="165"/>
      <c r="AS22" s="165"/>
      <c r="AT22" s="165"/>
      <c r="AU22" s="165"/>
      <c r="AV22" s="165"/>
      <c r="AW22" s="165"/>
      <c r="AX22" s="165"/>
    </row>
    <row r="23" spans="1:50" ht="39.950000000000003" customHeight="1" x14ac:dyDescent="0.2">
      <c r="A23" s="170"/>
      <c r="B23" s="636" t="s">
        <v>15</v>
      </c>
      <c r="C23" s="637"/>
      <c r="D23" s="626"/>
      <c r="E23" s="627"/>
      <c r="F23" s="627"/>
      <c r="G23" s="627"/>
      <c r="H23" s="627"/>
      <c r="I23" s="627"/>
      <c r="J23" s="627"/>
      <c r="K23" s="628"/>
      <c r="L23" s="628"/>
      <c r="M23" s="628"/>
      <c r="N23" s="628"/>
      <c r="O23" s="629"/>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65"/>
      <c r="AM23" s="165"/>
      <c r="AN23" s="165"/>
      <c r="AO23" s="165"/>
      <c r="AP23" s="165"/>
      <c r="AQ23" s="165"/>
      <c r="AR23" s="165"/>
      <c r="AS23" s="165"/>
      <c r="AT23" s="165"/>
      <c r="AU23" s="165"/>
      <c r="AV23" s="165"/>
      <c r="AW23" s="165"/>
      <c r="AX23" s="165"/>
    </row>
    <row r="24" spans="1:50" ht="39.950000000000003" customHeight="1" x14ac:dyDescent="0.2">
      <c r="A24" s="170"/>
      <c r="B24" s="653" t="s">
        <v>16</v>
      </c>
      <c r="C24" s="654"/>
      <c r="D24" s="626"/>
      <c r="E24" s="627"/>
      <c r="F24" s="627"/>
      <c r="G24" s="627"/>
      <c r="H24" s="627"/>
      <c r="I24" s="627"/>
      <c r="J24" s="627"/>
      <c r="K24" s="628"/>
      <c r="L24" s="628"/>
      <c r="M24" s="628"/>
      <c r="N24" s="628"/>
      <c r="O24" s="629"/>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65"/>
      <c r="AM24" s="165"/>
      <c r="AN24" s="165"/>
      <c r="AO24" s="165"/>
      <c r="AP24" s="165"/>
      <c r="AQ24" s="165"/>
      <c r="AR24" s="165"/>
      <c r="AS24" s="165"/>
      <c r="AT24" s="165"/>
      <c r="AU24" s="165"/>
      <c r="AV24" s="165"/>
      <c r="AW24" s="165"/>
      <c r="AX24" s="165"/>
    </row>
    <row r="25" spans="1:50" ht="39.950000000000003" customHeight="1" x14ac:dyDescent="0.2">
      <c r="A25" s="170"/>
      <c r="B25" s="636" t="s">
        <v>17</v>
      </c>
      <c r="C25" s="637"/>
      <c r="D25" s="630"/>
      <c r="E25" s="630"/>
      <c r="F25" s="630"/>
      <c r="G25" s="630"/>
      <c r="H25" s="105" t="s">
        <v>18</v>
      </c>
      <c r="I25" s="630"/>
      <c r="J25" s="628"/>
      <c r="K25" s="105" t="s">
        <v>19</v>
      </c>
      <c r="L25" s="685"/>
      <c r="M25" s="685"/>
      <c r="N25" s="685"/>
      <c r="O25" s="686"/>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65"/>
      <c r="AM25" s="165"/>
      <c r="AN25" s="165"/>
      <c r="AO25" s="165"/>
      <c r="AP25" s="165"/>
      <c r="AQ25" s="165"/>
      <c r="AR25" s="165"/>
      <c r="AS25" s="165"/>
      <c r="AT25" s="165"/>
      <c r="AU25" s="165"/>
      <c r="AV25" s="165"/>
      <c r="AW25" s="165"/>
      <c r="AX25" s="165"/>
    </row>
    <row r="26" spans="1:50" ht="39.950000000000003" customHeight="1" x14ac:dyDescent="0.2">
      <c r="A26" s="170"/>
      <c r="B26" s="653" t="s">
        <v>20</v>
      </c>
      <c r="C26" s="654"/>
      <c r="D26" s="630"/>
      <c r="E26" s="628"/>
      <c r="F26" s="628"/>
      <c r="G26" s="628"/>
      <c r="H26" s="628"/>
      <c r="I26" s="628"/>
      <c r="J26" s="628"/>
      <c r="K26" s="106" t="s">
        <v>21</v>
      </c>
      <c r="L26" s="630"/>
      <c r="M26" s="630"/>
      <c r="N26" s="630"/>
      <c r="O26" s="631"/>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65"/>
      <c r="AM26" s="165"/>
      <c r="AN26" s="165"/>
      <c r="AO26" s="165"/>
      <c r="AP26" s="165"/>
      <c r="AQ26" s="165"/>
      <c r="AR26" s="165"/>
      <c r="AS26" s="165"/>
      <c r="AT26" s="165"/>
      <c r="AU26" s="165"/>
      <c r="AV26" s="165"/>
      <c r="AW26" s="165"/>
      <c r="AX26" s="165"/>
    </row>
    <row r="27" spans="1:50" ht="42" customHeight="1" thickBot="1" x14ac:dyDescent="0.25">
      <c r="A27" s="170"/>
      <c r="B27" s="674" t="s">
        <v>22</v>
      </c>
      <c r="C27" s="675"/>
      <c r="D27" s="614"/>
      <c r="E27" s="615"/>
      <c r="F27" s="615"/>
      <c r="G27" s="615"/>
      <c r="H27" s="615"/>
      <c r="I27" s="615"/>
      <c r="J27" s="615"/>
      <c r="K27" s="615"/>
      <c r="L27" s="615"/>
      <c r="M27" s="615"/>
      <c r="N27" s="615"/>
      <c r="O27" s="616"/>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65"/>
      <c r="AM27" s="165"/>
      <c r="AN27" s="165"/>
      <c r="AO27" s="165"/>
      <c r="AP27" s="165"/>
      <c r="AQ27" s="165"/>
      <c r="AR27" s="165"/>
      <c r="AS27" s="165"/>
      <c r="AT27" s="165"/>
      <c r="AU27" s="165"/>
      <c r="AV27" s="165"/>
      <c r="AW27" s="165"/>
      <c r="AX27" s="165"/>
    </row>
    <row r="28" spans="1:50" ht="39" customHeight="1" thickBot="1" x14ac:dyDescent="0.25">
      <c r="A28" s="170"/>
      <c r="B28" s="721"/>
      <c r="C28" s="721"/>
      <c r="D28" s="721"/>
      <c r="E28" s="721"/>
      <c r="F28" s="721"/>
      <c r="G28" s="721"/>
      <c r="H28" s="721"/>
      <c r="I28" s="721"/>
      <c r="J28" s="721"/>
      <c r="K28" s="721"/>
      <c r="L28" s="721"/>
      <c r="M28" s="721"/>
      <c r="N28" s="721"/>
      <c r="O28" s="721"/>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65"/>
      <c r="AM28" s="165"/>
      <c r="AN28" s="165"/>
      <c r="AO28" s="165"/>
      <c r="AP28" s="165"/>
      <c r="AQ28" s="165"/>
      <c r="AR28" s="165"/>
      <c r="AS28" s="165"/>
      <c r="AT28" s="165"/>
      <c r="AU28" s="165"/>
      <c r="AV28" s="165"/>
      <c r="AW28" s="165"/>
      <c r="AX28" s="165"/>
    </row>
    <row r="29" spans="1:50" ht="39.75" customHeight="1" thickBot="1" x14ac:dyDescent="0.25">
      <c r="A29" s="170"/>
      <c r="B29" s="638" t="s">
        <v>24</v>
      </c>
      <c r="C29" s="639"/>
      <c r="D29" s="639"/>
      <c r="E29" s="639"/>
      <c r="F29" s="639"/>
      <c r="G29" s="639"/>
      <c r="H29" s="640"/>
      <c r="I29" s="641" t="s">
        <v>10</v>
      </c>
      <c r="J29" s="642"/>
      <c r="K29" s="643"/>
      <c r="L29" s="107"/>
      <c r="M29" s="644"/>
      <c r="N29" s="645"/>
      <c r="O29" s="646"/>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65"/>
      <c r="AM29" s="165"/>
      <c r="AN29" s="165"/>
      <c r="AO29" s="165"/>
      <c r="AP29" s="165"/>
      <c r="AQ29" s="165"/>
      <c r="AR29" s="165"/>
      <c r="AS29" s="165"/>
      <c r="AT29" s="165"/>
      <c r="AU29" s="165"/>
      <c r="AV29" s="165"/>
      <c r="AW29" s="165"/>
      <c r="AX29" s="165"/>
    </row>
    <row r="30" spans="1:50" ht="39.75" customHeight="1" x14ac:dyDescent="0.2">
      <c r="A30" s="170"/>
      <c r="B30" s="612" t="s">
        <v>12</v>
      </c>
      <c r="C30" s="613"/>
      <c r="D30" s="632"/>
      <c r="E30" s="632"/>
      <c r="F30" s="632"/>
      <c r="G30" s="632"/>
      <c r="H30" s="632"/>
      <c r="I30" s="632"/>
      <c r="J30" s="632"/>
      <c r="K30" s="633" t="s">
        <v>13</v>
      </c>
      <c r="L30" s="634"/>
      <c r="M30" s="634"/>
      <c r="N30" s="634"/>
      <c r="O30" s="635"/>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65"/>
      <c r="AM30" s="165"/>
      <c r="AN30" s="165"/>
      <c r="AO30" s="165"/>
      <c r="AP30" s="165"/>
      <c r="AQ30" s="165"/>
      <c r="AR30" s="165"/>
      <c r="AS30" s="165"/>
      <c r="AT30" s="165"/>
      <c r="AU30" s="165"/>
      <c r="AV30" s="165"/>
      <c r="AW30" s="165"/>
      <c r="AX30" s="165"/>
    </row>
    <row r="31" spans="1:50" ht="39.75" customHeight="1" x14ac:dyDescent="0.2">
      <c r="A31" s="170"/>
      <c r="B31" s="653" t="s">
        <v>14</v>
      </c>
      <c r="C31" s="654"/>
      <c r="D31" s="626"/>
      <c r="E31" s="627"/>
      <c r="F31" s="627"/>
      <c r="G31" s="627"/>
      <c r="H31" s="627"/>
      <c r="I31" s="627"/>
      <c r="J31" s="627"/>
      <c r="K31" s="628"/>
      <c r="L31" s="628"/>
      <c r="M31" s="628"/>
      <c r="N31" s="628"/>
      <c r="O31" s="629"/>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65"/>
      <c r="AM31" s="165"/>
      <c r="AN31" s="165"/>
      <c r="AO31" s="165"/>
      <c r="AP31" s="165"/>
      <c r="AQ31" s="165"/>
      <c r="AR31" s="165"/>
      <c r="AS31" s="165"/>
      <c r="AT31" s="165"/>
      <c r="AU31" s="165"/>
      <c r="AV31" s="165"/>
      <c r="AW31" s="165"/>
      <c r="AX31" s="165"/>
    </row>
    <row r="32" spans="1:50" ht="39.75" customHeight="1" x14ac:dyDescent="0.2">
      <c r="A32" s="170"/>
      <c r="B32" s="636" t="s">
        <v>15</v>
      </c>
      <c r="C32" s="637"/>
      <c r="D32" s="626"/>
      <c r="E32" s="627"/>
      <c r="F32" s="627"/>
      <c r="G32" s="627"/>
      <c r="H32" s="627"/>
      <c r="I32" s="627"/>
      <c r="J32" s="627"/>
      <c r="K32" s="628"/>
      <c r="L32" s="628"/>
      <c r="M32" s="628"/>
      <c r="N32" s="628"/>
      <c r="O32" s="629"/>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65"/>
      <c r="AM32" s="165"/>
      <c r="AN32" s="165"/>
      <c r="AO32" s="165"/>
      <c r="AP32" s="165"/>
      <c r="AQ32" s="165"/>
      <c r="AR32" s="165"/>
      <c r="AS32" s="165"/>
      <c r="AT32" s="165"/>
      <c r="AU32" s="165"/>
      <c r="AV32" s="165"/>
      <c r="AW32" s="165"/>
      <c r="AX32" s="165"/>
    </row>
    <row r="33" spans="1:50" ht="39.75" customHeight="1" x14ac:dyDescent="0.2">
      <c r="A33" s="170"/>
      <c r="B33" s="653" t="s">
        <v>16</v>
      </c>
      <c r="C33" s="654"/>
      <c r="D33" s="626"/>
      <c r="E33" s="627"/>
      <c r="F33" s="627"/>
      <c r="G33" s="627"/>
      <c r="H33" s="627"/>
      <c r="I33" s="627"/>
      <c r="J33" s="627"/>
      <c r="K33" s="628"/>
      <c r="L33" s="628"/>
      <c r="M33" s="628"/>
      <c r="N33" s="628"/>
      <c r="O33" s="629"/>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65"/>
      <c r="AM33" s="165"/>
      <c r="AN33" s="165"/>
      <c r="AO33" s="165"/>
      <c r="AP33" s="165"/>
      <c r="AQ33" s="165"/>
      <c r="AR33" s="165"/>
      <c r="AS33" s="165"/>
      <c r="AT33" s="165"/>
      <c r="AU33" s="165"/>
      <c r="AV33" s="165"/>
      <c r="AW33" s="165"/>
      <c r="AX33" s="165"/>
    </row>
    <row r="34" spans="1:50" ht="39.75" customHeight="1" x14ac:dyDescent="0.2">
      <c r="A34" s="170"/>
      <c r="B34" s="636" t="s">
        <v>17</v>
      </c>
      <c r="C34" s="637"/>
      <c r="D34" s="630"/>
      <c r="E34" s="630"/>
      <c r="F34" s="630"/>
      <c r="G34" s="630"/>
      <c r="H34" s="105" t="s">
        <v>18</v>
      </c>
      <c r="I34" s="630"/>
      <c r="J34" s="628"/>
      <c r="K34" s="105" t="s">
        <v>19</v>
      </c>
      <c r="L34" s="685"/>
      <c r="M34" s="685"/>
      <c r="N34" s="685"/>
      <c r="O34" s="686"/>
      <c r="P34" s="170"/>
      <c r="Q34" s="170"/>
      <c r="R34" s="170"/>
      <c r="S34" s="170"/>
      <c r="T34" s="170"/>
      <c r="U34" s="170"/>
      <c r="V34" s="170"/>
      <c r="W34" s="170"/>
      <c r="X34" s="170"/>
      <c r="Y34" s="170"/>
      <c r="Z34" s="170"/>
      <c r="AA34" s="170"/>
      <c r="AB34" s="170"/>
      <c r="AC34" s="170"/>
      <c r="AD34" s="170"/>
      <c r="AE34" s="170"/>
      <c r="AF34" s="170"/>
      <c r="AG34" s="170"/>
      <c r="AH34" s="170"/>
      <c r="AI34" s="170"/>
      <c r="AJ34" s="170"/>
      <c r="AK34" s="166"/>
      <c r="AL34" s="165"/>
      <c r="AM34" s="165"/>
      <c r="AN34" s="165"/>
      <c r="AO34" s="165"/>
      <c r="AP34" s="165"/>
      <c r="AQ34" s="165"/>
      <c r="AR34" s="165"/>
      <c r="AS34" s="165"/>
      <c r="AT34" s="165"/>
      <c r="AU34" s="165"/>
      <c r="AV34" s="165"/>
      <c r="AW34" s="165"/>
      <c r="AX34" s="165"/>
    </row>
    <row r="35" spans="1:50" ht="39.75" customHeight="1" x14ac:dyDescent="0.2">
      <c r="A35" s="170"/>
      <c r="B35" s="653" t="s">
        <v>20</v>
      </c>
      <c r="C35" s="654"/>
      <c r="D35" s="630"/>
      <c r="E35" s="628"/>
      <c r="F35" s="628"/>
      <c r="G35" s="628"/>
      <c r="H35" s="628"/>
      <c r="I35" s="628"/>
      <c r="J35" s="628"/>
      <c r="K35" s="106" t="s">
        <v>21</v>
      </c>
      <c r="L35" s="630"/>
      <c r="M35" s="630"/>
      <c r="N35" s="630"/>
      <c r="O35" s="631"/>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65"/>
      <c r="AM35" s="165"/>
      <c r="AN35" s="165"/>
      <c r="AO35" s="165"/>
      <c r="AP35" s="165"/>
      <c r="AQ35" s="165"/>
      <c r="AR35" s="165"/>
      <c r="AS35" s="165"/>
      <c r="AT35" s="165"/>
      <c r="AU35" s="165"/>
      <c r="AV35" s="165"/>
      <c r="AW35" s="165"/>
      <c r="AX35" s="165"/>
    </row>
    <row r="36" spans="1:50" ht="39.75" customHeight="1" thickBot="1" x14ac:dyDescent="0.25">
      <c r="A36" s="170"/>
      <c r="B36" s="674" t="s">
        <v>22</v>
      </c>
      <c r="C36" s="675"/>
      <c r="D36" s="614"/>
      <c r="E36" s="615"/>
      <c r="F36" s="615"/>
      <c r="G36" s="615"/>
      <c r="H36" s="615"/>
      <c r="I36" s="615"/>
      <c r="J36" s="615"/>
      <c r="K36" s="615"/>
      <c r="L36" s="615"/>
      <c r="M36" s="615"/>
      <c r="N36" s="615"/>
      <c r="O36" s="616"/>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65"/>
      <c r="AM36" s="165"/>
      <c r="AN36" s="165"/>
      <c r="AO36" s="165"/>
      <c r="AP36" s="165"/>
      <c r="AQ36" s="165"/>
      <c r="AR36" s="165"/>
      <c r="AS36" s="165"/>
      <c r="AT36" s="165"/>
      <c r="AU36" s="165"/>
      <c r="AV36" s="165"/>
      <c r="AW36" s="165"/>
      <c r="AX36" s="165"/>
    </row>
    <row r="37" spans="1:50" ht="50.25" customHeight="1" thickBot="1" x14ac:dyDescent="0.25">
      <c r="A37" s="170"/>
      <c r="B37" s="691"/>
      <c r="C37" s="691"/>
      <c r="D37" s="691"/>
      <c r="E37" s="691"/>
      <c r="F37" s="691"/>
      <c r="G37" s="691"/>
      <c r="H37" s="691"/>
      <c r="I37" s="691"/>
      <c r="J37" s="691"/>
      <c r="K37" s="691"/>
      <c r="L37" s="691"/>
      <c r="M37" s="691"/>
      <c r="N37" s="691"/>
      <c r="O37" s="691"/>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65"/>
      <c r="AM37" s="165"/>
      <c r="AN37" s="165"/>
      <c r="AO37" s="165"/>
      <c r="AP37" s="165"/>
      <c r="AQ37" s="165"/>
      <c r="AR37" s="165"/>
      <c r="AS37" s="165"/>
      <c r="AT37" s="165"/>
      <c r="AU37" s="165"/>
      <c r="AV37" s="165"/>
      <c r="AW37" s="165"/>
      <c r="AX37" s="165"/>
    </row>
    <row r="38" spans="1:50" ht="42.75" hidden="1" customHeight="1" thickBot="1" x14ac:dyDescent="0.25">
      <c r="A38" s="170"/>
      <c r="B38" s="98"/>
      <c r="C38" s="99"/>
      <c r="D38" s="99"/>
      <c r="E38" s="99"/>
      <c r="F38" s="99"/>
      <c r="G38" s="100"/>
      <c r="H38" s="99"/>
      <c r="I38" s="99"/>
      <c r="J38" s="99"/>
      <c r="K38" s="99"/>
      <c r="L38" s="99"/>
      <c r="M38" s="99"/>
      <c r="N38" s="99"/>
      <c r="O38" s="99"/>
      <c r="P38" s="176"/>
      <c r="Q38" s="170"/>
      <c r="R38" s="170"/>
      <c r="S38" s="170"/>
      <c r="T38" s="170"/>
      <c r="U38" s="170"/>
      <c r="V38" s="170"/>
      <c r="W38" s="170"/>
      <c r="X38" s="170"/>
      <c r="Y38" s="170"/>
      <c r="Z38" s="170"/>
      <c r="AA38" s="170"/>
      <c r="AB38" s="170"/>
      <c r="AC38" s="170"/>
      <c r="AD38" s="170"/>
      <c r="AE38" s="170"/>
      <c r="AF38" s="170"/>
      <c r="AG38" s="170"/>
      <c r="AH38" s="170"/>
      <c r="AI38" s="170"/>
      <c r="AJ38" s="170"/>
      <c r="AK38" s="170"/>
      <c r="AL38" s="165"/>
      <c r="AM38" s="165"/>
      <c r="AN38" s="165"/>
      <c r="AO38" s="165"/>
      <c r="AP38" s="165"/>
      <c r="AQ38" s="165"/>
      <c r="AR38" s="165"/>
      <c r="AS38" s="165"/>
      <c r="AT38" s="165"/>
      <c r="AU38" s="165"/>
      <c r="AV38" s="165"/>
      <c r="AW38" s="165"/>
      <c r="AX38" s="165"/>
    </row>
    <row r="39" spans="1:50" ht="42.75" hidden="1" customHeight="1" thickBot="1" x14ac:dyDescent="0.25">
      <c r="A39" s="170"/>
      <c r="B39" s="687" t="s">
        <v>25</v>
      </c>
      <c r="C39" s="688"/>
      <c r="D39" s="688"/>
      <c r="E39" s="688"/>
      <c r="F39" s="688"/>
      <c r="G39" s="688"/>
      <c r="H39" s="688"/>
      <c r="I39" s="688"/>
      <c r="J39" s="688"/>
      <c r="K39" s="688"/>
      <c r="L39" s="688"/>
      <c r="M39" s="688"/>
      <c r="N39" s="688"/>
      <c r="O39" s="689"/>
      <c r="P39" s="171"/>
      <c r="Q39" s="170"/>
      <c r="R39" s="170"/>
      <c r="S39" s="170"/>
      <c r="T39" s="170"/>
      <c r="U39" s="170"/>
      <c r="V39" s="170"/>
      <c r="W39" s="170"/>
      <c r="X39" s="170"/>
      <c r="Y39" s="170"/>
      <c r="Z39" s="170"/>
      <c r="AA39" s="170"/>
      <c r="AB39" s="170"/>
      <c r="AC39" s="170"/>
      <c r="AD39" s="170"/>
      <c r="AE39" s="170"/>
      <c r="AF39" s="170"/>
      <c r="AG39" s="170"/>
      <c r="AH39" s="170"/>
      <c r="AI39" s="170"/>
      <c r="AJ39" s="167" t="s">
        <v>26</v>
      </c>
      <c r="AK39" s="168"/>
      <c r="AL39" s="443"/>
      <c r="AM39" s="443"/>
      <c r="AN39" s="443"/>
      <c r="AO39" s="647"/>
      <c r="AP39" s="648"/>
      <c r="AQ39" s="648"/>
      <c r="AR39" s="648"/>
      <c r="AS39" s="648"/>
      <c r="AT39" s="165"/>
      <c r="AU39" s="165"/>
      <c r="AV39" s="165"/>
      <c r="AW39" s="165"/>
      <c r="AX39" s="165"/>
    </row>
    <row r="40" spans="1:50" ht="42.75" hidden="1" customHeight="1" x14ac:dyDescent="0.2">
      <c r="A40" s="170"/>
      <c r="B40" s="98" t="s">
        <v>27</v>
      </c>
      <c r="C40" s="679" t="s">
        <v>28</v>
      </c>
      <c r="D40" s="680"/>
      <c r="E40" s="680"/>
      <c r="F40" s="680"/>
      <c r="G40" s="680"/>
      <c r="H40" s="680"/>
      <c r="I40" s="680"/>
      <c r="J40" s="680"/>
      <c r="K40" s="680"/>
      <c r="L40" s="680"/>
      <c r="M40" s="681"/>
      <c r="N40" s="101"/>
      <c r="O40" s="99"/>
      <c r="P40" s="178"/>
      <c r="Q40" s="170"/>
      <c r="R40" s="170"/>
      <c r="S40" s="170"/>
      <c r="T40" s="170"/>
      <c r="U40" s="170"/>
      <c r="V40" s="170"/>
      <c r="W40" s="170"/>
      <c r="X40" s="170"/>
      <c r="Y40" s="170"/>
      <c r="Z40" s="170"/>
      <c r="AA40" s="170"/>
      <c r="AB40" s="170"/>
      <c r="AC40" s="170"/>
      <c r="AD40" s="170"/>
      <c r="AE40" s="170"/>
      <c r="AF40" s="170"/>
      <c r="AG40" s="170"/>
      <c r="AH40" s="170"/>
      <c r="AI40" s="170"/>
      <c r="AJ40" s="170"/>
      <c r="AK40" s="170"/>
      <c r="AL40" s="165"/>
      <c r="AM40" s="165"/>
      <c r="AN40" s="165"/>
      <c r="AO40" s="165"/>
      <c r="AP40" s="165"/>
      <c r="AQ40" s="165"/>
      <c r="AR40" s="165"/>
      <c r="AS40" s="165"/>
      <c r="AT40" s="165"/>
      <c r="AU40" s="165"/>
      <c r="AV40" s="165"/>
      <c r="AW40" s="165"/>
      <c r="AX40" s="165"/>
    </row>
    <row r="41" spans="1:50" ht="42.75" hidden="1" customHeight="1" thickBot="1" x14ac:dyDescent="0.25">
      <c r="A41" s="170"/>
      <c r="B41" s="99"/>
      <c r="C41" s="682"/>
      <c r="D41" s="683"/>
      <c r="E41" s="683"/>
      <c r="F41" s="683"/>
      <c r="G41" s="683"/>
      <c r="H41" s="683"/>
      <c r="I41" s="683"/>
      <c r="J41" s="683"/>
      <c r="K41" s="683"/>
      <c r="L41" s="683"/>
      <c r="M41" s="684"/>
      <c r="N41" s="101"/>
      <c r="O41" s="99"/>
      <c r="P41" s="178"/>
      <c r="Q41" s="170"/>
      <c r="R41" s="170"/>
      <c r="S41" s="170"/>
      <c r="T41" s="170"/>
      <c r="U41" s="170"/>
      <c r="V41" s="170"/>
      <c r="W41" s="170"/>
      <c r="X41" s="170"/>
      <c r="Y41" s="170"/>
      <c r="Z41" s="170"/>
      <c r="AA41" s="170"/>
      <c r="AB41" s="170"/>
      <c r="AC41" s="170"/>
      <c r="AD41" s="170"/>
      <c r="AE41" s="170"/>
      <c r="AF41" s="170"/>
      <c r="AG41" s="170"/>
      <c r="AH41" s="170"/>
      <c r="AI41" s="170"/>
      <c r="AJ41" s="170"/>
      <c r="AK41" s="170"/>
      <c r="AL41" s="165"/>
      <c r="AM41" s="165"/>
      <c r="AN41" s="165"/>
      <c r="AO41" s="165"/>
      <c r="AP41" s="165"/>
      <c r="AQ41" s="165"/>
      <c r="AR41" s="165"/>
      <c r="AS41" s="165"/>
      <c r="AT41" s="165"/>
      <c r="AU41" s="165"/>
      <c r="AV41" s="165"/>
      <c r="AW41" s="165"/>
      <c r="AX41" s="165"/>
    </row>
    <row r="42" spans="1:50" ht="42.75" hidden="1" customHeight="1" x14ac:dyDescent="0.2">
      <c r="A42" s="170"/>
      <c r="B42" s="98" t="s">
        <v>29</v>
      </c>
      <c r="C42" s="679" t="s">
        <v>30</v>
      </c>
      <c r="D42" s="680"/>
      <c r="E42" s="680"/>
      <c r="F42" s="680"/>
      <c r="G42" s="680"/>
      <c r="H42" s="680"/>
      <c r="I42" s="680"/>
      <c r="J42" s="680"/>
      <c r="K42" s="680"/>
      <c r="L42" s="680"/>
      <c r="M42" s="681"/>
      <c r="N42" s="101"/>
      <c r="O42" s="99"/>
      <c r="P42" s="178"/>
      <c r="Q42" s="170"/>
      <c r="R42" s="170"/>
      <c r="S42" s="170"/>
      <c r="T42" s="170"/>
      <c r="U42" s="170"/>
      <c r="V42" s="170"/>
      <c r="W42" s="170"/>
      <c r="X42" s="170"/>
      <c r="Y42" s="170"/>
      <c r="Z42" s="170"/>
      <c r="AA42" s="170"/>
      <c r="AB42" s="170"/>
      <c r="AC42" s="170"/>
      <c r="AD42" s="170"/>
      <c r="AE42" s="170"/>
      <c r="AF42" s="170"/>
      <c r="AG42" s="170"/>
      <c r="AH42" s="170"/>
      <c r="AI42" s="170"/>
      <c r="AJ42" s="170"/>
      <c r="AK42" s="170"/>
      <c r="AL42" s="165"/>
      <c r="AM42" s="165"/>
      <c r="AN42" s="165"/>
      <c r="AO42" s="165"/>
      <c r="AP42" s="165"/>
      <c r="AQ42" s="165"/>
      <c r="AR42" s="165"/>
      <c r="AS42" s="165"/>
      <c r="AT42" s="165"/>
      <c r="AU42" s="165"/>
      <c r="AV42" s="165"/>
      <c r="AW42" s="165"/>
      <c r="AX42" s="165"/>
    </row>
    <row r="43" spans="1:50" ht="42.75" hidden="1" customHeight="1" thickBot="1" x14ac:dyDescent="0.25">
      <c r="A43" s="170"/>
      <c r="B43" s="99"/>
      <c r="C43" s="682"/>
      <c r="D43" s="683"/>
      <c r="E43" s="683"/>
      <c r="F43" s="683"/>
      <c r="G43" s="683"/>
      <c r="H43" s="683"/>
      <c r="I43" s="683"/>
      <c r="J43" s="683"/>
      <c r="K43" s="683"/>
      <c r="L43" s="683"/>
      <c r="M43" s="684"/>
      <c r="N43" s="101"/>
      <c r="O43" s="99"/>
      <c r="P43" s="178"/>
      <c r="Q43" s="170"/>
      <c r="R43" s="170"/>
      <c r="S43" s="170"/>
      <c r="T43" s="170"/>
      <c r="U43" s="170"/>
      <c r="V43" s="170"/>
      <c r="W43" s="170"/>
      <c r="X43" s="170"/>
      <c r="Y43" s="170"/>
      <c r="Z43" s="170"/>
      <c r="AA43" s="170"/>
      <c r="AB43" s="170"/>
      <c r="AC43" s="170"/>
      <c r="AD43" s="170"/>
      <c r="AE43" s="170"/>
      <c r="AF43" s="170"/>
      <c r="AG43" s="170"/>
      <c r="AH43" s="170"/>
      <c r="AI43" s="170"/>
      <c r="AJ43" s="170"/>
      <c r="AK43" s="170"/>
      <c r="AL43" s="165"/>
      <c r="AM43" s="165"/>
      <c r="AN43" s="165"/>
      <c r="AO43" s="165"/>
      <c r="AP43" s="165"/>
      <c r="AQ43" s="165"/>
      <c r="AR43" s="165"/>
      <c r="AS43" s="165"/>
      <c r="AT43" s="165"/>
      <c r="AU43" s="165"/>
      <c r="AV43" s="165"/>
      <c r="AW43" s="165"/>
      <c r="AX43" s="165"/>
    </row>
    <row r="44" spans="1:50" ht="42.75" hidden="1" customHeight="1" x14ac:dyDescent="0.2">
      <c r="A44" s="170"/>
      <c r="B44" s="98" t="s">
        <v>31</v>
      </c>
      <c r="C44" s="679" t="s">
        <v>32</v>
      </c>
      <c r="D44" s="680"/>
      <c r="E44" s="680"/>
      <c r="F44" s="680"/>
      <c r="G44" s="680"/>
      <c r="H44" s="680"/>
      <c r="I44" s="680"/>
      <c r="J44" s="680"/>
      <c r="K44" s="680"/>
      <c r="L44" s="680"/>
      <c r="M44" s="681"/>
      <c r="N44" s="101"/>
      <c r="O44" s="99"/>
      <c r="P44" s="178"/>
      <c r="Q44" s="170"/>
      <c r="R44" s="170"/>
      <c r="S44" s="170"/>
      <c r="T44" s="170"/>
      <c r="U44" s="170"/>
      <c r="V44" s="170"/>
      <c r="W44" s="170"/>
      <c r="X44" s="170"/>
      <c r="Y44" s="170"/>
      <c r="Z44" s="170"/>
      <c r="AA44" s="170"/>
      <c r="AB44" s="170"/>
      <c r="AC44" s="170"/>
      <c r="AD44" s="170"/>
      <c r="AE44" s="170"/>
      <c r="AF44" s="170"/>
      <c r="AG44" s="170"/>
      <c r="AH44" s="170"/>
      <c r="AI44" s="170"/>
      <c r="AJ44" s="170"/>
      <c r="AK44" s="170"/>
      <c r="AL44" s="165"/>
      <c r="AM44" s="165"/>
      <c r="AN44" s="165"/>
      <c r="AO44" s="165"/>
      <c r="AP44" s="165"/>
      <c r="AQ44" s="165"/>
      <c r="AR44" s="165"/>
      <c r="AS44" s="165"/>
      <c r="AT44" s="165"/>
      <c r="AU44" s="165"/>
      <c r="AV44" s="165"/>
      <c r="AW44" s="165"/>
      <c r="AX44" s="165"/>
    </row>
    <row r="45" spans="1:50" ht="42.75" hidden="1" customHeight="1" thickBot="1" x14ac:dyDescent="0.25">
      <c r="A45" s="170"/>
      <c r="B45" s="99"/>
      <c r="C45" s="682"/>
      <c r="D45" s="683"/>
      <c r="E45" s="683"/>
      <c r="F45" s="683"/>
      <c r="G45" s="683"/>
      <c r="H45" s="683"/>
      <c r="I45" s="683"/>
      <c r="J45" s="683"/>
      <c r="K45" s="683"/>
      <c r="L45" s="683"/>
      <c r="M45" s="684"/>
      <c r="N45" s="101"/>
      <c r="O45" s="99"/>
      <c r="P45" s="178"/>
      <c r="Q45" s="170"/>
      <c r="R45" s="170"/>
      <c r="S45" s="170"/>
      <c r="T45" s="170"/>
      <c r="U45" s="170"/>
      <c r="V45" s="170"/>
      <c r="W45" s="170"/>
      <c r="X45" s="170"/>
      <c r="Y45" s="170"/>
      <c r="Z45" s="170"/>
      <c r="AA45" s="170"/>
      <c r="AB45" s="170"/>
      <c r="AC45" s="170"/>
      <c r="AD45" s="170"/>
      <c r="AE45" s="170"/>
      <c r="AF45" s="170"/>
      <c r="AG45" s="170"/>
      <c r="AH45" s="170"/>
      <c r="AI45" s="170"/>
      <c r="AJ45" s="170"/>
      <c r="AK45" s="170"/>
      <c r="AL45" s="165"/>
      <c r="AM45" s="165"/>
      <c r="AN45" s="165"/>
      <c r="AO45" s="165"/>
      <c r="AP45" s="165"/>
      <c r="AQ45" s="165"/>
      <c r="AR45" s="165"/>
      <c r="AS45" s="165"/>
      <c r="AT45" s="165"/>
      <c r="AU45" s="165"/>
      <c r="AV45" s="165"/>
      <c r="AW45" s="165"/>
      <c r="AX45" s="165"/>
    </row>
    <row r="46" spans="1:50" ht="42.75" hidden="1" customHeight="1" x14ac:dyDescent="0.2">
      <c r="A46" s="170"/>
      <c r="B46" s="98" t="s">
        <v>33</v>
      </c>
      <c r="C46" s="679" t="s">
        <v>34</v>
      </c>
      <c r="D46" s="680"/>
      <c r="E46" s="680"/>
      <c r="F46" s="680"/>
      <c r="G46" s="680"/>
      <c r="H46" s="680"/>
      <c r="I46" s="680"/>
      <c r="J46" s="680"/>
      <c r="K46" s="680"/>
      <c r="L46" s="680"/>
      <c r="M46" s="681"/>
      <c r="N46" s="101"/>
      <c r="O46" s="99"/>
      <c r="P46" s="178"/>
      <c r="Q46" s="170"/>
      <c r="R46" s="170"/>
      <c r="S46" s="170"/>
      <c r="T46" s="170"/>
      <c r="U46" s="170"/>
      <c r="V46" s="170"/>
      <c r="W46" s="170"/>
      <c r="X46" s="170"/>
      <c r="Y46" s="170"/>
      <c r="Z46" s="170"/>
      <c r="AA46" s="170"/>
      <c r="AB46" s="170"/>
      <c r="AC46" s="170"/>
      <c r="AD46" s="170"/>
      <c r="AE46" s="170"/>
      <c r="AF46" s="170"/>
      <c r="AG46" s="170"/>
      <c r="AH46" s="170"/>
      <c r="AI46" s="170"/>
      <c r="AJ46" s="170"/>
      <c r="AK46" s="170"/>
      <c r="AL46" s="165"/>
      <c r="AM46" s="165"/>
      <c r="AN46" s="165"/>
      <c r="AO46" s="165"/>
      <c r="AP46" s="165"/>
      <c r="AQ46" s="165"/>
      <c r="AR46" s="165"/>
      <c r="AS46" s="165"/>
      <c r="AT46" s="165"/>
      <c r="AU46" s="165"/>
      <c r="AV46" s="165"/>
      <c r="AW46" s="165"/>
      <c r="AX46" s="165"/>
    </row>
    <row r="47" spans="1:50" ht="42.75" hidden="1" customHeight="1" thickBot="1" x14ac:dyDescent="0.25">
      <c r="A47" s="170"/>
      <c r="B47" s="99"/>
      <c r="C47" s="682"/>
      <c r="D47" s="683"/>
      <c r="E47" s="683"/>
      <c r="F47" s="683"/>
      <c r="G47" s="683"/>
      <c r="H47" s="683"/>
      <c r="I47" s="683"/>
      <c r="J47" s="683"/>
      <c r="K47" s="683"/>
      <c r="L47" s="683"/>
      <c r="M47" s="684"/>
      <c r="N47" s="101"/>
      <c r="O47" s="99"/>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65"/>
      <c r="AM47" s="165"/>
      <c r="AN47" s="165"/>
      <c r="AO47" s="165"/>
      <c r="AP47" s="165"/>
      <c r="AQ47" s="165"/>
      <c r="AR47" s="165"/>
      <c r="AS47" s="165"/>
      <c r="AT47" s="165"/>
      <c r="AU47" s="165"/>
      <c r="AV47" s="165"/>
      <c r="AW47" s="165"/>
      <c r="AX47" s="165"/>
    </row>
    <row r="48" spans="1:50" ht="42.75" hidden="1" customHeight="1" x14ac:dyDescent="0.2">
      <c r="A48" s="170"/>
      <c r="B48" s="98" t="s">
        <v>35</v>
      </c>
      <c r="C48" s="679" t="s">
        <v>36</v>
      </c>
      <c r="D48" s="680"/>
      <c r="E48" s="680"/>
      <c r="F48" s="680"/>
      <c r="G48" s="680"/>
      <c r="H48" s="680"/>
      <c r="I48" s="680"/>
      <c r="J48" s="680"/>
      <c r="K48" s="680"/>
      <c r="L48" s="680"/>
      <c r="M48" s="681"/>
      <c r="N48" s="101"/>
      <c r="O48" s="99"/>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65"/>
      <c r="AM48" s="165"/>
      <c r="AN48" s="165"/>
      <c r="AO48" s="165"/>
      <c r="AP48" s="165"/>
      <c r="AQ48" s="165"/>
      <c r="AR48" s="165"/>
      <c r="AS48" s="165"/>
      <c r="AT48" s="165"/>
      <c r="AU48" s="165"/>
      <c r="AV48" s="165"/>
      <c r="AW48" s="165"/>
      <c r="AX48" s="165"/>
    </row>
    <row r="49" spans="1:50" ht="42.75" hidden="1" customHeight="1" thickBot="1" x14ac:dyDescent="0.25">
      <c r="A49" s="170"/>
      <c r="B49" s="99"/>
      <c r="C49" s="682"/>
      <c r="D49" s="683"/>
      <c r="E49" s="683"/>
      <c r="F49" s="683"/>
      <c r="G49" s="683"/>
      <c r="H49" s="683"/>
      <c r="I49" s="683"/>
      <c r="J49" s="683"/>
      <c r="K49" s="683"/>
      <c r="L49" s="683"/>
      <c r="M49" s="684"/>
      <c r="N49" s="101"/>
      <c r="O49" s="99"/>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65"/>
      <c r="AM49" s="165"/>
      <c r="AN49" s="165"/>
      <c r="AO49" s="165"/>
      <c r="AP49" s="165"/>
      <c r="AQ49" s="165"/>
      <c r="AR49" s="165"/>
      <c r="AS49" s="165"/>
      <c r="AT49" s="165"/>
      <c r="AU49" s="165"/>
      <c r="AV49" s="165"/>
      <c r="AW49" s="165"/>
      <c r="AX49" s="165"/>
    </row>
    <row r="50" spans="1:50" ht="42.75" hidden="1" customHeight="1" x14ac:dyDescent="0.2">
      <c r="A50" s="170"/>
      <c r="B50" s="99"/>
      <c r="C50" s="99"/>
      <c r="D50" s="99"/>
      <c r="E50" s="99"/>
      <c r="F50" s="99"/>
      <c r="G50" s="99"/>
      <c r="H50" s="99"/>
      <c r="I50" s="99"/>
      <c r="J50" s="99"/>
      <c r="K50" s="99"/>
      <c r="L50" s="99"/>
      <c r="M50" s="99"/>
      <c r="N50" s="99"/>
      <c r="O50" s="99"/>
      <c r="P50" s="170"/>
      <c r="Q50" s="170"/>
      <c r="R50" s="170"/>
      <c r="S50" s="170"/>
      <c r="T50" s="170"/>
      <c r="U50" s="170"/>
      <c r="V50" s="170"/>
      <c r="W50" s="170"/>
      <c r="X50" s="170"/>
      <c r="Y50" s="170"/>
      <c r="Z50" s="170"/>
      <c r="AA50" s="170"/>
      <c r="AB50" s="170"/>
      <c r="AC50" s="170"/>
      <c r="AD50" s="170"/>
      <c r="AE50" s="170"/>
      <c r="AF50" s="170"/>
      <c r="AG50" s="170"/>
      <c r="AH50" s="170"/>
      <c r="AI50" s="170"/>
      <c r="AJ50" s="170"/>
      <c r="AK50" s="170"/>
      <c r="AL50" s="165"/>
      <c r="AM50" s="165"/>
      <c r="AN50" s="165"/>
      <c r="AO50" s="165"/>
      <c r="AP50" s="165"/>
      <c r="AQ50" s="165"/>
      <c r="AR50" s="165"/>
      <c r="AS50" s="165"/>
      <c r="AT50" s="165"/>
      <c r="AU50" s="165"/>
      <c r="AV50" s="165"/>
      <c r="AW50" s="165"/>
      <c r="AX50" s="165"/>
    </row>
    <row r="51" spans="1:50" ht="42.75" hidden="1" customHeight="1" thickBot="1" x14ac:dyDescent="0.25">
      <c r="A51" s="170"/>
      <c r="B51" s="102" t="s">
        <v>37</v>
      </c>
      <c r="C51" s="101"/>
      <c r="D51" s="101"/>
      <c r="E51" s="101"/>
      <c r="F51" s="101"/>
      <c r="G51" s="101"/>
      <c r="H51" s="101"/>
      <c r="I51" s="101"/>
      <c r="J51" s="103"/>
      <c r="K51" s="101"/>
      <c r="L51" s="101"/>
      <c r="M51" s="101"/>
      <c r="N51" s="101"/>
      <c r="O51" s="103"/>
      <c r="P51" s="178"/>
      <c r="Q51" s="170"/>
      <c r="R51" s="170"/>
      <c r="S51" s="170"/>
      <c r="T51" s="170"/>
      <c r="U51" s="170"/>
      <c r="V51" s="170"/>
      <c r="W51" s="170"/>
      <c r="X51" s="170"/>
      <c r="Y51" s="170"/>
      <c r="Z51" s="170"/>
      <c r="AA51" s="170"/>
      <c r="AB51" s="170"/>
      <c r="AC51" s="170"/>
      <c r="AD51" s="170"/>
      <c r="AE51" s="170"/>
      <c r="AF51" s="170"/>
      <c r="AG51" s="170"/>
      <c r="AH51" s="170"/>
      <c r="AI51" s="170"/>
      <c r="AJ51" s="170"/>
      <c r="AK51" s="170"/>
      <c r="AL51" s="165"/>
      <c r="AM51" s="165"/>
      <c r="AN51" s="165"/>
      <c r="AO51" s="165"/>
      <c r="AP51" s="165"/>
      <c r="AQ51" s="165"/>
      <c r="AR51" s="165"/>
      <c r="AS51" s="165"/>
      <c r="AT51" s="165"/>
      <c r="AU51" s="165"/>
      <c r="AV51" s="165"/>
      <c r="AW51" s="165"/>
      <c r="AX51" s="165"/>
    </row>
    <row r="52" spans="1:50" ht="42.75" hidden="1" customHeight="1" thickBot="1" x14ac:dyDescent="0.25">
      <c r="A52" s="170"/>
      <c r="B52" s="706" t="s">
        <v>38</v>
      </c>
      <c r="C52" s="707"/>
      <c r="D52" s="707"/>
      <c r="E52" s="705"/>
      <c r="F52" s="704"/>
      <c r="G52" s="705"/>
      <c r="H52" s="101"/>
      <c r="I52" s="103"/>
      <c r="J52" s="101"/>
      <c r="K52" s="101"/>
      <c r="L52" s="101"/>
      <c r="M52" s="101"/>
      <c r="N52" s="103"/>
      <c r="O52" s="101"/>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65"/>
      <c r="AM52" s="165"/>
      <c r="AN52" s="165"/>
      <c r="AO52" s="165"/>
      <c r="AP52" s="165"/>
      <c r="AQ52" s="165"/>
      <c r="AR52" s="165"/>
      <c r="AS52" s="165"/>
      <c r="AT52" s="165"/>
      <c r="AU52" s="165"/>
      <c r="AV52" s="165"/>
      <c r="AW52" s="165"/>
      <c r="AX52" s="165"/>
    </row>
    <row r="53" spans="1:50" ht="30" customHeight="1" thickBot="1" x14ac:dyDescent="0.25">
      <c r="A53" s="170"/>
      <c r="B53" s="710" t="s">
        <v>39</v>
      </c>
      <c r="C53" s="711"/>
      <c r="D53" s="711"/>
      <c r="E53" s="711"/>
      <c r="F53" s="711"/>
      <c r="G53" s="711"/>
      <c r="H53" s="711"/>
      <c r="I53" s="711"/>
      <c r="J53" s="711"/>
      <c r="K53" s="711"/>
      <c r="L53" s="711"/>
      <c r="M53" s="711"/>
      <c r="N53" s="711"/>
      <c r="O53" s="712"/>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65"/>
      <c r="AM53" s="165"/>
      <c r="AN53" s="165"/>
      <c r="AO53" s="165"/>
      <c r="AP53" s="165"/>
      <c r="AQ53" s="165"/>
      <c r="AR53" s="165"/>
      <c r="AS53" s="165"/>
      <c r="AT53" s="165"/>
      <c r="AU53" s="165"/>
      <c r="AV53" s="165"/>
      <c r="AW53" s="165"/>
      <c r="AX53" s="165"/>
    </row>
    <row r="54" spans="1:50" ht="39.950000000000003" customHeight="1" thickBot="1" x14ac:dyDescent="0.25">
      <c r="A54" s="170"/>
      <c r="B54" s="722"/>
      <c r="C54" s="722"/>
      <c r="D54" s="722"/>
      <c r="E54" s="722"/>
      <c r="F54" s="722"/>
      <c r="G54" s="722"/>
      <c r="H54" s="722"/>
      <c r="I54" s="722"/>
      <c r="J54" s="722"/>
      <c r="K54" s="722"/>
      <c r="L54" s="722"/>
      <c r="M54" s="722"/>
      <c r="N54" s="722"/>
      <c r="O54" s="722"/>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65"/>
      <c r="AM54" s="165"/>
      <c r="AN54" s="165"/>
      <c r="AO54" s="165"/>
      <c r="AP54" s="165"/>
      <c r="AQ54" s="165"/>
      <c r="AR54" s="165"/>
      <c r="AS54" s="165"/>
      <c r="AT54" s="165"/>
      <c r="AU54" s="165"/>
      <c r="AV54" s="165"/>
      <c r="AW54" s="165"/>
      <c r="AX54" s="165"/>
    </row>
    <row r="55" spans="1:50" ht="39.950000000000003" customHeight="1" x14ac:dyDescent="0.2">
      <c r="A55" s="170"/>
      <c r="B55" s="173"/>
      <c r="C55" s="329"/>
      <c r="D55" s="692" t="s">
        <v>40</v>
      </c>
      <c r="E55" s="692"/>
      <c r="F55" s="692"/>
      <c r="G55" s="692"/>
      <c r="H55" s="692"/>
      <c r="I55" s="692"/>
      <c r="J55" s="693"/>
      <c r="K55" s="173"/>
      <c r="L55" s="173"/>
      <c r="M55" s="173"/>
      <c r="N55" s="175"/>
      <c r="O55" s="174"/>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65"/>
      <c r="AM55" s="165"/>
      <c r="AN55" s="165"/>
      <c r="AO55" s="165"/>
      <c r="AP55" s="165"/>
      <c r="AQ55" s="165"/>
      <c r="AR55" s="165"/>
      <c r="AS55" s="165"/>
      <c r="AT55" s="165"/>
      <c r="AU55" s="165"/>
      <c r="AV55" s="165"/>
      <c r="AW55" s="165"/>
      <c r="AX55" s="165"/>
    </row>
    <row r="56" spans="1:50" ht="39.950000000000003" customHeight="1" x14ac:dyDescent="0.2">
      <c r="A56" s="170"/>
      <c r="B56" s="174"/>
      <c r="C56" s="330"/>
      <c r="D56" s="694" t="s">
        <v>41</v>
      </c>
      <c r="E56" s="694"/>
      <c r="F56" s="694"/>
      <c r="G56" s="694"/>
      <c r="H56" s="694"/>
      <c r="I56" s="694"/>
      <c r="J56" s="695"/>
      <c r="K56" s="173"/>
      <c r="L56" s="174"/>
      <c r="M56" s="174"/>
      <c r="N56" s="174"/>
      <c r="O56" s="174"/>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65"/>
      <c r="AM56" s="165"/>
      <c r="AN56" s="165"/>
      <c r="AO56" s="165"/>
      <c r="AP56" s="165"/>
      <c r="AQ56" s="165"/>
      <c r="AR56" s="165"/>
      <c r="AS56" s="165"/>
      <c r="AT56" s="165"/>
      <c r="AU56" s="165"/>
      <c r="AV56" s="165"/>
      <c r="AW56" s="165"/>
      <c r="AX56" s="165"/>
    </row>
    <row r="57" spans="1:50" ht="39.950000000000003" customHeight="1" x14ac:dyDescent="0.2">
      <c r="A57" s="170"/>
      <c r="B57" s="174"/>
      <c r="C57" s="330"/>
      <c r="D57" s="694" t="s">
        <v>42</v>
      </c>
      <c r="E57" s="694"/>
      <c r="F57" s="694"/>
      <c r="G57" s="694"/>
      <c r="H57" s="694"/>
      <c r="I57" s="694"/>
      <c r="J57" s="695"/>
      <c r="K57" s="173"/>
      <c r="L57" s="173"/>
      <c r="M57" s="173"/>
      <c r="N57" s="175"/>
      <c r="O57" s="174"/>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65"/>
      <c r="AM57" s="165"/>
      <c r="AN57" s="165"/>
      <c r="AO57" s="165"/>
      <c r="AP57" s="165"/>
      <c r="AQ57" s="165"/>
      <c r="AR57" s="165"/>
      <c r="AS57" s="165"/>
      <c r="AT57" s="165"/>
      <c r="AU57" s="165"/>
      <c r="AV57" s="165"/>
      <c r="AW57" s="165"/>
      <c r="AX57" s="165"/>
    </row>
    <row r="58" spans="1:50" ht="39.950000000000003" customHeight="1" thickBot="1" x14ac:dyDescent="0.25">
      <c r="A58" s="170"/>
      <c r="B58" s="174"/>
      <c r="C58" s="331"/>
      <c r="D58" s="696" t="s">
        <v>43</v>
      </c>
      <c r="E58" s="696"/>
      <c r="F58" s="696"/>
      <c r="G58" s="696"/>
      <c r="H58" s="696"/>
      <c r="I58" s="696"/>
      <c r="J58" s="697"/>
      <c r="K58" s="173"/>
      <c r="L58" s="173"/>
      <c r="M58" s="173"/>
      <c r="N58" s="175"/>
      <c r="O58" s="174"/>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65"/>
      <c r="AM58" s="165"/>
      <c r="AN58" s="165"/>
      <c r="AO58" s="165"/>
      <c r="AP58" s="165"/>
      <c r="AQ58" s="165"/>
      <c r="AR58" s="165"/>
      <c r="AS58" s="165"/>
      <c r="AT58" s="165"/>
      <c r="AU58" s="165"/>
      <c r="AV58" s="165"/>
      <c r="AW58" s="165"/>
      <c r="AX58" s="165"/>
    </row>
    <row r="59" spans="1:50" ht="39.950000000000003" customHeight="1" thickBot="1" x14ac:dyDescent="0.25">
      <c r="A59" s="170"/>
      <c r="B59" s="690"/>
      <c r="C59" s="690"/>
      <c r="D59" s="690"/>
      <c r="E59" s="690"/>
      <c r="F59" s="690"/>
      <c r="G59" s="690"/>
      <c r="H59" s="690"/>
      <c r="I59" s="690"/>
      <c r="J59" s="690"/>
      <c r="K59" s="690"/>
      <c r="L59" s="690"/>
      <c r="M59" s="690"/>
      <c r="N59" s="690"/>
      <c r="O59" s="69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65"/>
      <c r="AM59" s="165"/>
      <c r="AN59" s="165"/>
      <c r="AO59" s="165"/>
      <c r="AP59" s="165"/>
      <c r="AQ59" s="165"/>
      <c r="AR59" s="165"/>
      <c r="AS59" s="165"/>
      <c r="AT59" s="165"/>
      <c r="AU59" s="165"/>
      <c r="AV59" s="165"/>
      <c r="AW59" s="165"/>
      <c r="AX59" s="165"/>
    </row>
    <row r="60" spans="1:50" ht="30" customHeight="1" thickBot="1" x14ac:dyDescent="0.25">
      <c r="A60" s="170"/>
      <c r="B60" s="710" t="s">
        <v>44</v>
      </c>
      <c r="C60" s="711"/>
      <c r="D60" s="711"/>
      <c r="E60" s="711"/>
      <c r="F60" s="711"/>
      <c r="G60" s="711"/>
      <c r="H60" s="711"/>
      <c r="I60" s="711"/>
      <c r="J60" s="711"/>
      <c r="K60" s="711"/>
      <c r="L60" s="711"/>
      <c r="M60" s="711"/>
      <c r="N60" s="711"/>
      <c r="O60" s="712"/>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65"/>
      <c r="AM60" s="165"/>
      <c r="AN60" s="165"/>
      <c r="AO60" s="165"/>
      <c r="AP60" s="165"/>
      <c r="AQ60" s="165"/>
      <c r="AR60" s="165"/>
      <c r="AS60" s="165"/>
      <c r="AT60" s="165"/>
      <c r="AU60" s="165"/>
      <c r="AV60" s="165"/>
      <c r="AW60" s="165"/>
      <c r="AX60" s="165"/>
    </row>
    <row r="61" spans="1:50" ht="39.950000000000003" customHeight="1" thickBot="1" x14ac:dyDescent="0.25">
      <c r="A61" s="170"/>
      <c r="B61" s="691"/>
      <c r="C61" s="691"/>
      <c r="D61" s="691"/>
      <c r="E61" s="691"/>
      <c r="F61" s="691"/>
      <c r="G61" s="691"/>
      <c r="H61" s="691"/>
      <c r="I61" s="691"/>
      <c r="J61" s="691"/>
      <c r="K61" s="691"/>
      <c r="L61" s="691"/>
      <c r="M61" s="691"/>
      <c r="N61" s="691"/>
      <c r="O61" s="691"/>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65"/>
      <c r="AM61" s="165"/>
      <c r="AN61" s="165"/>
      <c r="AO61" s="165"/>
      <c r="AP61" s="165"/>
      <c r="AQ61" s="165"/>
      <c r="AR61" s="165"/>
      <c r="AS61" s="165"/>
      <c r="AT61" s="165"/>
      <c r="AU61" s="165"/>
      <c r="AV61" s="165"/>
      <c r="AW61" s="165"/>
      <c r="AX61" s="165"/>
    </row>
    <row r="62" spans="1:50" ht="39.950000000000003" customHeight="1" x14ac:dyDescent="0.2">
      <c r="A62" s="170"/>
      <c r="B62" s="174"/>
      <c r="C62" s="108"/>
      <c r="D62" s="708" t="s">
        <v>45</v>
      </c>
      <c r="E62" s="708"/>
      <c r="F62" s="708"/>
      <c r="G62" s="708"/>
      <c r="H62" s="708"/>
      <c r="I62" s="708"/>
      <c r="J62" s="709"/>
      <c r="K62" s="179"/>
      <c r="L62" s="179"/>
      <c r="M62" s="179"/>
      <c r="N62" s="179"/>
      <c r="O62" s="175"/>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65"/>
      <c r="AM62" s="165"/>
      <c r="AN62" s="165"/>
      <c r="AO62" s="165"/>
      <c r="AP62" s="165"/>
      <c r="AQ62" s="165"/>
      <c r="AR62" s="165"/>
      <c r="AS62" s="165"/>
      <c r="AT62" s="165"/>
      <c r="AU62" s="165"/>
      <c r="AV62" s="165"/>
      <c r="AW62" s="165"/>
      <c r="AX62" s="165"/>
    </row>
    <row r="63" spans="1:50" ht="39.950000000000003" customHeight="1" x14ac:dyDescent="0.2">
      <c r="A63" s="170"/>
      <c r="B63" s="174"/>
      <c r="C63" s="109"/>
      <c r="D63" s="715" t="s">
        <v>46</v>
      </c>
      <c r="E63" s="715"/>
      <c r="F63" s="715"/>
      <c r="G63" s="715"/>
      <c r="H63" s="715"/>
      <c r="I63" s="715"/>
      <c r="J63" s="716"/>
      <c r="K63" s="179"/>
      <c r="L63" s="179"/>
      <c r="M63" s="179"/>
      <c r="N63" s="179"/>
      <c r="O63" s="175"/>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65"/>
      <c r="AM63" s="165"/>
      <c r="AN63" s="165"/>
      <c r="AO63" s="165"/>
      <c r="AP63" s="165"/>
      <c r="AQ63" s="165"/>
      <c r="AR63" s="165"/>
      <c r="AS63" s="165"/>
      <c r="AT63" s="165"/>
      <c r="AU63" s="165"/>
      <c r="AV63" s="165"/>
      <c r="AW63" s="165"/>
      <c r="AX63" s="165"/>
    </row>
    <row r="64" spans="1:50" ht="39.950000000000003" customHeight="1" thickBot="1" x14ac:dyDescent="0.25">
      <c r="A64" s="170"/>
      <c r="B64" s="174"/>
      <c r="C64" s="110"/>
      <c r="D64" s="713" t="s">
        <v>47</v>
      </c>
      <c r="E64" s="713"/>
      <c r="F64" s="713"/>
      <c r="G64" s="713"/>
      <c r="H64" s="713"/>
      <c r="I64" s="713"/>
      <c r="J64" s="714"/>
      <c r="K64" s="179"/>
      <c r="L64" s="179"/>
      <c r="M64" s="179"/>
      <c r="N64" s="179"/>
      <c r="O64" s="175"/>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65"/>
      <c r="AM64" s="165"/>
      <c r="AN64" s="165"/>
      <c r="AO64" s="165"/>
      <c r="AP64" s="165"/>
      <c r="AQ64" s="165"/>
      <c r="AR64" s="165"/>
      <c r="AS64" s="165"/>
      <c r="AT64" s="165"/>
      <c r="AU64" s="165"/>
      <c r="AV64" s="165"/>
      <c r="AW64" s="165"/>
      <c r="AX64" s="165"/>
    </row>
    <row r="65" spans="1:50" ht="39.950000000000003" customHeight="1" x14ac:dyDescent="0.2">
      <c r="A65" s="170"/>
      <c r="B65" s="717"/>
      <c r="C65" s="717"/>
      <c r="D65" s="717"/>
      <c r="E65" s="717"/>
      <c r="F65" s="717"/>
      <c r="G65" s="717"/>
      <c r="H65" s="717"/>
      <c r="I65" s="717"/>
      <c r="J65" s="717"/>
      <c r="K65" s="717"/>
      <c r="L65" s="717"/>
      <c r="M65" s="717"/>
      <c r="N65" s="717"/>
      <c r="O65" s="717"/>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65"/>
      <c r="AM65" s="165"/>
      <c r="AN65" s="165"/>
      <c r="AO65" s="165"/>
      <c r="AP65" s="165"/>
      <c r="AQ65" s="165"/>
      <c r="AR65" s="165"/>
      <c r="AS65" s="165"/>
      <c r="AT65" s="165"/>
      <c r="AU65" s="165"/>
      <c r="AV65" s="165"/>
      <c r="AW65" s="165"/>
      <c r="AX65" s="165"/>
    </row>
    <row r="66" spans="1:50" ht="27" customHeight="1" x14ac:dyDescent="0.2">
      <c r="A66" s="170"/>
      <c r="B66" s="701" t="s">
        <v>48</v>
      </c>
      <c r="C66" s="702"/>
      <c r="D66" s="702"/>
      <c r="E66" s="702"/>
      <c r="F66" s="702"/>
      <c r="G66" s="702"/>
      <c r="H66" s="702"/>
      <c r="I66" s="702"/>
      <c r="J66" s="702"/>
      <c r="K66" s="702"/>
      <c r="L66" s="702"/>
      <c r="M66" s="702"/>
      <c r="N66" s="702"/>
      <c r="O66" s="703"/>
      <c r="P66" s="170"/>
      <c r="Q66" s="170"/>
      <c r="R66" s="170"/>
      <c r="S66" s="170"/>
      <c r="T66" s="170"/>
      <c r="U66" s="170"/>
      <c r="V66" s="170"/>
      <c r="W66" s="170"/>
      <c r="X66" s="170"/>
      <c r="Y66" s="170"/>
      <c r="Z66" s="170"/>
      <c r="AA66" s="170"/>
      <c r="AB66" s="170"/>
      <c r="AC66" s="170"/>
      <c r="AD66" s="170"/>
      <c r="AE66" s="170"/>
      <c r="AF66" s="170"/>
      <c r="AG66" s="170"/>
      <c r="AH66" s="170"/>
      <c r="AI66" s="170"/>
      <c r="AJ66" s="170"/>
      <c r="AK66" s="170"/>
      <c r="AL66" s="165"/>
      <c r="AM66" s="165"/>
      <c r="AN66" s="165"/>
      <c r="AO66" s="165"/>
      <c r="AP66" s="165"/>
      <c r="AQ66" s="165"/>
      <c r="AR66" s="165"/>
      <c r="AS66" s="165"/>
      <c r="AT66" s="165"/>
      <c r="AU66" s="165"/>
      <c r="AV66" s="165"/>
      <c r="AW66" s="165"/>
      <c r="AX66" s="165"/>
    </row>
    <row r="67" spans="1:50" ht="39.950000000000003" customHeight="1" thickBot="1" x14ac:dyDescent="0.25">
      <c r="A67" s="170"/>
      <c r="B67" s="718"/>
      <c r="C67" s="718"/>
      <c r="D67" s="718"/>
      <c r="E67" s="718"/>
      <c r="F67" s="718"/>
      <c r="G67" s="718"/>
      <c r="H67" s="718"/>
      <c r="I67" s="718"/>
      <c r="J67" s="718"/>
      <c r="K67" s="718"/>
      <c r="L67" s="718"/>
      <c r="M67" s="718"/>
      <c r="N67" s="718"/>
      <c r="O67" s="718"/>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65"/>
      <c r="AM67" s="165"/>
      <c r="AN67" s="165"/>
      <c r="AO67" s="165"/>
      <c r="AP67" s="165"/>
      <c r="AQ67" s="165"/>
      <c r="AR67" s="165"/>
      <c r="AS67" s="165"/>
      <c r="AT67" s="165"/>
      <c r="AU67" s="165"/>
      <c r="AV67" s="165"/>
      <c r="AW67" s="165"/>
      <c r="AX67" s="165"/>
    </row>
    <row r="68" spans="1:50" ht="5.0999999999999996" customHeight="1" thickBot="1" x14ac:dyDescent="0.25">
      <c r="A68" s="170"/>
      <c r="B68" s="698"/>
      <c r="C68" s="699"/>
      <c r="D68" s="699"/>
      <c r="E68" s="699"/>
      <c r="F68" s="699"/>
      <c r="G68" s="699"/>
      <c r="H68" s="699"/>
      <c r="I68" s="699"/>
      <c r="J68" s="699"/>
      <c r="K68" s="699"/>
      <c r="L68" s="699"/>
      <c r="M68" s="699"/>
      <c r="N68" s="699"/>
      <c r="O68" s="70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65"/>
      <c r="AM68" s="165"/>
      <c r="AN68" s="165"/>
      <c r="AO68" s="165"/>
      <c r="AP68" s="165"/>
      <c r="AQ68" s="165"/>
      <c r="AR68" s="165"/>
      <c r="AS68" s="165"/>
      <c r="AT68" s="165"/>
      <c r="AU68" s="165"/>
      <c r="AV68" s="165"/>
      <c r="AW68" s="165"/>
      <c r="AX68" s="165"/>
    </row>
    <row r="69" spans="1:50" ht="39.950000000000003" customHeight="1" x14ac:dyDescent="0.2">
      <c r="A69" s="170"/>
      <c r="B69" s="170"/>
      <c r="C69" s="170"/>
      <c r="D69" s="170"/>
      <c r="E69" s="170"/>
      <c r="F69" s="170"/>
      <c r="G69" s="170"/>
      <c r="H69" s="170"/>
      <c r="I69" s="170"/>
      <c r="J69" s="178"/>
      <c r="K69" s="170"/>
      <c r="L69" s="170"/>
      <c r="M69" s="170"/>
      <c r="N69" s="170"/>
      <c r="O69" s="178"/>
      <c r="P69" s="170"/>
      <c r="Q69" s="170"/>
      <c r="R69" s="170"/>
      <c r="S69" s="170"/>
      <c r="T69" s="170"/>
      <c r="U69" s="170"/>
      <c r="V69" s="170"/>
      <c r="W69" s="170"/>
      <c r="X69" s="170"/>
      <c r="Y69" s="170"/>
      <c r="Z69" s="170"/>
      <c r="AA69" s="170"/>
      <c r="AB69" s="170"/>
      <c r="AC69" s="170"/>
      <c r="AD69" s="170"/>
      <c r="AE69" s="170"/>
      <c r="AF69" s="170"/>
      <c r="AG69" s="170"/>
      <c r="AH69" s="170"/>
      <c r="AI69" s="170"/>
      <c r="AJ69" s="170"/>
      <c r="AK69" s="170"/>
      <c r="AL69" s="165"/>
      <c r="AM69" s="165"/>
      <c r="AN69" s="165"/>
      <c r="AO69" s="165"/>
      <c r="AP69" s="165"/>
      <c r="AQ69" s="165"/>
      <c r="AR69" s="165"/>
      <c r="AS69" s="165"/>
      <c r="AT69" s="165"/>
      <c r="AU69" s="165"/>
      <c r="AV69" s="165"/>
      <c r="AW69" s="165"/>
      <c r="AX69" s="165"/>
    </row>
    <row r="70" spans="1:50" ht="39.950000000000003" customHeight="1" x14ac:dyDescent="0.2">
      <c r="A70" s="170"/>
      <c r="B70" s="170"/>
      <c r="C70" s="170"/>
      <c r="D70" s="170"/>
      <c r="E70" s="170"/>
      <c r="F70" s="170"/>
      <c r="G70" s="170"/>
      <c r="H70" s="170"/>
      <c r="I70" s="170"/>
      <c r="J70" s="178"/>
      <c r="K70" s="170"/>
      <c r="L70" s="170"/>
      <c r="M70" s="170"/>
      <c r="N70" s="170"/>
      <c r="O70" s="178"/>
      <c r="P70" s="170"/>
      <c r="Q70" s="170"/>
      <c r="R70" s="170"/>
      <c r="S70" s="170"/>
      <c r="T70" s="170"/>
      <c r="U70" s="170"/>
      <c r="V70" s="170"/>
      <c r="W70" s="170"/>
      <c r="X70" s="170"/>
      <c r="Y70" s="170"/>
      <c r="Z70" s="170"/>
      <c r="AA70" s="170"/>
      <c r="AB70" s="170"/>
      <c r="AC70" s="170"/>
      <c r="AD70" s="170"/>
      <c r="AE70" s="170"/>
      <c r="AF70" s="170"/>
      <c r="AG70" s="170"/>
      <c r="AH70" s="170"/>
      <c r="AI70" s="170"/>
      <c r="AJ70" s="170"/>
      <c r="AK70" s="170"/>
      <c r="AL70" s="165"/>
      <c r="AM70" s="165"/>
      <c r="AN70" s="165"/>
      <c r="AO70" s="165"/>
      <c r="AP70" s="165"/>
      <c r="AQ70" s="165"/>
      <c r="AR70" s="165"/>
      <c r="AS70" s="165"/>
      <c r="AT70" s="165"/>
      <c r="AU70" s="165"/>
      <c r="AV70" s="165"/>
      <c r="AW70" s="165"/>
      <c r="AX70" s="165"/>
    </row>
    <row r="71" spans="1:50" ht="39.950000000000003" customHeight="1" x14ac:dyDescent="0.2">
      <c r="A71" s="170"/>
      <c r="B71" s="170"/>
      <c r="C71" s="170"/>
      <c r="D71" s="170"/>
      <c r="E71" s="170"/>
      <c r="F71" s="170"/>
      <c r="G71" s="170"/>
      <c r="H71" s="170"/>
      <c r="I71" s="170"/>
      <c r="J71" s="178"/>
      <c r="K71" s="170"/>
      <c r="L71" s="170"/>
      <c r="M71" s="170"/>
      <c r="N71" s="170"/>
      <c r="O71" s="178"/>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65"/>
      <c r="AM71" s="165"/>
      <c r="AN71" s="165"/>
      <c r="AO71" s="165"/>
      <c r="AP71" s="165"/>
      <c r="AQ71" s="165"/>
      <c r="AR71" s="165"/>
      <c r="AS71" s="165"/>
      <c r="AT71" s="165"/>
      <c r="AU71" s="165"/>
      <c r="AV71" s="165"/>
      <c r="AW71" s="165"/>
      <c r="AX71" s="165"/>
    </row>
    <row r="72" spans="1:50" ht="39.950000000000003" hidden="1" customHeight="1" x14ac:dyDescent="0.2">
      <c r="A72" s="170"/>
      <c r="B72" s="170"/>
      <c r="C72" s="170"/>
      <c r="D72" s="170"/>
      <c r="E72" s="170"/>
      <c r="F72" s="170"/>
      <c r="G72" s="170"/>
      <c r="H72" s="170"/>
      <c r="I72" s="170"/>
      <c r="J72" s="178"/>
      <c r="K72" s="170"/>
      <c r="L72" s="170"/>
      <c r="M72" s="170"/>
      <c r="N72" s="170"/>
      <c r="O72" s="178"/>
      <c r="P72" s="170"/>
      <c r="Q72" s="170"/>
      <c r="R72" s="170"/>
      <c r="S72" s="170"/>
      <c r="T72" s="170"/>
      <c r="U72" s="170"/>
      <c r="V72" s="170"/>
      <c r="W72" s="170"/>
      <c r="X72" s="170"/>
      <c r="Y72" s="170"/>
      <c r="Z72" s="170"/>
      <c r="AA72" s="170"/>
      <c r="AB72" s="170"/>
      <c r="AC72" s="170"/>
      <c r="AD72" s="170"/>
      <c r="AE72" s="170"/>
      <c r="AF72" s="170"/>
      <c r="AG72" s="170"/>
      <c r="AH72" s="170"/>
      <c r="AI72" s="170"/>
      <c r="AJ72" s="170"/>
      <c r="AK72" s="170"/>
      <c r="AL72" s="165"/>
      <c r="AM72" s="165"/>
      <c r="AN72" s="165"/>
      <c r="AO72" s="165"/>
      <c r="AP72" s="165"/>
      <c r="AQ72" s="165"/>
      <c r="AR72" s="165"/>
      <c r="AS72" s="165"/>
      <c r="AT72" s="165"/>
      <c r="AU72" s="165"/>
      <c r="AV72" s="165"/>
      <c r="AW72" s="165"/>
      <c r="AX72" s="165"/>
    </row>
    <row r="73" spans="1:50" ht="39.950000000000003" hidden="1" customHeight="1" x14ac:dyDescent="0.2">
      <c r="A73" s="170"/>
      <c r="B73" s="170"/>
      <c r="C73" s="170"/>
      <c r="D73" s="170"/>
      <c r="E73" s="170"/>
      <c r="F73" s="170"/>
      <c r="G73" s="170"/>
      <c r="H73" s="170"/>
      <c r="I73" s="170"/>
      <c r="J73" s="178"/>
      <c r="K73" s="170"/>
      <c r="L73" s="170"/>
      <c r="M73" s="170"/>
      <c r="N73" s="170"/>
      <c r="O73" s="178"/>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65"/>
      <c r="AM73" s="165"/>
      <c r="AN73" s="165"/>
      <c r="AO73" s="165"/>
      <c r="AP73" s="165"/>
      <c r="AQ73" s="165"/>
      <c r="AR73" s="165"/>
      <c r="AS73" s="165"/>
      <c r="AT73" s="165"/>
      <c r="AU73" s="165"/>
      <c r="AV73" s="165"/>
      <c r="AW73" s="165"/>
      <c r="AX73" s="165"/>
    </row>
    <row r="74" spans="1:50" ht="39.950000000000003" hidden="1" customHeight="1" x14ac:dyDescent="0.2">
      <c r="A74" s="170"/>
      <c r="B74" s="170"/>
      <c r="C74" s="170"/>
      <c r="D74" s="170"/>
      <c r="E74" s="170"/>
      <c r="F74" s="170"/>
      <c r="G74" s="170"/>
      <c r="H74" s="170"/>
      <c r="I74" s="170"/>
      <c r="J74" s="178"/>
      <c r="K74" s="170"/>
      <c r="L74" s="170"/>
      <c r="M74" s="170"/>
      <c r="N74" s="170"/>
      <c r="O74" s="178"/>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65"/>
      <c r="AM74" s="165"/>
      <c r="AN74" s="165"/>
      <c r="AO74" s="165"/>
      <c r="AP74" s="165"/>
      <c r="AQ74" s="165"/>
      <c r="AR74" s="165"/>
      <c r="AS74" s="165"/>
      <c r="AT74" s="165"/>
      <c r="AU74" s="165"/>
      <c r="AV74" s="165"/>
      <c r="AW74" s="165"/>
      <c r="AX74" s="165"/>
    </row>
    <row r="75" spans="1:50" ht="39.950000000000003" hidden="1" customHeight="1" x14ac:dyDescent="0.2">
      <c r="A75" s="170"/>
      <c r="B75" s="170"/>
      <c r="C75" s="170"/>
      <c r="D75" s="170"/>
      <c r="E75" s="170"/>
      <c r="F75" s="170"/>
      <c r="G75" s="170"/>
      <c r="H75" s="170"/>
      <c r="I75" s="170"/>
      <c r="J75" s="178"/>
      <c r="K75" s="170"/>
      <c r="L75" s="170"/>
      <c r="M75" s="170"/>
      <c r="N75" s="170"/>
      <c r="O75" s="178"/>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65"/>
      <c r="AM75" s="165"/>
      <c r="AN75" s="165"/>
      <c r="AO75" s="165"/>
      <c r="AP75" s="165"/>
      <c r="AQ75" s="165"/>
      <c r="AR75" s="165"/>
      <c r="AS75" s="165"/>
      <c r="AT75" s="165"/>
      <c r="AU75" s="165"/>
      <c r="AV75" s="165"/>
      <c r="AW75" s="165"/>
      <c r="AX75" s="165"/>
    </row>
    <row r="76" spans="1:50" ht="39.950000000000003" hidden="1" customHeight="1" x14ac:dyDescent="0.2">
      <c r="A76" s="170"/>
      <c r="B76" s="170"/>
      <c r="C76" s="170"/>
      <c r="D76" s="170"/>
      <c r="E76" s="170"/>
      <c r="F76" s="170"/>
      <c r="G76" s="170"/>
      <c r="H76" s="170"/>
      <c r="I76" s="170"/>
      <c r="J76" s="178"/>
      <c r="K76" s="170"/>
      <c r="L76" s="170"/>
      <c r="M76" s="170"/>
      <c r="N76" s="170"/>
      <c r="O76" s="178"/>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65"/>
      <c r="AM76" s="165"/>
      <c r="AN76" s="165"/>
      <c r="AO76" s="165"/>
      <c r="AP76" s="165"/>
      <c r="AQ76" s="165"/>
      <c r="AR76" s="165"/>
      <c r="AS76" s="165"/>
      <c r="AT76" s="165"/>
      <c r="AU76" s="165"/>
      <c r="AV76" s="165"/>
      <c r="AW76" s="165"/>
      <c r="AX76" s="165"/>
    </row>
    <row r="77" spans="1:50" ht="39.950000000000003" hidden="1" customHeight="1" x14ac:dyDescent="0.2">
      <c r="A77" s="170"/>
      <c r="B77" s="170"/>
      <c r="C77" s="170"/>
      <c r="D77" s="170"/>
      <c r="E77" s="170"/>
      <c r="F77" s="170"/>
      <c r="G77" s="170"/>
      <c r="H77" s="170"/>
      <c r="I77" s="170"/>
      <c r="J77" s="178"/>
      <c r="K77" s="170"/>
      <c r="L77" s="170"/>
      <c r="M77" s="170"/>
      <c r="N77" s="170"/>
      <c r="O77" s="178"/>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65"/>
      <c r="AM77" s="165"/>
      <c r="AN77" s="165"/>
      <c r="AO77" s="165"/>
      <c r="AP77" s="165"/>
      <c r="AQ77" s="165"/>
      <c r="AR77" s="165"/>
      <c r="AS77" s="165"/>
      <c r="AT77" s="165"/>
      <c r="AU77" s="165"/>
      <c r="AV77" s="165"/>
      <c r="AW77" s="165"/>
      <c r="AX77" s="165"/>
    </row>
    <row r="78" spans="1:50" ht="39.950000000000003" hidden="1" customHeight="1" x14ac:dyDescent="0.2">
      <c r="A78" s="170"/>
      <c r="B78" s="170"/>
      <c r="C78" s="170"/>
      <c r="D78" s="170"/>
      <c r="E78" s="170"/>
      <c r="F78" s="170"/>
      <c r="G78" s="170"/>
      <c r="H78" s="170"/>
      <c r="I78" s="170"/>
      <c r="J78" s="178"/>
      <c r="K78" s="170"/>
      <c r="L78" s="170"/>
      <c r="M78" s="170"/>
      <c r="N78" s="170"/>
      <c r="O78" s="178"/>
      <c r="P78" s="170"/>
      <c r="Q78" s="170"/>
      <c r="R78" s="170"/>
      <c r="S78" s="170"/>
      <c r="T78" s="170"/>
      <c r="U78" s="170"/>
      <c r="V78" s="170"/>
      <c r="W78" s="170"/>
      <c r="X78" s="170"/>
      <c r="Y78" s="170"/>
      <c r="Z78" s="170"/>
      <c r="AA78" s="170"/>
      <c r="AB78" s="170"/>
      <c r="AC78" s="170"/>
      <c r="AD78" s="170"/>
      <c r="AE78" s="170"/>
      <c r="AF78" s="170"/>
      <c r="AG78" s="170"/>
      <c r="AH78" s="170"/>
      <c r="AI78" s="170"/>
      <c r="AJ78" s="170"/>
      <c r="AK78" s="170"/>
      <c r="AL78" s="165"/>
      <c r="AM78" s="165"/>
      <c r="AN78" s="165"/>
      <c r="AO78" s="165"/>
      <c r="AP78" s="165"/>
      <c r="AQ78" s="165"/>
      <c r="AR78" s="165"/>
      <c r="AS78" s="165"/>
      <c r="AT78" s="165"/>
      <c r="AU78" s="165"/>
      <c r="AV78" s="165"/>
      <c r="AW78" s="165"/>
      <c r="AX78" s="165"/>
    </row>
    <row r="79" spans="1:50" ht="39.950000000000003" hidden="1" customHeight="1" x14ac:dyDescent="0.2">
      <c r="A79" s="170"/>
      <c r="B79" s="170"/>
      <c r="C79" s="170"/>
      <c r="D79" s="170"/>
      <c r="E79" s="170"/>
      <c r="F79" s="170"/>
      <c r="G79" s="170"/>
      <c r="H79" s="170"/>
      <c r="I79" s="170"/>
      <c r="J79" s="178"/>
      <c r="K79" s="170"/>
      <c r="L79" s="170"/>
      <c r="M79" s="170"/>
      <c r="N79" s="170"/>
      <c r="O79" s="178"/>
      <c r="P79" s="170"/>
      <c r="Q79" s="170"/>
      <c r="R79" s="170"/>
      <c r="S79" s="170"/>
      <c r="T79" s="170"/>
      <c r="U79" s="170"/>
      <c r="V79" s="170"/>
      <c r="W79" s="170"/>
      <c r="X79" s="170"/>
      <c r="Y79" s="170"/>
      <c r="Z79" s="170"/>
      <c r="AA79" s="170"/>
      <c r="AB79" s="170"/>
      <c r="AC79" s="170"/>
      <c r="AD79" s="170"/>
      <c r="AE79" s="170"/>
      <c r="AF79" s="170"/>
      <c r="AG79" s="170"/>
      <c r="AH79" s="170"/>
      <c r="AI79" s="170"/>
      <c r="AJ79" s="170"/>
      <c r="AK79" s="170"/>
      <c r="AL79" s="165"/>
      <c r="AM79" s="165"/>
      <c r="AN79" s="165"/>
      <c r="AO79" s="165"/>
      <c r="AP79" s="165"/>
      <c r="AQ79" s="165"/>
      <c r="AR79" s="165"/>
      <c r="AS79" s="165"/>
      <c r="AT79" s="165"/>
      <c r="AU79" s="165"/>
      <c r="AV79" s="165"/>
      <c r="AW79" s="165"/>
      <c r="AX79" s="165"/>
    </row>
    <row r="80" spans="1:50" ht="39.950000000000003" hidden="1" customHeight="1" x14ac:dyDescent="0.2">
      <c r="A80" s="170"/>
      <c r="B80" s="170"/>
      <c r="C80" s="170"/>
      <c r="D80" s="170"/>
      <c r="E80" s="170"/>
      <c r="F80" s="170"/>
      <c r="G80" s="170"/>
      <c r="H80" s="170"/>
      <c r="I80" s="170"/>
      <c r="J80" s="178"/>
      <c r="K80" s="170"/>
      <c r="L80" s="170"/>
      <c r="M80" s="170"/>
      <c r="N80" s="170"/>
      <c r="O80" s="178"/>
      <c r="P80" s="170"/>
      <c r="Q80" s="170"/>
      <c r="R80" s="170"/>
      <c r="S80" s="170"/>
      <c r="T80" s="170"/>
      <c r="U80" s="170"/>
      <c r="V80" s="170"/>
      <c r="W80" s="170"/>
      <c r="X80" s="170"/>
      <c r="Y80" s="170"/>
      <c r="Z80" s="170"/>
      <c r="AA80" s="170"/>
      <c r="AB80" s="170"/>
      <c r="AC80" s="170"/>
      <c r="AD80" s="170"/>
      <c r="AE80" s="170"/>
      <c r="AF80" s="170"/>
      <c r="AG80" s="170"/>
      <c r="AH80" s="170"/>
      <c r="AI80" s="170"/>
      <c r="AJ80" s="170"/>
      <c r="AK80" s="170"/>
      <c r="AL80" s="165"/>
      <c r="AM80" s="165"/>
      <c r="AN80" s="165"/>
      <c r="AO80" s="165"/>
      <c r="AP80" s="165"/>
      <c r="AQ80" s="165"/>
      <c r="AR80" s="165"/>
      <c r="AS80" s="165"/>
      <c r="AT80" s="165"/>
      <c r="AU80" s="165"/>
      <c r="AV80" s="165"/>
      <c r="AW80" s="165"/>
      <c r="AX80" s="165"/>
    </row>
    <row r="81" spans="1:50" ht="39.950000000000003" hidden="1" customHeight="1" x14ac:dyDescent="0.2">
      <c r="A81" s="170"/>
      <c r="B81" s="170"/>
      <c r="C81" s="170"/>
      <c r="D81" s="170"/>
      <c r="E81" s="170"/>
      <c r="F81" s="170"/>
      <c r="G81" s="170"/>
      <c r="H81" s="170"/>
      <c r="I81" s="170"/>
      <c r="J81" s="178"/>
      <c r="K81" s="170"/>
      <c r="L81" s="170"/>
      <c r="M81" s="170"/>
      <c r="N81" s="170"/>
      <c r="O81" s="178"/>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65"/>
      <c r="AM81" s="165"/>
      <c r="AN81" s="165"/>
      <c r="AO81" s="165"/>
      <c r="AP81" s="165"/>
      <c r="AQ81" s="165"/>
      <c r="AR81" s="165"/>
      <c r="AS81" s="165"/>
      <c r="AT81" s="165"/>
      <c r="AU81" s="165"/>
      <c r="AV81" s="165"/>
      <c r="AW81" s="165"/>
      <c r="AX81" s="165"/>
    </row>
    <row r="82" spans="1:50" ht="39.950000000000003" hidden="1" customHeight="1" x14ac:dyDescent="0.2">
      <c r="A82" s="170"/>
      <c r="B82" s="170"/>
      <c r="C82" s="170"/>
      <c r="D82" s="170"/>
      <c r="E82" s="170"/>
      <c r="F82" s="170"/>
      <c r="G82" s="170"/>
      <c r="H82" s="170"/>
      <c r="I82" s="170"/>
      <c r="J82" s="178"/>
      <c r="K82" s="170"/>
      <c r="L82" s="170"/>
      <c r="M82" s="170"/>
      <c r="N82" s="170"/>
      <c r="O82" s="178"/>
      <c r="P82" s="170"/>
      <c r="Q82" s="170"/>
      <c r="R82" s="170"/>
      <c r="S82" s="170"/>
      <c r="T82" s="170"/>
      <c r="U82" s="170"/>
      <c r="V82" s="170"/>
      <c r="W82" s="170"/>
      <c r="X82" s="170"/>
      <c r="Y82" s="170"/>
      <c r="Z82" s="170"/>
      <c r="AA82" s="170"/>
      <c r="AB82" s="170"/>
      <c r="AC82" s="170"/>
      <c r="AD82" s="170"/>
      <c r="AE82" s="170"/>
      <c r="AF82" s="170"/>
      <c r="AG82" s="170"/>
      <c r="AH82" s="170"/>
      <c r="AI82" s="170"/>
      <c r="AJ82" s="170"/>
      <c r="AK82" s="170"/>
      <c r="AL82" s="165"/>
      <c r="AM82" s="165"/>
      <c r="AN82" s="165"/>
      <c r="AO82" s="165"/>
      <c r="AP82" s="165"/>
      <c r="AQ82" s="165"/>
      <c r="AR82" s="165"/>
      <c r="AS82" s="165"/>
      <c r="AT82" s="165"/>
      <c r="AU82" s="165"/>
      <c r="AV82" s="165"/>
      <c r="AW82" s="165"/>
      <c r="AX82" s="165"/>
    </row>
    <row r="83" spans="1:50" ht="39.950000000000003" hidden="1" customHeight="1" x14ac:dyDescent="0.2">
      <c r="A83" s="170"/>
      <c r="B83" s="170"/>
      <c r="C83" s="170"/>
      <c r="D83" s="170"/>
      <c r="E83" s="170"/>
      <c r="F83" s="170"/>
      <c r="G83" s="170"/>
      <c r="H83" s="170"/>
      <c r="I83" s="170"/>
      <c r="J83" s="178"/>
      <c r="K83" s="170"/>
      <c r="L83" s="170"/>
      <c r="M83" s="170"/>
      <c r="N83" s="170"/>
      <c r="O83" s="178"/>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65"/>
      <c r="AM83" s="165"/>
      <c r="AN83" s="165"/>
      <c r="AO83" s="165"/>
      <c r="AP83" s="165"/>
      <c r="AQ83" s="165"/>
      <c r="AR83" s="165"/>
      <c r="AS83" s="165"/>
      <c r="AT83" s="165"/>
      <c r="AU83" s="165"/>
      <c r="AV83" s="165"/>
      <c r="AW83" s="165"/>
      <c r="AX83" s="165"/>
    </row>
    <row r="84" spans="1:50" ht="39.950000000000003" hidden="1" customHeight="1" x14ac:dyDescent="0.2">
      <c r="A84" s="170"/>
      <c r="B84" s="170"/>
      <c r="C84" s="170"/>
      <c r="D84" s="170"/>
      <c r="E84" s="170"/>
      <c r="F84" s="170"/>
      <c r="G84" s="170"/>
      <c r="H84" s="170"/>
      <c r="I84" s="170"/>
      <c r="J84" s="178"/>
      <c r="K84" s="170"/>
      <c r="L84" s="170"/>
      <c r="M84" s="170"/>
      <c r="N84" s="170"/>
      <c r="O84" s="178"/>
      <c r="P84" s="170"/>
      <c r="Q84" s="170"/>
      <c r="R84" s="170"/>
      <c r="S84" s="170"/>
      <c r="T84" s="170"/>
      <c r="U84" s="170"/>
      <c r="V84" s="170"/>
      <c r="W84" s="170"/>
      <c r="X84" s="170"/>
      <c r="Y84" s="170"/>
      <c r="Z84" s="170"/>
      <c r="AA84" s="170"/>
      <c r="AB84" s="170"/>
      <c r="AC84" s="170"/>
      <c r="AD84" s="170"/>
      <c r="AE84" s="170"/>
      <c r="AF84" s="170"/>
      <c r="AG84" s="170"/>
      <c r="AH84" s="170"/>
      <c r="AI84" s="170"/>
      <c r="AJ84" s="170"/>
      <c r="AK84" s="170"/>
      <c r="AL84" s="165"/>
      <c r="AM84" s="165"/>
      <c r="AN84" s="165"/>
      <c r="AO84" s="165"/>
      <c r="AP84" s="165"/>
      <c r="AQ84" s="165"/>
      <c r="AR84" s="165"/>
      <c r="AS84" s="165"/>
      <c r="AT84" s="165"/>
      <c r="AU84" s="165"/>
      <c r="AV84" s="165"/>
      <c r="AW84" s="165"/>
      <c r="AX84" s="165"/>
    </row>
    <row r="85" spans="1:50" ht="39.950000000000003" hidden="1" customHeight="1" x14ac:dyDescent="0.2">
      <c r="A85" s="170"/>
      <c r="B85" s="170"/>
      <c r="C85" s="170"/>
      <c r="D85" s="170"/>
      <c r="E85" s="170"/>
      <c r="F85" s="170"/>
      <c r="G85" s="170"/>
      <c r="H85" s="170"/>
      <c r="I85" s="170"/>
      <c r="J85" s="178"/>
      <c r="K85" s="170"/>
      <c r="L85" s="170"/>
      <c r="M85" s="170"/>
      <c r="N85" s="170"/>
      <c r="O85" s="178"/>
      <c r="P85" s="170"/>
      <c r="Q85" s="170"/>
      <c r="R85" s="170"/>
      <c r="S85" s="170"/>
      <c r="T85" s="170"/>
      <c r="U85" s="170"/>
      <c r="V85" s="170"/>
      <c r="W85" s="170"/>
      <c r="X85" s="170"/>
      <c r="Y85" s="170"/>
      <c r="Z85" s="170"/>
      <c r="AA85" s="170"/>
      <c r="AB85" s="170"/>
      <c r="AC85" s="170"/>
      <c r="AD85" s="170"/>
      <c r="AE85" s="170"/>
      <c r="AF85" s="170"/>
      <c r="AG85" s="170"/>
      <c r="AH85" s="170"/>
      <c r="AI85" s="170"/>
      <c r="AJ85" s="170"/>
      <c r="AK85" s="170"/>
      <c r="AL85" s="165"/>
      <c r="AM85" s="165"/>
      <c r="AN85" s="165"/>
      <c r="AO85" s="165"/>
      <c r="AP85" s="165"/>
      <c r="AQ85" s="165"/>
      <c r="AR85" s="165"/>
      <c r="AS85" s="165"/>
      <c r="AT85" s="165"/>
      <c r="AU85" s="165"/>
      <c r="AV85" s="165"/>
      <c r="AW85" s="165"/>
      <c r="AX85" s="165"/>
    </row>
    <row r="86" spans="1:50" ht="39.950000000000003" hidden="1" customHeight="1" x14ac:dyDescent="0.2">
      <c r="A86" s="170"/>
      <c r="B86" s="170"/>
      <c r="C86" s="170"/>
      <c r="D86" s="170"/>
      <c r="E86" s="170"/>
      <c r="F86" s="170"/>
      <c r="G86" s="170"/>
      <c r="H86" s="170"/>
      <c r="I86" s="170"/>
      <c r="J86" s="178"/>
      <c r="K86" s="170"/>
      <c r="L86" s="170"/>
      <c r="M86" s="170"/>
      <c r="N86" s="170"/>
      <c r="O86" s="178"/>
      <c r="P86" s="170"/>
      <c r="Q86" s="170"/>
      <c r="R86" s="170"/>
      <c r="S86" s="170"/>
      <c r="T86" s="170"/>
      <c r="U86" s="170"/>
      <c r="V86" s="170"/>
      <c r="W86" s="170"/>
      <c r="X86" s="170"/>
      <c r="Y86" s="170"/>
      <c r="Z86" s="170"/>
      <c r="AA86" s="170"/>
      <c r="AB86" s="170"/>
      <c r="AC86" s="170"/>
      <c r="AD86" s="170"/>
      <c r="AE86" s="170"/>
      <c r="AF86" s="170"/>
      <c r="AG86" s="170"/>
      <c r="AH86" s="170"/>
      <c r="AI86" s="170"/>
      <c r="AJ86" s="170"/>
      <c r="AK86" s="170"/>
      <c r="AL86" s="165"/>
      <c r="AM86" s="165"/>
      <c r="AN86" s="165"/>
      <c r="AO86" s="165"/>
      <c r="AP86" s="165"/>
      <c r="AQ86" s="165"/>
      <c r="AR86" s="165"/>
      <c r="AS86" s="165"/>
      <c r="AT86" s="165"/>
      <c r="AU86" s="165"/>
      <c r="AV86" s="165"/>
      <c r="AW86" s="165"/>
      <c r="AX86" s="165"/>
    </row>
    <row r="87" spans="1:50" ht="39.950000000000003" hidden="1" customHeight="1" x14ac:dyDescent="0.2">
      <c r="A87" s="170"/>
      <c r="B87" s="170"/>
      <c r="C87" s="170"/>
      <c r="D87" s="170"/>
      <c r="E87" s="170"/>
      <c r="F87" s="170"/>
      <c r="G87" s="170"/>
      <c r="H87" s="170"/>
      <c r="I87" s="170"/>
      <c r="J87" s="178"/>
      <c r="K87" s="170"/>
      <c r="L87" s="170"/>
      <c r="M87" s="170"/>
      <c r="N87" s="170"/>
      <c r="O87" s="178"/>
      <c r="P87" s="170"/>
      <c r="Q87" s="170"/>
      <c r="R87" s="170"/>
      <c r="S87" s="170"/>
      <c r="T87" s="170"/>
      <c r="U87" s="170"/>
      <c r="V87" s="170"/>
      <c r="W87" s="170"/>
      <c r="X87" s="170"/>
      <c r="Y87" s="170"/>
      <c r="Z87" s="170"/>
      <c r="AA87" s="170"/>
      <c r="AB87" s="170"/>
      <c r="AC87" s="170"/>
      <c r="AD87" s="170"/>
      <c r="AE87" s="170"/>
      <c r="AF87" s="170"/>
      <c r="AG87" s="170"/>
      <c r="AH87" s="170"/>
      <c r="AI87" s="170"/>
      <c r="AJ87" s="170"/>
      <c r="AK87" s="170"/>
      <c r="AL87" s="165"/>
      <c r="AM87" s="165"/>
      <c r="AN87" s="165"/>
      <c r="AO87" s="165"/>
      <c r="AP87" s="165"/>
      <c r="AQ87" s="165"/>
      <c r="AR87" s="165"/>
      <c r="AS87" s="165"/>
      <c r="AT87" s="165"/>
      <c r="AU87" s="165"/>
      <c r="AV87" s="165"/>
      <c r="AW87" s="165"/>
      <c r="AX87" s="165"/>
    </row>
    <row r="88" spans="1:50" ht="39.950000000000003" hidden="1" customHeight="1" x14ac:dyDescent="0.2">
      <c r="A88" s="170"/>
      <c r="B88" s="170"/>
      <c r="C88" s="170"/>
      <c r="D88" s="170"/>
      <c r="E88" s="170"/>
      <c r="F88" s="170"/>
      <c r="G88" s="170"/>
      <c r="H88" s="170"/>
      <c r="I88" s="170"/>
      <c r="J88" s="178"/>
      <c r="K88" s="170"/>
      <c r="L88" s="170"/>
      <c r="M88" s="170"/>
      <c r="N88" s="170"/>
      <c r="O88" s="178"/>
      <c r="P88" s="170"/>
      <c r="Q88" s="170"/>
      <c r="R88" s="170"/>
      <c r="S88" s="170"/>
      <c r="T88" s="170"/>
      <c r="U88" s="170"/>
      <c r="V88" s="170"/>
      <c r="W88" s="170"/>
      <c r="X88" s="170"/>
      <c r="Y88" s="170"/>
      <c r="Z88" s="170"/>
      <c r="AA88" s="170"/>
      <c r="AB88" s="170"/>
      <c r="AC88" s="170"/>
      <c r="AD88" s="170"/>
      <c r="AE88" s="170"/>
      <c r="AF88" s="170"/>
      <c r="AG88" s="170"/>
      <c r="AH88" s="170"/>
      <c r="AI88" s="170"/>
      <c r="AJ88" s="170"/>
      <c r="AK88" s="170"/>
      <c r="AL88" s="165"/>
      <c r="AM88" s="165"/>
      <c r="AN88" s="165"/>
      <c r="AO88" s="165"/>
      <c r="AP88" s="165"/>
      <c r="AQ88" s="165"/>
      <c r="AR88" s="165"/>
      <c r="AS88" s="165"/>
      <c r="AT88" s="165"/>
      <c r="AU88" s="165"/>
      <c r="AV88" s="165"/>
      <c r="AW88" s="165"/>
      <c r="AX88" s="165"/>
    </row>
    <row r="89" spans="1:50" ht="39.950000000000003" hidden="1" customHeight="1" x14ac:dyDescent="0.2">
      <c r="A89" s="170"/>
      <c r="B89" s="170"/>
      <c r="C89" s="170"/>
      <c r="D89" s="170"/>
      <c r="E89" s="170"/>
      <c r="F89" s="170"/>
      <c r="G89" s="170"/>
      <c r="H89" s="170"/>
      <c r="I89" s="170"/>
      <c r="J89" s="178"/>
      <c r="K89" s="170"/>
      <c r="L89" s="170"/>
      <c r="M89" s="170"/>
      <c r="N89" s="170"/>
      <c r="O89" s="178"/>
      <c r="P89" s="170"/>
      <c r="Q89" s="170"/>
      <c r="R89" s="170"/>
      <c r="S89" s="170"/>
      <c r="T89" s="170"/>
      <c r="U89" s="170"/>
      <c r="V89" s="170"/>
      <c r="W89" s="170"/>
      <c r="X89" s="170"/>
      <c r="Y89" s="170"/>
      <c r="Z89" s="170"/>
      <c r="AA89" s="170"/>
      <c r="AB89" s="170"/>
      <c r="AC89" s="170"/>
      <c r="AD89" s="170"/>
      <c r="AE89" s="170"/>
      <c r="AF89" s="170"/>
      <c r="AG89" s="170"/>
      <c r="AH89" s="170"/>
      <c r="AI89" s="170"/>
      <c r="AJ89" s="170"/>
      <c r="AK89" s="170"/>
      <c r="AL89" s="165"/>
      <c r="AM89" s="165"/>
      <c r="AN89" s="165"/>
      <c r="AO89" s="165"/>
      <c r="AP89" s="165"/>
      <c r="AQ89" s="165"/>
      <c r="AR89" s="165"/>
      <c r="AS89" s="165"/>
      <c r="AT89" s="165"/>
      <c r="AU89" s="165"/>
      <c r="AV89" s="165"/>
      <c r="AW89" s="165"/>
      <c r="AX89" s="165"/>
    </row>
    <row r="90" spans="1:50" ht="39.950000000000003" hidden="1" customHeight="1" x14ac:dyDescent="0.2">
      <c r="A90" s="170"/>
      <c r="B90" s="170"/>
      <c r="C90" s="170"/>
      <c r="D90" s="170"/>
      <c r="E90" s="170"/>
      <c r="F90" s="170"/>
      <c r="G90" s="170"/>
      <c r="H90" s="170"/>
      <c r="I90" s="170"/>
      <c r="J90" s="178"/>
      <c r="K90" s="170"/>
      <c r="L90" s="170"/>
      <c r="M90" s="170"/>
      <c r="N90" s="170"/>
      <c r="O90" s="178"/>
      <c r="P90" s="170"/>
      <c r="Q90" s="170"/>
      <c r="R90" s="170"/>
      <c r="S90" s="170"/>
      <c r="T90" s="170"/>
      <c r="U90" s="170"/>
      <c r="V90" s="170"/>
      <c r="W90" s="170"/>
      <c r="X90" s="170"/>
      <c r="Y90" s="170"/>
      <c r="Z90" s="170"/>
      <c r="AA90" s="170"/>
      <c r="AB90" s="170"/>
      <c r="AC90" s="170"/>
      <c r="AD90" s="170"/>
      <c r="AE90" s="170"/>
      <c r="AF90" s="170"/>
      <c r="AG90" s="170"/>
      <c r="AH90" s="170"/>
      <c r="AI90" s="170"/>
      <c r="AJ90" s="170"/>
      <c r="AK90" s="170"/>
      <c r="AL90" s="165"/>
      <c r="AM90" s="165"/>
      <c r="AN90" s="165"/>
      <c r="AO90" s="165"/>
      <c r="AP90" s="165"/>
      <c r="AQ90" s="165"/>
      <c r="AR90" s="165"/>
      <c r="AS90" s="165"/>
      <c r="AT90" s="165"/>
      <c r="AU90" s="165"/>
      <c r="AV90" s="165"/>
      <c r="AW90" s="165"/>
      <c r="AX90" s="165"/>
    </row>
    <row r="91" spans="1:50" ht="39.950000000000003" hidden="1" customHeight="1" x14ac:dyDescent="0.2">
      <c r="A91" s="170"/>
      <c r="B91" s="170"/>
      <c r="C91" s="170"/>
      <c r="D91" s="170"/>
      <c r="E91" s="170"/>
      <c r="F91" s="170"/>
      <c r="G91" s="170"/>
      <c r="H91" s="170"/>
      <c r="I91" s="170"/>
      <c r="J91" s="178"/>
      <c r="K91" s="170"/>
      <c r="L91" s="170"/>
      <c r="M91" s="170"/>
      <c r="N91" s="170"/>
      <c r="O91" s="178"/>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65"/>
      <c r="AM91" s="165"/>
      <c r="AN91" s="165"/>
      <c r="AO91" s="165"/>
      <c r="AP91" s="165"/>
      <c r="AQ91" s="165"/>
      <c r="AR91" s="165"/>
      <c r="AS91" s="165"/>
      <c r="AT91" s="165"/>
      <c r="AU91" s="165"/>
      <c r="AV91" s="165"/>
      <c r="AW91" s="165"/>
      <c r="AX91" s="165"/>
    </row>
    <row r="92" spans="1:50" ht="39.950000000000003" hidden="1" customHeight="1" x14ac:dyDescent="0.2">
      <c r="A92" s="170"/>
      <c r="B92" s="170"/>
      <c r="C92" s="170"/>
      <c r="D92" s="170"/>
      <c r="E92" s="170"/>
      <c r="F92" s="170"/>
      <c r="G92" s="170"/>
      <c r="H92" s="170"/>
      <c r="I92" s="170"/>
      <c r="J92" s="178"/>
      <c r="K92" s="170"/>
      <c r="L92" s="170"/>
      <c r="M92" s="170"/>
      <c r="N92" s="170"/>
      <c r="O92" s="178"/>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65"/>
      <c r="AM92" s="165"/>
      <c r="AN92" s="165"/>
      <c r="AO92" s="165"/>
      <c r="AP92" s="165"/>
      <c r="AQ92" s="165"/>
      <c r="AR92" s="165"/>
      <c r="AS92" s="165"/>
      <c r="AT92" s="165"/>
      <c r="AU92" s="165"/>
      <c r="AV92" s="165"/>
      <c r="AW92" s="165"/>
      <c r="AX92" s="165"/>
    </row>
    <row r="93" spans="1:50" ht="39.950000000000003" hidden="1" customHeight="1" x14ac:dyDescent="0.2">
      <c r="A93" s="170"/>
      <c r="B93" s="170"/>
      <c r="C93" s="170"/>
      <c r="D93" s="170"/>
      <c r="E93" s="170"/>
      <c r="F93" s="170"/>
      <c r="G93" s="170"/>
      <c r="H93" s="170"/>
      <c r="I93" s="170"/>
      <c r="J93" s="178"/>
      <c r="K93" s="170"/>
      <c r="L93" s="170"/>
      <c r="M93" s="170"/>
      <c r="N93" s="170"/>
      <c r="O93" s="178"/>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65"/>
      <c r="AM93" s="165"/>
      <c r="AN93" s="165"/>
      <c r="AO93" s="165"/>
      <c r="AP93" s="165"/>
      <c r="AQ93" s="165"/>
      <c r="AR93" s="165"/>
      <c r="AS93" s="165"/>
      <c r="AT93" s="165"/>
      <c r="AU93" s="165"/>
      <c r="AV93" s="165"/>
      <c r="AW93" s="165"/>
      <c r="AX93" s="165"/>
    </row>
    <row r="94" spans="1:50" ht="39.950000000000003" hidden="1" customHeight="1" x14ac:dyDescent="0.2">
      <c r="A94" s="170"/>
      <c r="B94" s="170"/>
      <c r="C94" s="170"/>
      <c r="D94" s="170"/>
      <c r="E94" s="170"/>
      <c r="F94" s="170"/>
      <c r="G94" s="170"/>
      <c r="H94" s="170"/>
      <c r="I94" s="170"/>
      <c r="J94" s="178"/>
      <c r="K94" s="170"/>
      <c r="L94" s="170"/>
      <c r="M94" s="170"/>
      <c r="N94" s="170"/>
      <c r="O94" s="178"/>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65"/>
      <c r="AM94" s="165"/>
      <c r="AN94" s="165"/>
      <c r="AO94" s="165"/>
      <c r="AP94" s="165"/>
      <c r="AQ94" s="165"/>
      <c r="AR94" s="165"/>
      <c r="AS94" s="165"/>
      <c r="AT94" s="165"/>
      <c r="AU94" s="165"/>
      <c r="AV94" s="165"/>
      <c r="AW94" s="165"/>
      <c r="AX94" s="165"/>
    </row>
    <row r="95" spans="1:50" ht="39.950000000000003" hidden="1" customHeight="1" x14ac:dyDescent="0.2">
      <c r="A95" s="170"/>
      <c r="B95" s="170"/>
      <c r="C95" s="170"/>
      <c r="D95" s="170"/>
      <c r="E95" s="170"/>
      <c r="F95" s="170"/>
      <c r="G95" s="170"/>
      <c r="H95" s="170"/>
      <c r="I95" s="170"/>
      <c r="J95" s="178"/>
      <c r="K95" s="170"/>
      <c r="L95" s="170"/>
      <c r="M95" s="170"/>
      <c r="N95" s="170"/>
      <c r="O95" s="178"/>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65"/>
      <c r="AM95" s="165"/>
      <c r="AN95" s="165"/>
      <c r="AO95" s="165"/>
      <c r="AP95" s="165"/>
      <c r="AQ95" s="165"/>
      <c r="AR95" s="165"/>
      <c r="AS95" s="165"/>
      <c r="AT95" s="165"/>
      <c r="AU95" s="165"/>
      <c r="AV95" s="165"/>
      <c r="AW95" s="165"/>
      <c r="AX95" s="165"/>
    </row>
    <row r="96" spans="1:50" ht="39.950000000000003" hidden="1" customHeight="1" x14ac:dyDescent="0.2">
      <c r="A96" s="170"/>
      <c r="B96" s="170"/>
      <c r="C96" s="170"/>
      <c r="D96" s="170"/>
      <c r="E96" s="170"/>
      <c r="F96" s="170"/>
      <c r="G96" s="170"/>
      <c r="H96" s="170"/>
      <c r="I96" s="170"/>
      <c r="J96" s="178"/>
      <c r="K96" s="170"/>
      <c r="L96" s="170"/>
      <c r="M96" s="170"/>
      <c r="N96" s="170"/>
      <c r="O96" s="178"/>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65"/>
      <c r="AM96" s="165"/>
      <c r="AN96" s="165"/>
      <c r="AO96" s="165"/>
      <c r="AP96" s="165"/>
      <c r="AQ96" s="165"/>
      <c r="AR96" s="165"/>
      <c r="AS96" s="165"/>
      <c r="AT96" s="165"/>
      <c r="AU96" s="165"/>
      <c r="AV96" s="165"/>
      <c r="AW96" s="165"/>
      <c r="AX96" s="165"/>
    </row>
    <row r="97" spans="1:50" ht="39.950000000000003" hidden="1" customHeight="1" x14ac:dyDescent="0.2">
      <c r="A97" s="170"/>
      <c r="B97" s="170"/>
      <c r="C97" s="170"/>
      <c r="D97" s="170"/>
      <c r="E97" s="170"/>
      <c r="F97" s="170"/>
      <c r="G97" s="170"/>
      <c r="H97" s="170"/>
      <c r="I97" s="170"/>
      <c r="J97" s="178"/>
      <c r="K97" s="170"/>
      <c r="L97" s="170"/>
      <c r="M97" s="170"/>
      <c r="N97" s="170"/>
      <c r="O97" s="178"/>
      <c r="P97" s="170"/>
      <c r="Q97" s="170"/>
      <c r="R97" s="170"/>
      <c r="S97" s="170"/>
      <c r="T97" s="170"/>
      <c r="U97" s="170"/>
      <c r="V97" s="170"/>
      <c r="W97" s="170"/>
      <c r="X97" s="170"/>
      <c r="Y97" s="170"/>
      <c r="Z97" s="170"/>
      <c r="AA97" s="170"/>
      <c r="AB97" s="170"/>
      <c r="AC97" s="170"/>
      <c r="AD97" s="170"/>
      <c r="AE97" s="170"/>
      <c r="AF97" s="170"/>
      <c r="AG97" s="170"/>
      <c r="AH97" s="170"/>
      <c r="AI97" s="170"/>
      <c r="AJ97" s="170"/>
      <c r="AK97" s="170"/>
      <c r="AL97" s="165"/>
      <c r="AM97" s="165"/>
      <c r="AN97" s="165"/>
      <c r="AO97" s="165"/>
      <c r="AP97" s="165"/>
      <c r="AQ97" s="165"/>
      <c r="AR97" s="165"/>
      <c r="AS97" s="165"/>
      <c r="AT97" s="165"/>
      <c r="AU97" s="165"/>
      <c r="AV97" s="165"/>
      <c r="AW97" s="165"/>
      <c r="AX97" s="165"/>
    </row>
    <row r="98" spans="1:50" ht="39.950000000000003" hidden="1" customHeight="1" x14ac:dyDescent="0.2">
      <c r="A98" s="170"/>
      <c r="B98" s="170"/>
      <c r="C98" s="170"/>
      <c r="D98" s="170"/>
      <c r="E98" s="170"/>
      <c r="F98" s="170"/>
      <c r="G98" s="170"/>
      <c r="H98" s="170"/>
      <c r="I98" s="170"/>
      <c r="J98" s="178"/>
      <c r="K98" s="170"/>
      <c r="L98" s="170"/>
      <c r="M98" s="170"/>
      <c r="N98" s="170"/>
      <c r="O98" s="178"/>
      <c r="P98" s="170"/>
      <c r="Q98" s="170"/>
      <c r="R98" s="170"/>
      <c r="S98" s="170"/>
      <c r="T98" s="170"/>
      <c r="U98" s="170"/>
      <c r="V98" s="170"/>
      <c r="W98" s="170"/>
      <c r="X98" s="170"/>
      <c r="Y98" s="170"/>
      <c r="Z98" s="170"/>
      <c r="AA98" s="170"/>
      <c r="AB98" s="170"/>
      <c r="AC98" s="170"/>
      <c r="AD98" s="170"/>
      <c r="AE98" s="170"/>
      <c r="AF98" s="170"/>
      <c r="AG98" s="170"/>
      <c r="AH98" s="170"/>
      <c r="AI98" s="170"/>
      <c r="AJ98" s="170"/>
      <c r="AK98" s="170"/>
      <c r="AL98" s="165"/>
      <c r="AM98" s="165"/>
      <c r="AN98" s="165"/>
      <c r="AO98" s="165"/>
      <c r="AP98" s="165"/>
      <c r="AQ98" s="165"/>
      <c r="AR98" s="165"/>
      <c r="AS98" s="165"/>
      <c r="AT98" s="165"/>
      <c r="AU98" s="165"/>
      <c r="AV98" s="165"/>
      <c r="AW98" s="165"/>
      <c r="AX98" s="165"/>
    </row>
    <row r="99" spans="1:50" ht="39.950000000000003" hidden="1" customHeight="1" x14ac:dyDescent="0.2">
      <c r="A99" s="170"/>
      <c r="B99" s="170"/>
      <c r="C99" s="170"/>
      <c r="D99" s="170"/>
      <c r="E99" s="170"/>
      <c r="F99" s="170"/>
      <c r="G99" s="170"/>
      <c r="H99" s="170"/>
      <c r="I99" s="170"/>
      <c r="J99" s="178"/>
      <c r="K99" s="170"/>
      <c r="L99" s="170"/>
      <c r="M99" s="170"/>
      <c r="N99" s="170"/>
      <c r="O99" s="178"/>
      <c r="P99" s="170"/>
      <c r="Q99" s="170"/>
      <c r="R99" s="170"/>
      <c r="S99" s="170"/>
      <c r="T99" s="170"/>
      <c r="U99" s="170"/>
      <c r="V99" s="170"/>
      <c r="W99" s="170"/>
      <c r="X99" s="170"/>
      <c r="Y99" s="170"/>
      <c r="Z99" s="170"/>
      <c r="AA99" s="170"/>
      <c r="AB99" s="170"/>
      <c r="AC99" s="170"/>
      <c r="AD99" s="170"/>
      <c r="AE99" s="170"/>
      <c r="AF99" s="170"/>
      <c r="AG99" s="170"/>
      <c r="AH99" s="170"/>
      <c r="AI99" s="170"/>
      <c r="AJ99" s="170"/>
      <c r="AK99" s="170"/>
      <c r="AL99" s="165"/>
      <c r="AM99" s="165"/>
      <c r="AN99" s="165"/>
      <c r="AO99" s="165"/>
      <c r="AP99" s="165"/>
      <c r="AQ99" s="165"/>
      <c r="AR99" s="165"/>
      <c r="AS99" s="165"/>
      <c r="AT99" s="165"/>
      <c r="AU99" s="165"/>
      <c r="AV99" s="165"/>
      <c r="AW99" s="165"/>
      <c r="AX99" s="165"/>
    </row>
    <row r="100" spans="1:50" ht="39.950000000000003" hidden="1" customHeight="1" x14ac:dyDescent="0.2">
      <c r="A100" s="170"/>
      <c r="B100" s="170"/>
      <c r="C100" s="170"/>
      <c r="D100" s="170"/>
      <c r="E100" s="170"/>
      <c r="F100" s="170"/>
      <c r="G100" s="170"/>
      <c r="H100" s="170"/>
      <c r="I100" s="170"/>
      <c r="J100" s="178"/>
      <c r="K100" s="170"/>
      <c r="L100" s="170"/>
      <c r="M100" s="170"/>
      <c r="N100" s="170"/>
      <c r="O100" s="178"/>
      <c r="P100" s="170"/>
      <c r="Q100" s="170"/>
      <c r="R100" s="170"/>
      <c r="S100" s="170"/>
      <c r="T100" s="170"/>
      <c r="U100" s="170"/>
      <c r="V100" s="170"/>
      <c r="W100" s="170"/>
      <c r="X100" s="170"/>
      <c r="Y100" s="170"/>
      <c r="Z100" s="170"/>
      <c r="AA100" s="170"/>
      <c r="AB100" s="170"/>
      <c r="AC100" s="170"/>
      <c r="AD100" s="170"/>
      <c r="AE100" s="170"/>
      <c r="AF100" s="170"/>
      <c r="AG100" s="170"/>
      <c r="AH100" s="170"/>
      <c r="AI100" s="170"/>
      <c r="AJ100" s="170"/>
      <c r="AK100" s="170"/>
      <c r="AL100" s="165"/>
      <c r="AM100" s="165"/>
      <c r="AN100" s="165"/>
      <c r="AO100" s="165"/>
      <c r="AP100" s="165"/>
      <c r="AQ100" s="165"/>
      <c r="AR100" s="165"/>
      <c r="AS100" s="165"/>
      <c r="AT100" s="165"/>
      <c r="AU100" s="165"/>
      <c r="AV100" s="165"/>
      <c r="AW100" s="165"/>
      <c r="AX100" s="165"/>
    </row>
    <row r="101" spans="1:50" ht="39.950000000000003" hidden="1" customHeight="1" x14ac:dyDescent="0.2">
      <c r="A101" s="165"/>
      <c r="B101" s="165"/>
      <c r="C101" s="165"/>
      <c r="D101" s="165"/>
      <c r="E101" s="165"/>
      <c r="F101" s="165"/>
      <c r="G101" s="165"/>
      <c r="H101" s="165"/>
      <c r="I101" s="165"/>
      <c r="J101" s="104"/>
      <c r="K101" s="165"/>
      <c r="L101" s="165"/>
      <c r="M101" s="165"/>
      <c r="N101" s="165"/>
      <c r="O101" s="104"/>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5"/>
      <c r="AQ101" s="165"/>
      <c r="AR101" s="165"/>
      <c r="AS101" s="165"/>
      <c r="AT101" s="165"/>
      <c r="AU101" s="165"/>
      <c r="AV101" s="165"/>
      <c r="AW101" s="165"/>
      <c r="AX101" s="165"/>
    </row>
    <row r="102" spans="1:50" ht="39.950000000000003" hidden="1" customHeight="1" x14ac:dyDescent="0.2">
      <c r="A102" s="165"/>
      <c r="B102" s="165"/>
      <c r="C102" s="165"/>
      <c r="D102" s="165"/>
      <c r="E102" s="165"/>
      <c r="F102" s="165"/>
      <c r="G102" s="165"/>
      <c r="H102" s="165"/>
      <c r="I102" s="165"/>
      <c r="J102" s="104"/>
      <c r="K102" s="165"/>
      <c r="L102" s="165"/>
      <c r="M102" s="165"/>
      <c r="N102" s="165"/>
      <c r="O102" s="104"/>
      <c r="P102" s="165"/>
      <c r="Q102" s="165"/>
      <c r="R102" s="165"/>
      <c r="S102" s="165"/>
      <c r="T102" s="165"/>
      <c r="U102" s="165"/>
      <c r="V102" s="165"/>
      <c r="W102" s="165"/>
      <c r="X102" s="165"/>
      <c r="Y102" s="165"/>
      <c r="Z102" s="165"/>
      <c r="AA102" s="165"/>
      <c r="AB102" s="165"/>
      <c r="AC102" s="165"/>
      <c r="AD102" s="165"/>
      <c r="AE102" s="165"/>
      <c r="AF102" s="165"/>
      <c r="AG102" s="165"/>
      <c r="AH102" s="165"/>
      <c r="AI102" s="165"/>
      <c r="AJ102" s="165"/>
      <c r="AK102" s="165"/>
      <c r="AL102" s="165"/>
      <c r="AM102" s="165"/>
      <c r="AN102" s="165"/>
      <c r="AO102" s="165"/>
      <c r="AP102" s="165"/>
      <c r="AQ102" s="165"/>
      <c r="AR102" s="165"/>
      <c r="AS102" s="165"/>
      <c r="AT102" s="165"/>
      <c r="AU102" s="165"/>
      <c r="AV102" s="165"/>
      <c r="AW102" s="165"/>
      <c r="AX102" s="165"/>
    </row>
    <row r="103" spans="1:50" ht="39.950000000000003" hidden="1" customHeight="1" x14ac:dyDescent="0.2">
      <c r="A103" s="165"/>
      <c r="B103" s="165"/>
      <c r="C103" s="165"/>
      <c r="D103" s="165"/>
      <c r="E103" s="165"/>
      <c r="F103" s="165"/>
      <c r="G103" s="165"/>
      <c r="H103" s="165"/>
      <c r="I103" s="165"/>
      <c r="J103" s="104"/>
      <c r="K103" s="165"/>
      <c r="L103" s="165"/>
      <c r="M103" s="165"/>
      <c r="N103" s="165"/>
      <c r="O103" s="104"/>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5"/>
      <c r="AL103" s="165"/>
      <c r="AM103" s="165"/>
      <c r="AN103" s="165"/>
      <c r="AO103" s="165"/>
      <c r="AP103" s="165"/>
      <c r="AQ103" s="165"/>
      <c r="AR103" s="165"/>
      <c r="AS103" s="165"/>
      <c r="AT103" s="165"/>
      <c r="AU103" s="165"/>
      <c r="AV103" s="165"/>
      <c r="AW103" s="165"/>
      <c r="AX103" s="165"/>
    </row>
    <row r="104" spans="1:50" ht="39.950000000000003" hidden="1" customHeight="1" x14ac:dyDescent="0.2">
      <c r="A104" s="165"/>
      <c r="B104" s="165"/>
      <c r="C104" s="165"/>
      <c r="D104" s="165"/>
      <c r="E104" s="165"/>
      <c r="F104" s="165"/>
      <c r="G104" s="165"/>
      <c r="H104" s="165"/>
      <c r="I104" s="165"/>
      <c r="J104" s="104"/>
      <c r="K104" s="165"/>
      <c r="L104" s="165"/>
      <c r="M104" s="165"/>
      <c r="N104" s="165"/>
      <c r="O104" s="104"/>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Q104" s="165"/>
      <c r="AR104" s="165"/>
      <c r="AS104" s="165"/>
      <c r="AT104" s="165"/>
      <c r="AU104" s="165"/>
      <c r="AV104" s="165"/>
      <c r="AW104" s="165"/>
      <c r="AX104" s="165"/>
    </row>
    <row r="105" spans="1:50" ht="39.950000000000003" hidden="1" customHeight="1" x14ac:dyDescent="0.2">
      <c r="A105" s="165"/>
      <c r="B105" s="165"/>
      <c r="C105" s="165"/>
      <c r="D105" s="165"/>
      <c r="E105" s="165"/>
      <c r="F105" s="165"/>
      <c r="G105" s="165"/>
      <c r="H105" s="165"/>
      <c r="I105" s="165"/>
      <c r="J105" s="104"/>
      <c r="K105" s="165"/>
      <c r="L105" s="165"/>
      <c r="M105" s="165"/>
      <c r="N105" s="165"/>
      <c r="O105" s="104"/>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5"/>
      <c r="AL105" s="165"/>
      <c r="AM105" s="165"/>
      <c r="AN105" s="165"/>
      <c r="AO105" s="165"/>
      <c r="AP105" s="165"/>
      <c r="AQ105" s="165"/>
      <c r="AR105" s="165"/>
      <c r="AS105" s="165"/>
      <c r="AT105" s="165"/>
      <c r="AU105" s="165"/>
      <c r="AV105" s="165"/>
      <c r="AW105" s="165"/>
      <c r="AX105" s="165"/>
    </row>
    <row r="106" spans="1:50" ht="39.950000000000003" hidden="1" customHeight="1" x14ac:dyDescent="0.2">
      <c r="A106" s="165"/>
      <c r="B106" s="165"/>
      <c r="C106" s="165"/>
      <c r="D106" s="165"/>
      <c r="E106" s="165"/>
      <c r="F106" s="165"/>
      <c r="G106" s="165"/>
      <c r="H106" s="165"/>
      <c r="I106" s="165"/>
      <c r="J106" s="104"/>
      <c r="K106" s="165"/>
      <c r="L106" s="165"/>
      <c r="M106" s="165"/>
      <c r="N106" s="165"/>
      <c r="O106" s="104"/>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Q106" s="165"/>
      <c r="AR106" s="165"/>
      <c r="AS106" s="165"/>
      <c r="AT106" s="165"/>
      <c r="AU106" s="165"/>
      <c r="AV106" s="165"/>
      <c r="AW106" s="165"/>
      <c r="AX106" s="165"/>
    </row>
    <row r="107" spans="1:50" ht="39.950000000000003" hidden="1" customHeight="1" x14ac:dyDescent="0.2">
      <c r="A107" s="165"/>
      <c r="B107" s="165"/>
      <c r="C107" s="165"/>
      <c r="D107" s="165"/>
      <c r="E107" s="165"/>
      <c r="F107" s="165"/>
      <c r="G107" s="165"/>
      <c r="H107" s="165"/>
      <c r="I107" s="165"/>
      <c r="J107" s="104"/>
      <c r="K107" s="165"/>
      <c r="L107" s="165"/>
      <c r="M107" s="165"/>
      <c r="N107" s="165"/>
      <c r="O107" s="104"/>
      <c r="P107" s="165"/>
      <c r="Q107" s="165"/>
      <c r="R107" s="165"/>
      <c r="S107" s="165"/>
      <c r="T107" s="165"/>
      <c r="U107" s="165"/>
      <c r="V107" s="165"/>
      <c r="W107" s="165"/>
      <c r="X107" s="165"/>
      <c r="Y107" s="165"/>
      <c r="Z107" s="165"/>
      <c r="AA107" s="165"/>
      <c r="AB107" s="165"/>
      <c r="AC107" s="165"/>
      <c r="AD107" s="165"/>
      <c r="AE107" s="165"/>
      <c r="AF107" s="165"/>
      <c r="AG107" s="165"/>
      <c r="AH107" s="165"/>
      <c r="AI107" s="165"/>
      <c r="AJ107" s="165"/>
      <c r="AK107" s="165"/>
      <c r="AL107" s="165"/>
      <c r="AM107" s="165"/>
      <c r="AN107" s="165"/>
      <c r="AO107" s="165"/>
      <c r="AP107" s="165"/>
      <c r="AQ107" s="165"/>
      <c r="AR107" s="165"/>
      <c r="AS107" s="165"/>
      <c r="AT107" s="165"/>
      <c r="AU107" s="165"/>
      <c r="AV107" s="165"/>
      <c r="AW107" s="165"/>
      <c r="AX107" s="165"/>
    </row>
    <row r="108" spans="1:50" ht="39.950000000000003" hidden="1" customHeight="1" x14ac:dyDescent="0.2">
      <c r="A108" s="165"/>
      <c r="B108" s="165"/>
      <c r="C108" s="165"/>
      <c r="D108" s="165"/>
      <c r="E108" s="165"/>
      <c r="F108" s="165"/>
      <c r="G108" s="165"/>
      <c r="H108" s="165"/>
      <c r="I108" s="165"/>
      <c r="J108" s="104"/>
      <c r="K108" s="165"/>
      <c r="L108" s="165"/>
      <c r="M108" s="165"/>
      <c r="N108" s="165"/>
      <c r="O108" s="104"/>
      <c r="P108" s="165"/>
      <c r="Q108" s="165"/>
      <c r="R108" s="165"/>
      <c r="S108" s="165"/>
      <c r="T108" s="165"/>
      <c r="U108" s="165"/>
      <c r="V108" s="165"/>
      <c r="W108" s="165"/>
      <c r="X108" s="165"/>
      <c r="Y108" s="165"/>
      <c r="Z108" s="165"/>
      <c r="AA108" s="165"/>
      <c r="AB108" s="165"/>
      <c r="AC108" s="165"/>
      <c r="AD108" s="165"/>
      <c r="AE108" s="165"/>
      <c r="AF108" s="165"/>
      <c r="AG108" s="165"/>
      <c r="AH108" s="165"/>
      <c r="AI108" s="165"/>
      <c r="AJ108" s="165"/>
      <c r="AK108" s="165"/>
      <c r="AL108" s="165"/>
      <c r="AM108" s="165"/>
      <c r="AN108" s="165"/>
      <c r="AO108" s="165"/>
      <c r="AP108" s="165"/>
      <c r="AQ108" s="165"/>
      <c r="AR108" s="165"/>
      <c r="AS108" s="165"/>
      <c r="AT108" s="165"/>
      <c r="AU108" s="165"/>
      <c r="AV108" s="165"/>
      <c r="AW108" s="165"/>
      <c r="AX108" s="165"/>
    </row>
    <row r="109" spans="1:50" ht="39.950000000000003" hidden="1" customHeight="1" x14ac:dyDescent="0.2">
      <c r="A109" s="165"/>
      <c r="B109" s="165"/>
      <c r="C109" s="165"/>
      <c r="D109" s="165"/>
      <c r="E109" s="165"/>
      <c r="F109" s="165"/>
      <c r="G109" s="165"/>
      <c r="H109" s="165"/>
      <c r="I109" s="165"/>
      <c r="J109" s="104"/>
      <c r="K109" s="165"/>
      <c r="L109" s="165"/>
      <c r="M109" s="165"/>
      <c r="N109" s="165"/>
      <c r="O109" s="104"/>
      <c r="P109" s="165"/>
      <c r="Q109" s="165"/>
      <c r="R109" s="165"/>
      <c r="S109" s="165"/>
      <c r="T109" s="165"/>
      <c r="U109" s="165"/>
      <c r="V109" s="165"/>
      <c r="W109" s="165"/>
      <c r="X109" s="165"/>
      <c r="Y109" s="165"/>
      <c r="Z109" s="165"/>
      <c r="AA109" s="165"/>
      <c r="AB109" s="165"/>
      <c r="AC109" s="165"/>
      <c r="AD109" s="165"/>
      <c r="AE109" s="165"/>
      <c r="AF109" s="165"/>
      <c r="AG109" s="165"/>
      <c r="AH109" s="165"/>
      <c r="AI109" s="165"/>
      <c r="AJ109" s="165"/>
      <c r="AK109" s="165"/>
      <c r="AL109" s="165"/>
      <c r="AM109" s="165"/>
      <c r="AN109" s="165"/>
      <c r="AO109" s="165"/>
      <c r="AP109" s="165"/>
      <c r="AQ109" s="165"/>
      <c r="AR109" s="165"/>
      <c r="AS109" s="165"/>
      <c r="AT109" s="165"/>
      <c r="AU109" s="165"/>
      <c r="AV109" s="165"/>
      <c r="AW109" s="165"/>
      <c r="AX109" s="165"/>
    </row>
    <row r="110" spans="1:50" ht="39.950000000000003" hidden="1" customHeight="1" x14ac:dyDescent="0.2">
      <c r="A110" s="165"/>
      <c r="B110" s="165"/>
      <c r="C110" s="165"/>
      <c r="D110" s="165"/>
      <c r="E110" s="165"/>
      <c r="F110" s="165"/>
      <c r="G110" s="165"/>
      <c r="H110" s="165"/>
      <c r="I110" s="165"/>
      <c r="J110" s="104"/>
      <c r="K110" s="165"/>
      <c r="L110" s="165"/>
      <c r="M110" s="165"/>
      <c r="N110" s="165"/>
      <c r="O110" s="104"/>
      <c r="P110" s="165"/>
      <c r="Q110" s="165"/>
      <c r="R110" s="165"/>
      <c r="S110" s="165"/>
      <c r="T110" s="165"/>
      <c r="U110" s="165"/>
      <c r="V110" s="165"/>
      <c r="W110" s="165"/>
      <c r="X110" s="165"/>
      <c r="Y110" s="165"/>
      <c r="Z110" s="165"/>
      <c r="AA110" s="165"/>
      <c r="AB110" s="165"/>
      <c r="AC110" s="165"/>
      <c r="AD110" s="165"/>
      <c r="AE110" s="165"/>
      <c r="AF110" s="165"/>
      <c r="AG110" s="165"/>
      <c r="AH110" s="165"/>
      <c r="AI110" s="165"/>
      <c r="AJ110" s="165"/>
      <c r="AK110" s="165"/>
      <c r="AL110" s="165"/>
      <c r="AM110" s="165"/>
      <c r="AN110" s="165"/>
      <c r="AO110" s="165"/>
      <c r="AP110" s="165"/>
      <c r="AQ110" s="165"/>
      <c r="AR110" s="165"/>
      <c r="AS110" s="165"/>
      <c r="AT110" s="165"/>
      <c r="AU110" s="165"/>
      <c r="AV110" s="165"/>
      <c r="AW110" s="165"/>
      <c r="AX110" s="165"/>
    </row>
    <row r="111" spans="1:50" ht="39.950000000000003" hidden="1" customHeight="1" x14ac:dyDescent="0.2">
      <c r="A111" s="165"/>
      <c r="B111" s="165"/>
      <c r="C111" s="165"/>
      <c r="D111" s="165"/>
      <c r="E111" s="165"/>
      <c r="F111" s="165"/>
      <c r="G111" s="165"/>
      <c r="H111" s="165"/>
      <c r="I111" s="165"/>
      <c r="J111" s="104"/>
      <c r="K111" s="165"/>
      <c r="L111" s="165"/>
      <c r="M111" s="165"/>
      <c r="N111" s="165"/>
      <c r="O111" s="104"/>
      <c r="P111" s="165"/>
      <c r="Q111" s="165"/>
      <c r="R111" s="165"/>
      <c r="S111" s="165"/>
      <c r="T111" s="165"/>
      <c r="U111" s="165"/>
      <c r="V111" s="165"/>
      <c r="W111" s="165"/>
      <c r="X111" s="165"/>
      <c r="Y111" s="165"/>
      <c r="Z111" s="165"/>
      <c r="AA111" s="165"/>
      <c r="AB111" s="165"/>
      <c r="AC111" s="165"/>
      <c r="AD111" s="165"/>
      <c r="AE111" s="165"/>
      <c r="AF111" s="165"/>
      <c r="AG111" s="165"/>
      <c r="AH111" s="165"/>
      <c r="AI111" s="165"/>
      <c r="AJ111" s="165"/>
      <c r="AK111" s="165"/>
      <c r="AL111" s="165"/>
      <c r="AM111" s="165"/>
      <c r="AN111" s="165"/>
      <c r="AO111" s="165"/>
      <c r="AP111" s="165"/>
      <c r="AQ111" s="165"/>
      <c r="AR111" s="165"/>
      <c r="AS111" s="165"/>
      <c r="AT111" s="165"/>
      <c r="AU111" s="165"/>
      <c r="AV111" s="165"/>
      <c r="AW111" s="165"/>
      <c r="AX111" s="165"/>
    </row>
    <row r="112" spans="1:50" ht="39.950000000000003" hidden="1" customHeight="1" x14ac:dyDescent="0.2">
      <c r="A112" s="165"/>
      <c r="B112" s="165"/>
      <c r="C112" s="165"/>
      <c r="D112" s="165"/>
      <c r="E112" s="165"/>
      <c r="F112" s="165"/>
      <c r="G112" s="165"/>
      <c r="H112" s="165"/>
      <c r="I112" s="165"/>
      <c r="J112" s="104"/>
      <c r="K112" s="165"/>
      <c r="L112" s="165"/>
      <c r="M112" s="165"/>
      <c r="N112" s="165"/>
      <c r="O112" s="104"/>
      <c r="P112" s="165"/>
      <c r="Q112" s="165"/>
      <c r="R112" s="165"/>
      <c r="S112" s="165"/>
      <c r="T112" s="165"/>
      <c r="U112" s="165"/>
      <c r="V112" s="165"/>
      <c r="W112" s="165"/>
      <c r="X112" s="165"/>
      <c r="Y112" s="165"/>
      <c r="Z112" s="165"/>
      <c r="AA112" s="165"/>
      <c r="AB112" s="165"/>
      <c r="AC112" s="165"/>
      <c r="AD112" s="165"/>
      <c r="AE112" s="165"/>
      <c r="AF112" s="165"/>
      <c r="AG112" s="165"/>
      <c r="AH112" s="165"/>
      <c r="AI112" s="165"/>
      <c r="AJ112" s="165"/>
      <c r="AK112" s="165"/>
      <c r="AL112" s="165"/>
      <c r="AM112" s="165"/>
      <c r="AN112" s="165"/>
      <c r="AO112" s="165"/>
      <c r="AP112" s="165"/>
      <c r="AQ112" s="165"/>
      <c r="AR112" s="165"/>
      <c r="AS112" s="165"/>
      <c r="AT112" s="165"/>
      <c r="AU112" s="165"/>
      <c r="AV112" s="165"/>
      <c r="AW112" s="165"/>
      <c r="AX112" s="165"/>
    </row>
    <row r="113" spans="1:50" ht="39.950000000000003" hidden="1" customHeight="1" x14ac:dyDescent="0.2">
      <c r="A113" s="165"/>
      <c r="B113" s="165"/>
      <c r="C113" s="165"/>
      <c r="D113" s="165"/>
      <c r="E113" s="165"/>
      <c r="F113" s="165"/>
      <c r="G113" s="165"/>
      <c r="H113" s="165"/>
      <c r="I113" s="165"/>
      <c r="J113" s="104"/>
      <c r="K113" s="165"/>
      <c r="L113" s="165"/>
      <c r="M113" s="165"/>
      <c r="N113" s="165"/>
      <c r="O113" s="104"/>
      <c r="P113" s="165"/>
      <c r="Q113" s="165"/>
      <c r="R113" s="165"/>
      <c r="S113" s="165"/>
      <c r="T113" s="165"/>
      <c r="U113" s="165"/>
      <c r="V113" s="165"/>
      <c r="W113" s="165"/>
      <c r="X113" s="165"/>
      <c r="Y113" s="165"/>
      <c r="Z113" s="165"/>
      <c r="AA113" s="165"/>
      <c r="AB113" s="165"/>
      <c r="AC113" s="165"/>
      <c r="AD113" s="165"/>
      <c r="AE113" s="165"/>
      <c r="AF113" s="165"/>
      <c r="AG113" s="165"/>
      <c r="AH113" s="165"/>
      <c r="AI113" s="165"/>
      <c r="AJ113" s="165"/>
      <c r="AK113" s="165"/>
      <c r="AL113" s="165"/>
      <c r="AM113" s="165"/>
      <c r="AN113" s="165"/>
      <c r="AO113" s="165"/>
      <c r="AP113" s="165"/>
      <c r="AQ113" s="165"/>
      <c r="AR113" s="165"/>
      <c r="AS113" s="165"/>
      <c r="AT113" s="165"/>
      <c r="AU113" s="165"/>
      <c r="AV113" s="165"/>
      <c r="AW113" s="165"/>
      <c r="AX113" s="165"/>
    </row>
    <row r="114" spans="1:50" ht="39.950000000000003" hidden="1" customHeight="1" x14ac:dyDescent="0.2">
      <c r="A114" s="165"/>
      <c r="B114" s="165"/>
      <c r="C114" s="165"/>
      <c r="D114" s="165"/>
      <c r="E114" s="165"/>
      <c r="F114" s="165"/>
      <c r="G114" s="165"/>
      <c r="H114" s="165"/>
      <c r="I114" s="165"/>
      <c r="J114" s="104"/>
      <c r="K114" s="165"/>
      <c r="L114" s="165"/>
      <c r="M114" s="165"/>
      <c r="N114" s="165"/>
      <c r="O114" s="104"/>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Q114" s="165"/>
      <c r="AR114" s="165"/>
      <c r="AS114" s="165"/>
      <c r="AT114" s="165"/>
      <c r="AU114" s="165"/>
      <c r="AV114" s="165"/>
      <c r="AW114" s="165"/>
      <c r="AX114" s="165"/>
    </row>
    <row r="115" spans="1:50" ht="39.950000000000003" hidden="1" customHeight="1" x14ac:dyDescent="0.2">
      <c r="A115" s="165"/>
      <c r="B115" s="165"/>
      <c r="C115" s="165"/>
      <c r="D115" s="165"/>
      <c r="E115" s="165"/>
      <c r="F115" s="165"/>
      <c r="G115" s="165"/>
      <c r="H115" s="165"/>
      <c r="I115" s="165"/>
      <c r="J115" s="104"/>
      <c r="K115" s="165"/>
      <c r="L115" s="165"/>
      <c r="M115" s="165"/>
      <c r="N115" s="165"/>
      <c r="O115" s="104"/>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Q115" s="165"/>
      <c r="AR115" s="165"/>
      <c r="AS115" s="165"/>
      <c r="AT115" s="165"/>
      <c r="AU115" s="165"/>
      <c r="AV115" s="165"/>
      <c r="AW115" s="165"/>
      <c r="AX115" s="165"/>
    </row>
    <row r="116" spans="1:50" ht="39.950000000000003" hidden="1" customHeight="1" x14ac:dyDescent="0.2">
      <c r="A116" s="165"/>
      <c r="B116" s="165"/>
      <c r="C116" s="165"/>
      <c r="D116" s="165"/>
      <c r="E116" s="165"/>
      <c r="F116" s="165"/>
      <c r="G116" s="165"/>
      <c r="H116" s="165"/>
      <c r="I116" s="165"/>
      <c r="J116" s="104"/>
      <c r="K116" s="165"/>
      <c r="L116" s="165"/>
      <c r="M116" s="165"/>
      <c r="N116" s="165"/>
      <c r="O116" s="104"/>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Q116" s="165"/>
      <c r="AR116" s="165"/>
      <c r="AS116" s="165"/>
      <c r="AT116" s="165"/>
      <c r="AU116" s="165"/>
      <c r="AV116" s="165"/>
      <c r="AW116" s="165"/>
      <c r="AX116" s="165"/>
    </row>
    <row r="117" spans="1:50" ht="39.950000000000003" hidden="1" customHeight="1" x14ac:dyDescent="0.2">
      <c r="A117" s="165"/>
      <c r="B117" s="165"/>
      <c r="C117" s="165"/>
      <c r="D117" s="165"/>
      <c r="E117" s="165"/>
      <c r="F117" s="165"/>
      <c r="G117" s="165"/>
      <c r="H117" s="165"/>
      <c r="I117" s="165"/>
      <c r="J117" s="104"/>
      <c r="K117" s="165"/>
      <c r="L117" s="165"/>
      <c r="M117" s="165"/>
      <c r="N117" s="165"/>
      <c r="O117" s="104"/>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Q117" s="165"/>
      <c r="AR117" s="165"/>
      <c r="AS117" s="165"/>
      <c r="AT117" s="165"/>
      <c r="AU117" s="165"/>
      <c r="AV117" s="165"/>
      <c r="AW117" s="165"/>
      <c r="AX117" s="165"/>
    </row>
    <row r="118" spans="1:50" ht="39.950000000000003" hidden="1" customHeight="1" x14ac:dyDescent="0.2">
      <c r="A118" s="165"/>
      <c r="B118" s="165"/>
      <c r="C118" s="165"/>
      <c r="D118" s="165"/>
      <c r="E118" s="165"/>
      <c r="F118" s="165"/>
      <c r="G118" s="165"/>
      <c r="H118" s="165"/>
      <c r="I118" s="165"/>
      <c r="J118" s="104"/>
      <c r="K118" s="165"/>
      <c r="L118" s="165"/>
      <c r="M118" s="165"/>
      <c r="N118" s="165"/>
      <c r="O118" s="104"/>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Q118" s="165"/>
      <c r="AR118" s="165"/>
      <c r="AS118" s="165"/>
      <c r="AT118" s="165"/>
      <c r="AU118" s="165"/>
      <c r="AV118" s="165"/>
      <c r="AW118" s="165"/>
      <c r="AX118" s="165"/>
    </row>
    <row r="119" spans="1:50" ht="39.950000000000003" hidden="1" customHeight="1" x14ac:dyDescent="0.2">
      <c r="A119" s="165"/>
      <c r="B119" s="165"/>
      <c r="C119" s="165"/>
      <c r="D119" s="165"/>
      <c r="E119" s="165"/>
      <c r="F119" s="165"/>
      <c r="G119" s="165"/>
      <c r="H119" s="165"/>
      <c r="I119" s="165"/>
      <c r="J119" s="104"/>
      <c r="K119" s="165"/>
      <c r="L119" s="165"/>
      <c r="M119" s="165"/>
      <c r="N119" s="165"/>
      <c r="O119" s="104"/>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Q119" s="165"/>
      <c r="AR119" s="165"/>
      <c r="AS119" s="165"/>
      <c r="AT119" s="165"/>
      <c r="AU119" s="165"/>
      <c r="AV119" s="165"/>
      <c r="AW119" s="165"/>
      <c r="AX119" s="165"/>
    </row>
    <row r="120" spans="1:50" ht="39.950000000000003" hidden="1" customHeight="1" x14ac:dyDescent="0.2">
      <c r="A120" s="165"/>
      <c r="B120" s="165"/>
      <c r="C120" s="165"/>
      <c r="D120" s="165"/>
      <c r="E120" s="165"/>
      <c r="F120" s="165"/>
      <c r="G120" s="165"/>
      <c r="H120" s="165"/>
      <c r="I120" s="165"/>
      <c r="J120" s="104"/>
      <c r="K120" s="165"/>
      <c r="L120" s="165"/>
      <c r="M120" s="165"/>
      <c r="N120" s="165"/>
      <c r="O120" s="104"/>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Q120" s="165"/>
      <c r="AR120" s="165"/>
      <c r="AS120" s="165"/>
      <c r="AT120" s="165"/>
      <c r="AU120" s="165"/>
      <c r="AV120" s="165"/>
      <c r="AW120" s="165"/>
      <c r="AX120" s="165"/>
    </row>
    <row r="121" spans="1:50" ht="39.950000000000003" hidden="1" customHeight="1" x14ac:dyDescent="0.2">
      <c r="A121" s="165"/>
      <c r="B121" s="165"/>
      <c r="C121" s="165"/>
      <c r="D121" s="165"/>
      <c r="E121" s="165"/>
      <c r="F121" s="165"/>
      <c r="G121" s="165"/>
      <c r="H121" s="165"/>
      <c r="I121" s="165"/>
      <c r="J121" s="104"/>
      <c r="K121" s="165"/>
      <c r="L121" s="165"/>
      <c r="M121" s="165"/>
      <c r="N121" s="165"/>
      <c r="O121" s="104"/>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5"/>
      <c r="AT121" s="165"/>
      <c r="AU121" s="165"/>
      <c r="AV121" s="165"/>
      <c r="AW121" s="165"/>
      <c r="AX121" s="165"/>
    </row>
    <row r="122" spans="1:50" ht="39.950000000000003" hidden="1" customHeight="1" x14ac:dyDescent="0.2">
      <c r="A122" s="165"/>
      <c r="B122" s="165"/>
      <c r="C122" s="165"/>
      <c r="D122" s="165"/>
      <c r="E122" s="165"/>
      <c r="F122" s="165"/>
      <c r="G122" s="165"/>
      <c r="H122" s="165"/>
      <c r="I122" s="165"/>
      <c r="J122" s="104"/>
      <c r="K122" s="165"/>
      <c r="L122" s="165"/>
      <c r="M122" s="165"/>
      <c r="N122" s="165"/>
      <c r="O122" s="104"/>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165"/>
      <c r="AQ122" s="165"/>
      <c r="AR122" s="165"/>
      <c r="AS122" s="165"/>
      <c r="AT122" s="165"/>
      <c r="AU122" s="165"/>
      <c r="AV122" s="165"/>
      <c r="AW122" s="165"/>
      <c r="AX122" s="165"/>
    </row>
    <row r="123" spans="1:50" ht="39.950000000000003" hidden="1" customHeight="1" x14ac:dyDescent="0.2">
      <c r="A123" s="165"/>
      <c r="B123" s="165"/>
      <c r="C123" s="165"/>
      <c r="D123" s="165"/>
      <c r="E123" s="165"/>
      <c r="F123" s="165"/>
      <c r="G123" s="165"/>
      <c r="H123" s="165"/>
      <c r="I123" s="165"/>
      <c r="J123" s="104"/>
      <c r="K123" s="165"/>
      <c r="L123" s="165"/>
      <c r="M123" s="165"/>
      <c r="N123" s="165"/>
      <c r="O123" s="104"/>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5"/>
      <c r="AT123" s="165"/>
      <c r="AU123" s="165"/>
      <c r="AV123" s="165"/>
      <c r="AW123" s="165"/>
      <c r="AX123" s="165"/>
    </row>
    <row r="124" spans="1:50" ht="39.950000000000003" hidden="1" customHeight="1" x14ac:dyDescent="0.2">
      <c r="A124" s="165"/>
      <c r="B124" s="165"/>
      <c r="C124" s="165"/>
      <c r="D124" s="165"/>
      <c r="E124" s="165"/>
      <c r="F124" s="165"/>
      <c r="G124" s="165"/>
      <c r="H124" s="165"/>
      <c r="I124" s="165"/>
      <c r="J124" s="104"/>
      <c r="K124" s="165"/>
      <c r="L124" s="165"/>
      <c r="M124" s="165"/>
      <c r="N124" s="165"/>
      <c r="O124" s="104"/>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5"/>
      <c r="AL124" s="165"/>
      <c r="AM124" s="165"/>
      <c r="AN124" s="165"/>
      <c r="AO124" s="165"/>
      <c r="AP124" s="165"/>
      <c r="AQ124" s="165"/>
      <c r="AR124" s="165"/>
      <c r="AS124" s="165"/>
      <c r="AT124" s="165"/>
      <c r="AU124" s="165"/>
      <c r="AV124" s="165"/>
      <c r="AW124" s="165"/>
      <c r="AX124" s="165"/>
    </row>
    <row r="125" spans="1:50" ht="39.950000000000003" hidden="1" customHeight="1" x14ac:dyDescent="0.2">
      <c r="A125" s="165"/>
      <c r="B125" s="165"/>
      <c r="C125" s="165"/>
      <c r="D125" s="165"/>
      <c r="E125" s="165"/>
      <c r="F125" s="165"/>
      <c r="G125" s="165"/>
      <c r="H125" s="165"/>
      <c r="I125" s="165"/>
      <c r="J125" s="104"/>
      <c r="K125" s="165"/>
      <c r="L125" s="165"/>
      <c r="M125" s="165"/>
      <c r="N125" s="165"/>
      <c r="O125" s="104"/>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165"/>
      <c r="AQ125" s="165"/>
      <c r="AR125" s="165"/>
      <c r="AS125" s="165"/>
      <c r="AT125" s="165"/>
      <c r="AU125" s="165"/>
      <c r="AV125" s="165"/>
      <c r="AW125" s="165"/>
      <c r="AX125" s="165"/>
    </row>
    <row r="126" spans="1:50" ht="39.950000000000003" hidden="1" customHeight="1" x14ac:dyDescent="0.2">
      <c r="A126" s="165"/>
      <c r="B126" s="165"/>
      <c r="C126" s="165"/>
      <c r="D126" s="165"/>
      <c r="E126" s="165"/>
      <c r="F126" s="165"/>
      <c r="G126" s="165"/>
      <c r="H126" s="165"/>
      <c r="I126" s="165"/>
      <c r="J126" s="104"/>
      <c r="K126" s="165"/>
      <c r="L126" s="165"/>
      <c r="M126" s="165"/>
      <c r="N126" s="165"/>
      <c r="O126" s="104"/>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c r="AL126" s="165"/>
      <c r="AM126" s="165"/>
      <c r="AN126" s="165"/>
      <c r="AO126" s="165"/>
      <c r="AP126" s="165"/>
      <c r="AQ126" s="165"/>
      <c r="AR126" s="165"/>
      <c r="AS126" s="165"/>
      <c r="AT126" s="165"/>
      <c r="AU126" s="165"/>
      <c r="AV126" s="165"/>
      <c r="AW126" s="165"/>
      <c r="AX126" s="165"/>
    </row>
    <row r="127" spans="1:50" ht="39.950000000000003" hidden="1" customHeight="1" x14ac:dyDescent="0.2">
      <c r="A127" s="165"/>
      <c r="B127" s="165"/>
      <c r="C127" s="165"/>
      <c r="D127" s="165"/>
      <c r="E127" s="165"/>
      <c r="F127" s="165"/>
      <c r="G127" s="165"/>
      <c r="H127" s="165"/>
      <c r="I127" s="165"/>
      <c r="J127" s="104"/>
      <c r="K127" s="165"/>
      <c r="L127" s="165"/>
      <c r="M127" s="165"/>
      <c r="N127" s="165"/>
      <c r="O127" s="104"/>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165"/>
      <c r="AQ127" s="165"/>
      <c r="AR127" s="165"/>
      <c r="AS127" s="165"/>
      <c r="AT127" s="165"/>
      <c r="AU127" s="165"/>
      <c r="AV127" s="165"/>
      <c r="AW127" s="165"/>
      <c r="AX127" s="165"/>
    </row>
    <row r="128" spans="1:50" ht="39.950000000000003" hidden="1" customHeight="1" x14ac:dyDescent="0.2">
      <c r="A128" s="165"/>
      <c r="B128" s="165"/>
      <c r="C128" s="165"/>
      <c r="D128" s="165"/>
      <c r="E128" s="165"/>
      <c r="F128" s="165"/>
      <c r="G128" s="165"/>
      <c r="H128" s="165"/>
      <c r="I128" s="165"/>
      <c r="J128" s="104"/>
      <c r="K128" s="165"/>
      <c r="L128" s="165"/>
      <c r="M128" s="165"/>
      <c r="N128" s="165"/>
      <c r="O128" s="104"/>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5"/>
      <c r="AL128" s="165"/>
      <c r="AM128" s="165"/>
      <c r="AN128" s="165"/>
      <c r="AO128" s="165"/>
      <c r="AP128" s="165"/>
      <c r="AQ128" s="165"/>
      <c r="AR128" s="165"/>
      <c r="AS128" s="165"/>
      <c r="AT128" s="165"/>
      <c r="AU128" s="165"/>
      <c r="AV128" s="165"/>
      <c r="AW128" s="165"/>
      <c r="AX128" s="165"/>
    </row>
    <row r="129" spans="1:50" ht="39.950000000000003" hidden="1" customHeight="1" x14ac:dyDescent="0.2">
      <c r="A129" s="165"/>
      <c r="B129" s="165"/>
      <c r="C129" s="165"/>
      <c r="D129" s="165"/>
      <c r="E129" s="165"/>
      <c r="F129" s="165"/>
      <c r="G129" s="165"/>
      <c r="H129" s="165"/>
      <c r="I129" s="165"/>
      <c r="J129" s="104"/>
      <c r="K129" s="165"/>
      <c r="L129" s="165"/>
      <c r="M129" s="165"/>
      <c r="N129" s="165"/>
      <c r="O129" s="104"/>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row>
    <row r="130" spans="1:50" ht="39.950000000000003" hidden="1" customHeight="1" x14ac:dyDescent="0.2">
      <c r="A130" s="165"/>
      <c r="B130" s="165"/>
      <c r="C130" s="165"/>
      <c r="D130" s="165"/>
      <c r="E130" s="165"/>
      <c r="F130" s="165"/>
      <c r="G130" s="165"/>
      <c r="H130" s="165"/>
      <c r="I130" s="165"/>
      <c r="J130" s="104"/>
      <c r="K130" s="165"/>
      <c r="L130" s="165"/>
      <c r="M130" s="165"/>
      <c r="N130" s="165"/>
      <c r="O130" s="104"/>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165"/>
      <c r="AQ130" s="165"/>
      <c r="AR130" s="165"/>
      <c r="AS130" s="165"/>
      <c r="AT130" s="165"/>
      <c r="AU130" s="165"/>
      <c r="AV130" s="165"/>
      <c r="AW130" s="165"/>
      <c r="AX130" s="165"/>
    </row>
    <row r="131" spans="1:50" ht="39.950000000000003" hidden="1" customHeight="1" x14ac:dyDescent="0.2">
      <c r="A131" s="165"/>
      <c r="B131" s="165"/>
      <c r="C131" s="165"/>
      <c r="D131" s="165"/>
      <c r="E131" s="165"/>
      <c r="F131" s="165"/>
      <c r="G131" s="165"/>
      <c r="H131" s="165"/>
      <c r="I131" s="165"/>
      <c r="J131" s="104"/>
      <c r="K131" s="165"/>
      <c r="L131" s="165"/>
      <c r="M131" s="165"/>
      <c r="N131" s="165"/>
      <c r="O131" s="104"/>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5"/>
      <c r="AT131" s="165"/>
      <c r="AU131" s="165"/>
      <c r="AV131" s="165"/>
      <c r="AW131" s="165"/>
      <c r="AX131" s="165"/>
    </row>
    <row r="132" spans="1:50" ht="39.950000000000003" hidden="1" customHeight="1" x14ac:dyDescent="0.2">
      <c r="A132" s="165"/>
      <c r="B132" s="165"/>
      <c r="C132" s="165"/>
      <c r="D132" s="165"/>
      <c r="E132" s="165"/>
      <c r="F132" s="165"/>
      <c r="G132" s="165"/>
      <c r="H132" s="165"/>
      <c r="I132" s="165"/>
      <c r="J132" s="104"/>
      <c r="K132" s="165"/>
      <c r="L132" s="165"/>
      <c r="M132" s="165"/>
      <c r="N132" s="165"/>
      <c r="O132" s="104"/>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row>
    <row r="133" spans="1:50" ht="39.950000000000003" hidden="1" customHeight="1" x14ac:dyDescent="0.2">
      <c r="A133" s="165"/>
      <c r="B133" s="165"/>
      <c r="C133" s="165"/>
      <c r="D133" s="165"/>
      <c r="E133" s="165"/>
      <c r="F133" s="165"/>
      <c r="G133" s="165"/>
      <c r="H133" s="165"/>
      <c r="I133" s="165"/>
      <c r="J133" s="104"/>
      <c r="K133" s="165"/>
      <c r="L133" s="165"/>
      <c r="M133" s="165"/>
      <c r="N133" s="165"/>
      <c r="O133" s="104"/>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165"/>
      <c r="AQ133" s="165"/>
      <c r="AR133" s="165"/>
      <c r="AS133" s="165"/>
      <c r="AT133" s="165"/>
      <c r="AU133" s="165"/>
      <c r="AV133" s="165"/>
      <c r="AW133" s="165"/>
      <c r="AX133" s="165"/>
    </row>
    <row r="134" spans="1:50" ht="39.950000000000003" hidden="1" customHeight="1" x14ac:dyDescent="0.2">
      <c r="A134" s="165"/>
      <c r="B134" s="165"/>
      <c r="C134" s="165"/>
      <c r="D134" s="165"/>
      <c r="E134" s="165"/>
      <c r="F134" s="165"/>
      <c r="G134" s="165"/>
      <c r="H134" s="165"/>
      <c r="I134" s="165"/>
      <c r="J134" s="104"/>
      <c r="K134" s="165"/>
      <c r="L134" s="165"/>
      <c r="M134" s="165"/>
      <c r="N134" s="165"/>
      <c r="O134" s="104"/>
      <c r="P134" s="165"/>
      <c r="Q134" s="165"/>
      <c r="R134" s="165"/>
      <c r="S134" s="165"/>
      <c r="T134" s="165"/>
      <c r="U134" s="165"/>
      <c r="V134" s="165"/>
      <c r="W134" s="165"/>
      <c r="X134" s="165"/>
      <c r="Y134" s="165"/>
      <c r="Z134" s="165"/>
      <c r="AA134" s="165"/>
      <c r="AB134" s="165"/>
      <c r="AC134" s="165"/>
      <c r="AD134" s="165"/>
      <c r="AE134" s="165"/>
      <c r="AF134" s="165"/>
      <c r="AG134" s="165"/>
      <c r="AH134" s="165"/>
      <c r="AI134" s="165"/>
      <c r="AJ134" s="165"/>
      <c r="AK134" s="165"/>
      <c r="AL134" s="165"/>
      <c r="AM134" s="165"/>
      <c r="AN134" s="165"/>
      <c r="AO134" s="165"/>
      <c r="AP134" s="165"/>
      <c r="AQ134" s="165"/>
      <c r="AR134" s="165"/>
      <c r="AS134" s="165"/>
      <c r="AT134" s="165"/>
      <c r="AU134" s="165"/>
      <c r="AV134" s="165"/>
      <c r="AW134" s="165"/>
      <c r="AX134" s="165"/>
    </row>
    <row r="135" spans="1:50" ht="39.950000000000003" hidden="1" customHeight="1" x14ac:dyDescent="0.2">
      <c r="A135" s="165"/>
      <c r="B135" s="165"/>
      <c r="C135" s="165"/>
      <c r="D135" s="165"/>
      <c r="E135" s="165"/>
      <c r="F135" s="165"/>
      <c r="G135" s="165"/>
      <c r="H135" s="165"/>
      <c r="I135" s="165"/>
      <c r="J135" s="104"/>
      <c r="K135" s="165"/>
      <c r="L135" s="165"/>
      <c r="M135" s="165"/>
      <c r="N135" s="165"/>
      <c r="O135" s="104"/>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5"/>
      <c r="AT135" s="165"/>
      <c r="AU135" s="165"/>
      <c r="AV135" s="165"/>
      <c r="AW135" s="165"/>
      <c r="AX135" s="165"/>
    </row>
    <row r="136" spans="1:50" ht="39.950000000000003" hidden="1" customHeight="1" x14ac:dyDescent="0.2">
      <c r="A136" s="165"/>
      <c r="B136" s="165"/>
      <c r="C136" s="165"/>
      <c r="D136" s="165"/>
      <c r="E136" s="165"/>
      <c r="F136" s="165"/>
      <c r="G136" s="165"/>
      <c r="H136" s="165"/>
      <c r="I136" s="165"/>
      <c r="J136" s="104"/>
      <c r="K136" s="165"/>
      <c r="L136" s="165"/>
      <c r="M136" s="165"/>
      <c r="N136" s="165"/>
      <c r="O136" s="104"/>
      <c r="P136" s="165"/>
      <c r="Q136" s="165"/>
      <c r="R136" s="165"/>
      <c r="S136" s="165"/>
      <c r="T136" s="165"/>
      <c r="U136" s="165"/>
      <c r="V136" s="165"/>
      <c r="W136" s="165"/>
      <c r="X136" s="165"/>
      <c r="Y136" s="165"/>
      <c r="Z136" s="165"/>
      <c r="AA136" s="165"/>
      <c r="AB136" s="165"/>
      <c r="AC136" s="165"/>
      <c r="AD136" s="165"/>
      <c r="AE136" s="165"/>
      <c r="AF136" s="165"/>
      <c r="AG136" s="165"/>
      <c r="AH136" s="165"/>
      <c r="AI136" s="165"/>
      <c r="AJ136" s="165"/>
      <c r="AK136" s="165"/>
      <c r="AL136" s="165"/>
      <c r="AM136" s="165"/>
      <c r="AN136" s="165"/>
      <c r="AO136" s="165"/>
      <c r="AP136" s="165"/>
      <c r="AQ136" s="165"/>
      <c r="AR136" s="165"/>
      <c r="AS136" s="165"/>
      <c r="AT136" s="165"/>
      <c r="AU136" s="165"/>
      <c r="AV136" s="165"/>
      <c r="AW136" s="165"/>
      <c r="AX136" s="165"/>
    </row>
    <row r="137" spans="1:50" ht="39.950000000000003" hidden="1" customHeight="1" x14ac:dyDescent="0.2">
      <c r="A137" s="165"/>
      <c r="B137" s="165"/>
      <c r="C137" s="165"/>
      <c r="D137" s="165"/>
      <c r="E137" s="165"/>
      <c r="F137" s="165"/>
      <c r="G137" s="165"/>
      <c r="H137" s="165"/>
      <c r="I137" s="165"/>
      <c r="J137" s="104"/>
      <c r="K137" s="165"/>
      <c r="L137" s="165"/>
      <c r="M137" s="165"/>
      <c r="N137" s="165"/>
      <c r="O137" s="104"/>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c r="AV137" s="165"/>
      <c r="AW137" s="165"/>
      <c r="AX137" s="165"/>
    </row>
    <row r="138" spans="1:50" ht="39.950000000000003" hidden="1" customHeight="1" x14ac:dyDescent="0.2">
      <c r="A138" s="165"/>
      <c r="B138" s="165"/>
      <c r="C138" s="165"/>
      <c r="D138" s="165"/>
      <c r="E138" s="165"/>
      <c r="F138" s="165"/>
      <c r="G138" s="165"/>
      <c r="H138" s="165"/>
      <c r="I138" s="165"/>
      <c r="J138" s="104"/>
      <c r="K138" s="165"/>
      <c r="L138" s="165"/>
      <c r="M138" s="165"/>
      <c r="N138" s="165"/>
      <c r="O138" s="104"/>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c r="AV138" s="165"/>
      <c r="AW138" s="165"/>
      <c r="AX138" s="165"/>
    </row>
    <row r="139" spans="1:50" ht="39.950000000000003" hidden="1" customHeight="1" x14ac:dyDescent="0.2">
      <c r="A139" s="165"/>
      <c r="B139" s="165"/>
      <c r="C139" s="165"/>
      <c r="D139" s="165"/>
      <c r="E139" s="165"/>
      <c r="F139" s="165"/>
      <c r="G139" s="165"/>
      <c r="H139" s="165"/>
      <c r="I139" s="165"/>
      <c r="J139" s="104"/>
      <c r="K139" s="165"/>
      <c r="L139" s="165"/>
      <c r="M139" s="165"/>
      <c r="N139" s="165"/>
      <c r="O139" s="104"/>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5"/>
      <c r="AT139" s="165"/>
      <c r="AU139" s="165"/>
      <c r="AV139" s="165"/>
      <c r="AW139" s="165"/>
      <c r="AX139" s="165"/>
    </row>
    <row r="140" spans="1:50" ht="39.950000000000003" hidden="1" customHeight="1" x14ac:dyDescent="0.2">
      <c r="A140" s="165"/>
      <c r="B140" s="165"/>
      <c r="C140" s="165"/>
      <c r="D140" s="165"/>
      <c r="E140" s="165"/>
      <c r="F140" s="165"/>
      <c r="G140" s="165"/>
      <c r="H140" s="165"/>
      <c r="I140" s="165"/>
      <c r="J140" s="104"/>
      <c r="K140" s="165"/>
      <c r="L140" s="165"/>
      <c r="M140" s="165"/>
      <c r="N140" s="165"/>
      <c r="O140" s="104"/>
      <c r="P140" s="165"/>
      <c r="Q140" s="165"/>
      <c r="R140" s="165"/>
      <c r="S140" s="165"/>
      <c r="T140" s="165"/>
      <c r="U140" s="165"/>
      <c r="V140" s="165"/>
      <c r="W140" s="165"/>
      <c r="X140" s="165"/>
      <c r="Y140" s="165"/>
      <c r="Z140" s="165"/>
      <c r="AA140" s="165"/>
      <c r="AB140" s="165"/>
      <c r="AC140" s="165"/>
      <c r="AD140" s="165"/>
      <c r="AE140" s="165"/>
      <c r="AF140" s="165"/>
      <c r="AG140" s="165"/>
      <c r="AH140" s="165"/>
      <c r="AI140" s="165"/>
      <c r="AJ140" s="165"/>
      <c r="AK140" s="165"/>
      <c r="AL140" s="165"/>
      <c r="AM140" s="165"/>
      <c r="AN140" s="165"/>
      <c r="AO140" s="165"/>
      <c r="AP140" s="165"/>
      <c r="AQ140" s="165"/>
      <c r="AR140" s="165"/>
      <c r="AS140" s="165"/>
      <c r="AT140" s="165"/>
      <c r="AU140" s="165"/>
      <c r="AV140" s="165"/>
      <c r="AW140" s="165"/>
      <c r="AX140" s="165"/>
    </row>
    <row r="141" spans="1:50" ht="39.950000000000003" hidden="1" customHeight="1" x14ac:dyDescent="0.2">
      <c r="A141" s="165"/>
      <c r="B141" s="165"/>
      <c r="C141" s="165"/>
      <c r="D141" s="165"/>
      <c r="E141" s="165"/>
      <c r="F141" s="165"/>
      <c r="G141" s="165"/>
      <c r="H141" s="165"/>
      <c r="I141" s="165"/>
      <c r="J141" s="104"/>
      <c r="K141" s="165"/>
      <c r="L141" s="165"/>
      <c r="M141" s="165"/>
      <c r="N141" s="165"/>
      <c r="O141" s="104"/>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5"/>
      <c r="AT141" s="165"/>
      <c r="AU141" s="165"/>
      <c r="AV141" s="165"/>
      <c r="AW141" s="165"/>
      <c r="AX141" s="165"/>
    </row>
    <row r="142" spans="1:50" ht="39.950000000000003" hidden="1" customHeight="1" x14ac:dyDescent="0.2">
      <c r="A142" s="165"/>
      <c r="B142" s="165"/>
      <c r="C142" s="165"/>
      <c r="D142" s="165"/>
      <c r="E142" s="165"/>
      <c r="F142" s="165"/>
      <c r="G142" s="165"/>
      <c r="H142" s="165"/>
      <c r="I142" s="165"/>
      <c r="J142" s="104"/>
      <c r="K142" s="165"/>
      <c r="L142" s="165"/>
      <c r="M142" s="165"/>
      <c r="N142" s="165"/>
      <c r="O142" s="104"/>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c r="AV142" s="165"/>
      <c r="AW142" s="165"/>
      <c r="AX142" s="165"/>
    </row>
    <row r="143" spans="1:50" ht="39.950000000000003" hidden="1" customHeight="1" x14ac:dyDescent="0.2">
      <c r="A143" s="165"/>
      <c r="B143" s="165"/>
      <c r="C143" s="165"/>
      <c r="D143" s="165"/>
      <c r="E143" s="165"/>
      <c r="F143" s="165"/>
      <c r="G143" s="165"/>
      <c r="H143" s="165"/>
      <c r="I143" s="165"/>
      <c r="J143" s="104"/>
      <c r="K143" s="165"/>
      <c r="L143" s="165"/>
      <c r="M143" s="165"/>
      <c r="N143" s="165"/>
      <c r="O143" s="104"/>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c r="AV143" s="165"/>
      <c r="AW143" s="165"/>
      <c r="AX143" s="165"/>
    </row>
    <row r="144" spans="1:50" ht="39.950000000000003" hidden="1" customHeight="1" x14ac:dyDescent="0.2">
      <c r="A144" s="165"/>
      <c r="B144" s="165"/>
      <c r="C144" s="165"/>
      <c r="D144" s="165"/>
      <c r="E144" s="165"/>
      <c r="F144" s="165"/>
      <c r="G144" s="165"/>
      <c r="H144" s="165"/>
      <c r="I144" s="165"/>
      <c r="J144" s="104"/>
      <c r="K144" s="165"/>
      <c r="L144" s="165"/>
      <c r="M144" s="165"/>
      <c r="N144" s="165"/>
      <c r="O144" s="104"/>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c r="AV144" s="165"/>
      <c r="AW144" s="165"/>
      <c r="AX144" s="165"/>
    </row>
    <row r="145" spans="1:50" ht="39.950000000000003" hidden="1" customHeight="1" x14ac:dyDescent="0.2">
      <c r="A145" s="165"/>
      <c r="B145" s="165"/>
      <c r="C145" s="165"/>
      <c r="D145" s="165"/>
      <c r="E145" s="165"/>
      <c r="F145" s="165"/>
      <c r="G145" s="165"/>
      <c r="H145" s="165"/>
      <c r="I145" s="165"/>
      <c r="J145" s="104"/>
      <c r="K145" s="165"/>
      <c r="L145" s="165"/>
      <c r="M145" s="165"/>
      <c r="N145" s="165"/>
      <c r="O145" s="104"/>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c r="AV145" s="165"/>
      <c r="AW145" s="165"/>
      <c r="AX145" s="165"/>
    </row>
    <row r="146" spans="1:50" ht="39.950000000000003" hidden="1" customHeight="1" x14ac:dyDescent="0.2">
      <c r="A146" s="165"/>
      <c r="B146" s="165"/>
      <c r="C146" s="165"/>
      <c r="D146" s="165"/>
      <c r="E146" s="165"/>
      <c r="F146" s="165"/>
      <c r="G146" s="165"/>
      <c r="H146" s="165"/>
      <c r="I146" s="165"/>
      <c r="J146" s="104"/>
      <c r="K146" s="165"/>
      <c r="L146" s="165"/>
      <c r="M146" s="165"/>
      <c r="N146" s="165"/>
      <c r="O146" s="104"/>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c r="AV146" s="165"/>
      <c r="AW146" s="165"/>
      <c r="AX146" s="165"/>
    </row>
    <row r="147" spans="1:50" ht="39.950000000000003" hidden="1" customHeight="1" x14ac:dyDescent="0.2">
      <c r="A147" s="165"/>
      <c r="B147" s="165"/>
      <c r="C147" s="165"/>
      <c r="D147" s="165"/>
      <c r="E147" s="165"/>
      <c r="F147" s="165"/>
      <c r="G147" s="165"/>
      <c r="H147" s="165"/>
      <c r="I147" s="165"/>
      <c r="J147" s="104"/>
      <c r="K147" s="165"/>
      <c r="L147" s="165"/>
      <c r="M147" s="165"/>
      <c r="N147" s="165"/>
      <c r="O147" s="104"/>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5"/>
      <c r="AT147" s="165"/>
      <c r="AU147" s="165"/>
      <c r="AV147" s="165"/>
      <c r="AW147" s="165"/>
      <c r="AX147" s="165"/>
    </row>
    <row r="148" spans="1:50" ht="39.950000000000003" hidden="1" customHeight="1" x14ac:dyDescent="0.2">
      <c r="A148" s="165"/>
      <c r="B148" s="165"/>
      <c r="C148" s="165"/>
      <c r="D148" s="165"/>
      <c r="E148" s="165"/>
      <c r="F148" s="165"/>
      <c r="G148" s="165"/>
      <c r="H148" s="165"/>
      <c r="I148" s="165"/>
      <c r="J148" s="104"/>
      <c r="K148" s="165"/>
      <c r="L148" s="165"/>
      <c r="M148" s="165"/>
      <c r="N148" s="165"/>
      <c r="O148" s="104"/>
      <c r="P148" s="165"/>
      <c r="Q148" s="165"/>
      <c r="R148" s="165"/>
      <c r="S148" s="165"/>
      <c r="T148" s="165"/>
      <c r="U148" s="165"/>
      <c r="V148" s="165"/>
      <c r="W148" s="165"/>
      <c r="X148" s="165"/>
      <c r="Y148" s="165"/>
      <c r="Z148" s="165"/>
      <c r="AA148" s="165"/>
      <c r="AB148" s="165"/>
      <c r="AC148" s="165"/>
      <c r="AD148" s="165"/>
      <c r="AE148" s="165"/>
      <c r="AF148" s="165"/>
      <c r="AG148" s="165"/>
      <c r="AH148" s="165"/>
      <c r="AI148" s="165"/>
      <c r="AJ148" s="165"/>
      <c r="AK148" s="165"/>
      <c r="AL148" s="165"/>
      <c r="AM148" s="165"/>
      <c r="AN148" s="165"/>
      <c r="AO148" s="165"/>
      <c r="AP148" s="165"/>
      <c r="AQ148" s="165"/>
      <c r="AR148" s="165"/>
      <c r="AS148" s="165"/>
      <c r="AT148" s="165"/>
      <c r="AU148" s="165"/>
      <c r="AV148" s="165"/>
      <c r="AW148" s="165"/>
      <c r="AX148" s="165"/>
    </row>
    <row r="149" spans="1:50" ht="39.950000000000003" hidden="1" customHeight="1" x14ac:dyDescent="0.2">
      <c r="A149" s="165"/>
      <c r="B149" s="165"/>
      <c r="C149" s="165"/>
      <c r="D149" s="165"/>
      <c r="E149" s="165"/>
      <c r="F149" s="165"/>
      <c r="G149" s="165"/>
      <c r="H149" s="165"/>
      <c r="I149" s="165"/>
      <c r="J149" s="104"/>
      <c r="K149" s="165"/>
      <c r="L149" s="165"/>
      <c r="M149" s="165"/>
      <c r="N149" s="165"/>
      <c r="O149" s="104"/>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c r="AV149" s="165"/>
      <c r="AW149" s="165"/>
      <c r="AX149" s="165"/>
    </row>
    <row r="150" spans="1:50" ht="39.950000000000003" hidden="1" customHeight="1" x14ac:dyDescent="0.2">
      <c r="A150" s="165"/>
      <c r="B150" s="165"/>
      <c r="C150" s="165"/>
      <c r="D150" s="165"/>
      <c r="E150" s="165"/>
      <c r="F150" s="165"/>
      <c r="G150" s="165"/>
      <c r="H150" s="165"/>
      <c r="I150" s="165"/>
      <c r="J150" s="104"/>
      <c r="K150" s="165"/>
      <c r="L150" s="165"/>
      <c r="M150" s="165"/>
      <c r="N150" s="165"/>
      <c r="O150" s="104"/>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row>
    <row r="151" spans="1:50" ht="39.950000000000003" hidden="1" customHeight="1" x14ac:dyDescent="0.2">
      <c r="A151" s="165"/>
      <c r="B151" s="165"/>
      <c r="C151" s="165"/>
      <c r="D151" s="165"/>
      <c r="E151" s="165"/>
      <c r="F151" s="165"/>
      <c r="G151" s="165"/>
      <c r="H151" s="165"/>
      <c r="I151" s="165"/>
      <c r="J151" s="104"/>
      <c r="K151" s="165"/>
      <c r="L151" s="165"/>
      <c r="M151" s="165"/>
      <c r="N151" s="165"/>
      <c r="O151" s="104"/>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5"/>
      <c r="AT151" s="165"/>
      <c r="AU151" s="165"/>
      <c r="AV151" s="165"/>
      <c r="AW151" s="165"/>
      <c r="AX151" s="165"/>
    </row>
    <row r="152" spans="1:50" ht="39.950000000000003" hidden="1" customHeight="1" x14ac:dyDescent="0.2">
      <c r="A152" s="165"/>
      <c r="B152" s="165"/>
      <c r="C152" s="165"/>
      <c r="D152" s="165"/>
      <c r="E152" s="165"/>
      <c r="F152" s="165"/>
      <c r="G152" s="165"/>
      <c r="H152" s="165"/>
      <c r="I152" s="165"/>
      <c r="J152" s="104"/>
      <c r="K152" s="165"/>
      <c r="L152" s="165"/>
      <c r="M152" s="165"/>
      <c r="N152" s="165"/>
      <c r="O152" s="104"/>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5"/>
      <c r="AU152" s="165"/>
      <c r="AV152" s="165"/>
      <c r="AW152" s="165"/>
      <c r="AX152" s="165"/>
    </row>
    <row r="153" spans="1:50" ht="39.950000000000003" hidden="1" customHeight="1" x14ac:dyDescent="0.2">
      <c r="A153" s="165"/>
      <c r="B153" s="165"/>
      <c r="C153" s="165"/>
      <c r="D153" s="165"/>
      <c r="E153" s="165"/>
      <c r="F153" s="165"/>
      <c r="G153" s="165"/>
      <c r="H153" s="165"/>
      <c r="I153" s="165"/>
      <c r="J153" s="104"/>
      <c r="K153" s="165"/>
      <c r="L153" s="165"/>
      <c r="M153" s="165"/>
      <c r="N153" s="165"/>
      <c r="O153" s="104"/>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5"/>
      <c r="AU153" s="165"/>
      <c r="AV153" s="165"/>
      <c r="AW153" s="165"/>
      <c r="AX153" s="165"/>
    </row>
    <row r="154" spans="1:50" ht="39.950000000000003" hidden="1" customHeight="1" x14ac:dyDescent="0.2">
      <c r="A154" s="165"/>
      <c r="B154" s="165"/>
      <c r="C154" s="165"/>
      <c r="D154" s="165"/>
      <c r="E154" s="165"/>
      <c r="F154" s="165"/>
      <c r="G154" s="165"/>
      <c r="H154" s="165"/>
      <c r="I154" s="165"/>
      <c r="J154" s="104"/>
      <c r="K154" s="165"/>
      <c r="L154" s="165"/>
      <c r="M154" s="165"/>
      <c r="N154" s="165"/>
      <c r="O154" s="104"/>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5"/>
      <c r="AU154" s="165"/>
      <c r="AV154" s="165"/>
      <c r="AW154" s="165"/>
      <c r="AX154" s="165"/>
    </row>
    <row r="155" spans="1:50" ht="39.950000000000003" hidden="1" customHeight="1" x14ac:dyDescent="0.2">
      <c r="A155" s="165"/>
      <c r="B155" s="165"/>
      <c r="C155" s="165"/>
      <c r="D155" s="165"/>
      <c r="E155" s="165"/>
      <c r="F155" s="165"/>
      <c r="G155" s="165"/>
      <c r="H155" s="165"/>
      <c r="I155" s="165"/>
      <c r="J155" s="104"/>
      <c r="K155" s="165"/>
      <c r="L155" s="165"/>
      <c r="M155" s="165"/>
      <c r="N155" s="165"/>
      <c r="O155" s="104"/>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5"/>
      <c r="AU155" s="165"/>
      <c r="AV155" s="165"/>
      <c r="AW155" s="165"/>
      <c r="AX155" s="165"/>
    </row>
    <row r="156" spans="1:50" ht="39.950000000000003" hidden="1" customHeight="1" x14ac:dyDescent="0.2">
      <c r="A156" s="165"/>
      <c r="B156" s="165"/>
      <c r="C156" s="165"/>
      <c r="D156" s="165"/>
      <c r="E156" s="165"/>
      <c r="F156" s="165"/>
      <c r="G156" s="165"/>
      <c r="H156" s="165"/>
      <c r="I156" s="165"/>
      <c r="J156" s="104"/>
      <c r="K156" s="165"/>
      <c r="L156" s="165"/>
      <c r="M156" s="165"/>
      <c r="N156" s="165"/>
      <c r="O156" s="104"/>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c r="AV156" s="165"/>
      <c r="AW156" s="165"/>
      <c r="AX156" s="165"/>
    </row>
    <row r="157" spans="1:50" ht="39.950000000000003" hidden="1" customHeight="1" x14ac:dyDescent="0.2">
      <c r="A157" s="165"/>
      <c r="B157" s="165"/>
      <c r="C157" s="165"/>
      <c r="D157" s="165"/>
      <c r="E157" s="165"/>
      <c r="F157" s="165"/>
      <c r="G157" s="165"/>
      <c r="H157" s="165"/>
      <c r="I157" s="165"/>
      <c r="J157" s="104"/>
      <c r="K157" s="165"/>
      <c r="L157" s="165"/>
      <c r="M157" s="165"/>
      <c r="N157" s="165"/>
      <c r="O157" s="104"/>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c r="AV157" s="165"/>
      <c r="AW157" s="165"/>
      <c r="AX157" s="165"/>
    </row>
    <row r="158" spans="1:50" ht="39.950000000000003" hidden="1" customHeight="1" x14ac:dyDescent="0.2">
      <c r="A158" s="165"/>
      <c r="B158" s="165"/>
      <c r="C158" s="165"/>
      <c r="D158" s="165"/>
      <c r="E158" s="165"/>
      <c r="F158" s="165"/>
      <c r="G158" s="165"/>
      <c r="H158" s="165"/>
      <c r="I158" s="165"/>
      <c r="J158" s="104"/>
      <c r="K158" s="165"/>
      <c r="L158" s="165"/>
      <c r="M158" s="165"/>
      <c r="N158" s="165"/>
      <c r="O158" s="104"/>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row>
    <row r="159" spans="1:50" ht="39.950000000000003" hidden="1" customHeight="1" x14ac:dyDescent="0.2">
      <c r="A159" s="165"/>
      <c r="B159" s="165"/>
      <c r="C159" s="165"/>
      <c r="D159" s="165"/>
      <c r="E159" s="165"/>
      <c r="F159" s="165"/>
      <c r="G159" s="165"/>
      <c r="H159" s="165"/>
      <c r="I159" s="165"/>
      <c r="J159" s="104"/>
      <c r="K159" s="165"/>
      <c r="L159" s="165"/>
      <c r="M159" s="165"/>
      <c r="N159" s="165"/>
      <c r="O159" s="104"/>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5"/>
      <c r="AU159" s="165"/>
      <c r="AV159" s="165"/>
      <c r="AW159" s="165"/>
      <c r="AX159" s="165"/>
    </row>
    <row r="160" spans="1:50" ht="39.950000000000003" hidden="1" customHeight="1" x14ac:dyDescent="0.2">
      <c r="A160" s="165"/>
      <c r="B160" s="165"/>
      <c r="C160" s="165"/>
      <c r="D160" s="165"/>
      <c r="E160" s="165"/>
      <c r="F160" s="165"/>
      <c r="G160" s="165"/>
      <c r="H160" s="165"/>
      <c r="I160" s="165"/>
      <c r="J160" s="104"/>
      <c r="K160" s="165"/>
      <c r="L160" s="165"/>
      <c r="M160" s="165"/>
      <c r="N160" s="165"/>
      <c r="O160" s="104"/>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Q160" s="165"/>
      <c r="AR160" s="165"/>
      <c r="AS160" s="165"/>
      <c r="AT160" s="165"/>
      <c r="AU160" s="165"/>
      <c r="AV160" s="165"/>
      <c r="AW160" s="165"/>
      <c r="AX160" s="165"/>
    </row>
    <row r="161" spans="1:50" ht="39.950000000000003" hidden="1" customHeight="1" x14ac:dyDescent="0.2">
      <c r="A161" s="165"/>
      <c r="B161" s="165"/>
      <c r="C161" s="165"/>
      <c r="D161" s="165"/>
      <c r="E161" s="165"/>
      <c r="F161" s="165"/>
      <c r="G161" s="165"/>
      <c r="H161" s="165"/>
      <c r="I161" s="165"/>
      <c r="J161" s="104"/>
      <c r="K161" s="165"/>
      <c r="L161" s="165"/>
      <c r="M161" s="165"/>
      <c r="N161" s="165"/>
      <c r="O161" s="104"/>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c r="AV161" s="165"/>
      <c r="AW161" s="165"/>
      <c r="AX161" s="165"/>
    </row>
    <row r="162" spans="1:50" ht="39.950000000000003" hidden="1" customHeight="1" x14ac:dyDescent="0.2">
      <c r="A162" s="165"/>
      <c r="B162" s="165"/>
      <c r="C162" s="165"/>
      <c r="D162" s="165"/>
      <c r="E162" s="165"/>
      <c r="F162" s="165"/>
      <c r="G162" s="165"/>
      <c r="H162" s="165"/>
      <c r="I162" s="165"/>
      <c r="J162" s="104"/>
      <c r="K162" s="165"/>
      <c r="L162" s="165"/>
      <c r="M162" s="165"/>
      <c r="N162" s="165"/>
      <c r="O162" s="104"/>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Q162" s="165"/>
      <c r="AR162" s="165"/>
      <c r="AS162" s="165"/>
      <c r="AT162" s="165"/>
      <c r="AU162" s="165"/>
      <c r="AV162" s="165"/>
      <c r="AW162" s="165"/>
      <c r="AX162" s="165"/>
    </row>
    <row r="163" spans="1:50" ht="39.950000000000003" hidden="1" customHeight="1" x14ac:dyDescent="0.2">
      <c r="A163" s="165"/>
      <c r="B163" s="165"/>
      <c r="C163" s="165"/>
      <c r="D163" s="165"/>
      <c r="E163" s="165"/>
      <c r="F163" s="165"/>
      <c r="G163" s="165"/>
      <c r="H163" s="165"/>
      <c r="I163" s="165"/>
      <c r="J163" s="104"/>
      <c r="K163" s="165"/>
      <c r="L163" s="165"/>
      <c r="M163" s="165"/>
      <c r="N163" s="165"/>
      <c r="O163" s="104"/>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c r="AV163" s="165"/>
      <c r="AW163" s="165"/>
      <c r="AX163" s="165"/>
    </row>
    <row r="164" spans="1:50" ht="39.950000000000003" hidden="1" customHeight="1" x14ac:dyDescent="0.2">
      <c r="A164" s="165"/>
      <c r="B164" s="165"/>
      <c r="C164" s="165"/>
      <c r="D164" s="165"/>
      <c r="E164" s="165"/>
      <c r="F164" s="165"/>
      <c r="G164" s="165"/>
      <c r="H164" s="165"/>
      <c r="I164" s="165"/>
      <c r="J164" s="104"/>
      <c r="K164" s="165"/>
      <c r="L164" s="165"/>
      <c r="M164" s="165"/>
      <c r="N164" s="165"/>
      <c r="O164" s="104"/>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c r="AV164" s="165"/>
      <c r="AW164" s="165"/>
      <c r="AX164" s="165"/>
    </row>
    <row r="165" spans="1:50" ht="39.950000000000003" hidden="1" customHeight="1" x14ac:dyDescent="0.2">
      <c r="A165" s="165"/>
      <c r="B165" s="165"/>
      <c r="C165" s="165"/>
      <c r="D165" s="165"/>
      <c r="E165" s="165"/>
      <c r="F165" s="165"/>
      <c r="G165" s="165"/>
      <c r="H165" s="165"/>
      <c r="I165" s="165"/>
      <c r="J165" s="104"/>
      <c r="K165" s="165"/>
      <c r="L165" s="165"/>
      <c r="M165" s="165"/>
      <c r="N165" s="165"/>
      <c r="O165" s="104"/>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Q165" s="165"/>
      <c r="AR165" s="165"/>
      <c r="AS165" s="165"/>
      <c r="AT165" s="165"/>
      <c r="AU165" s="165"/>
      <c r="AV165" s="165"/>
      <c r="AW165" s="165"/>
      <c r="AX165" s="165"/>
    </row>
    <row r="166" spans="1:50" ht="39.950000000000003" hidden="1" customHeight="1" x14ac:dyDescent="0.2">
      <c r="A166" s="165"/>
      <c r="B166" s="165"/>
      <c r="C166" s="165"/>
      <c r="D166" s="165"/>
      <c r="E166" s="165"/>
      <c r="F166" s="165"/>
      <c r="G166" s="165"/>
      <c r="H166" s="165"/>
      <c r="I166" s="165"/>
      <c r="J166" s="104"/>
      <c r="K166" s="165"/>
      <c r="L166" s="165"/>
      <c r="M166" s="165"/>
      <c r="N166" s="165"/>
      <c r="O166" s="104"/>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Q166" s="165"/>
      <c r="AR166" s="165"/>
      <c r="AS166" s="165"/>
      <c r="AT166" s="165"/>
      <c r="AU166" s="165"/>
      <c r="AV166" s="165"/>
      <c r="AW166" s="165"/>
      <c r="AX166" s="165"/>
    </row>
    <row r="167" spans="1:50" ht="39.950000000000003" hidden="1" customHeight="1" x14ac:dyDescent="0.2">
      <c r="A167" s="165"/>
      <c r="B167" s="165"/>
      <c r="C167" s="165"/>
      <c r="D167" s="165"/>
      <c r="E167" s="165"/>
      <c r="F167" s="165"/>
      <c r="G167" s="165"/>
      <c r="H167" s="165"/>
      <c r="I167" s="165"/>
      <c r="J167" s="104"/>
      <c r="K167" s="165"/>
      <c r="L167" s="165"/>
      <c r="M167" s="165"/>
      <c r="N167" s="165"/>
      <c r="O167" s="104"/>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Q167" s="165"/>
      <c r="AR167" s="165"/>
      <c r="AS167" s="165"/>
      <c r="AT167" s="165"/>
      <c r="AU167" s="165"/>
      <c r="AV167" s="165"/>
      <c r="AW167" s="165"/>
      <c r="AX167" s="165"/>
    </row>
    <row r="168" spans="1:50" ht="39.950000000000003" hidden="1" customHeight="1" x14ac:dyDescent="0.2">
      <c r="A168" s="165"/>
      <c r="B168" s="165"/>
      <c r="C168" s="165"/>
      <c r="D168" s="165"/>
      <c r="E168" s="165"/>
      <c r="F168" s="165"/>
      <c r="G168" s="165"/>
      <c r="H168" s="165"/>
      <c r="I168" s="165"/>
      <c r="J168" s="104"/>
      <c r="K168" s="165"/>
      <c r="L168" s="165"/>
      <c r="M168" s="165"/>
      <c r="N168" s="165"/>
      <c r="O168" s="104"/>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c r="AV168" s="165"/>
      <c r="AW168" s="165"/>
      <c r="AX168" s="165"/>
    </row>
    <row r="169" spans="1:50" ht="39.950000000000003" hidden="1" customHeight="1" x14ac:dyDescent="0.2">
      <c r="A169" s="165"/>
      <c r="B169" s="165"/>
      <c r="C169" s="165"/>
      <c r="D169" s="165"/>
      <c r="E169" s="165"/>
      <c r="F169" s="165"/>
      <c r="G169" s="165"/>
      <c r="H169" s="165"/>
      <c r="I169" s="165"/>
      <c r="J169" s="104"/>
      <c r="K169" s="165"/>
      <c r="L169" s="165"/>
      <c r="M169" s="165"/>
      <c r="N169" s="165"/>
      <c r="O169" s="104"/>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c r="AV169" s="165"/>
      <c r="AW169" s="165"/>
      <c r="AX169" s="165"/>
    </row>
    <row r="170" spans="1:50" ht="39.950000000000003" hidden="1" customHeight="1" x14ac:dyDescent="0.2">
      <c r="A170" s="165"/>
      <c r="B170" s="165"/>
      <c r="C170" s="165"/>
      <c r="D170" s="165"/>
      <c r="E170" s="165"/>
      <c r="F170" s="165"/>
      <c r="G170" s="165"/>
      <c r="H170" s="165"/>
      <c r="I170" s="165"/>
      <c r="J170" s="104"/>
      <c r="K170" s="165"/>
      <c r="L170" s="165"/>
      <c r="M170" s="165"/>
      <c r="N170" s="165"/>
      <c r="O170" s="104"/>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c r="AV170" s="165"/>
      <c r="AW170" s="165"/>
      <c r="AX170" s="165"/>
    </row>
    <row r="171" spans="1:50" ht="39.950000000000003" hidden="1" customHeight="1" x14ac:dyDescent="0.2">
      <c r="A171" s="165"/>
      <c r="B171" s="165"/>
      <c r="C171" s="165"/>
      <c r="D171" s="165"/>
      <c r="E171" s="165"/>
      <c r="F171" s="165"/>
      <c r="G171" s="165"/>
      <c r="H171" s="165"/>
      <c r="I171" s="165"/>
      <c r="J171" s="104"/>
      <c r="K171" s="165"/>
      <c r="L171" s="165"/>
      <c r="M171" s="165"/>
      <c r="N171" s="165"/>
      <c r="O171" s="104"/>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row>
    <row r="172" spans="1:50" ht="39.950000000000003" hidden="1" customHeight="1" x14ac:dyDescent="0.2">
      <c r="A172" s="165"/>
      <c r="B172" s="165"/>
      <c r="C172" s="165"/>
      <c r="D172" s="165"/>
      <c r="E172" s="165"/>
      <c r="F172" s="165"/>
      <c r="G172" s="165"/>
      <c r="H172" s="165"/>
      <c r="I172" s="165"/>
      <c r="J172" s="104"/>
      <c r="K172" s="165"/>
      <c r="L172" s="165"/>
      <c r="M172" s="165"/>
      <c r="N172" s="165"/>
      <c r="O172" s="104"/>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c r="AV172" s="165"/>
      <c r="AW172" s="165"/>
      <c r="AX172" s="165"/>
    </row>
    <row r="173" spans="1:50" ht="39.950000000000003" hidden="1" customHeight="1" x14ac:dyDescent="0.2">
      <c r="A173" s="165"/>
      <c r="B173" s="165"/>
      <c r="C173" s="165"/>
      <c r="D173" s="165"/>
      <c r="E173" s="165"/>
      <c r="F173" s="165"/>
      <c r="G173" s="165"/>
      <c r="H173" s="165"/>
      <c r="I173" s="165"/>
      <c r="J173" s="104"/>
      <c r="K173" s="165"/>
      <c r="L173" s="165"/>
      <c r="M173" s="165"/>
      <c r="N173" s="165"/>
      <c r="O173" s="104"/>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c r="AV173" s="165"/>
      <c r="AW173" s="165"/>
      <c r="AX173" s="165"/>
    </row>
    <row r="174" spans="1:50" ht="39.950000000000003" hidden="1" customHeight="1" x14ac:dyDescent="0.2">
      <c r="A174" s="165"/>
      <c r="B174" s="165"/>
      <c r="C174" s="165"/>
      <c r="D174" s="165"/>
      <c r="E174" s="165"/>
      <c r="F174" s="165"/>
      <c r="G174" s="165"/>
      <c r="H174" s="165"/>
      <c r="I174" s="165"/>
      <c r="J174" s="104"/>
      <c r="K174" s="165"/>
      <c r="L174" s="165"/>
      <c r="M174" s="165"/>
      <c r="N174" s="165"/>
      <c r="O174" s="104"/>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Q174" s="165"/>
      <c r="AR174" s="165"/>
      <c r="AS174" s="165"/>
      <c r="AT174" s="165"/>
      <c r="AU174" s="165"/>
      <c r="AV174" s="165"/>
      <c r="AW174" s="165"/>
      <c r="AX174" s="165"/>
    </row>
    <row r="175" spans="1:50" ht="39.950000000000003" hidden="1" customHeight="1" x14ac:dyDescent="0.2">
      <c r="A175" s="165"/>
      <c r="B175" s="165"/>
      <c r="C175" s="165"/>
      <c r="D175" s="165"/>
      <c r="E175" s="165"/>
      <c r="F175" s="165"/>
      <c r="G175" s="165"/>
      <c r="H175" s="165"/>
      <c r="I175" s="165"/>
      <c r="J175" s="104"/>
      <c r="K175" s="165"/>
      <c r="L175" s="165"/>
      <c r="M175" s="165"/>
      <c r="N175" s="165"/>
      <c r="O175" s="104"/>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Q175" s="165"/>
      <c r="AR175" s="165"/>
      <c r="AS175" s="165"/>
      <c r="AT175" s="165"/>
      <c r="AU175" s="165"/>
      <c r="AV175" s="165"/>
      <c r="AW175" s="165"/>
      <c r="AX175" s="165"/>
    </row>
    <row r="176" spans="1:50" ht="39.950000000000003" hidden="1" customHeight="1" x14ac:dyDescent="0.2">
      <c r="A176" s="165"/>
      <c r="B176" s="165"/>
      <c r="C176" s="165"/>
      <c r="D176" s="165"/>
      <c r="E176" s="165"/>
      <c r="F176" s="165"/>
      <c r="G176" s="165"/>
      <c r="H176" s="165"/>
      <c r="I176" s="165"/>
      <c r="J176" s="104"/>
      <c r="K176" s="165"/>
      <c r="L176" s="165"/>
      <c r="M176" s="165"/>
      <c r="N176" s="165"/>
      <c r="O176" s="104"/>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Q176" s="165"/>
      <c r="AR176" s="165"/>
      <c r="AS176" s="165"/>
      <c r="AT176" s="165"/>
      <c r="AU176" s="165"/>
      <c r="AV176" s="165"/>
      <c r="AW176" s="165"/>
      <c r="AX176" s="165"/>
    </row>
    <row r="177" spans="1:50" ht="39.950000000000003" hidden="1" customHeight="1" x14ac:dyDescent="0.2">
      <c r="A177" s="165"/>
      <c r="B177" s="165"/>
      <c r="C177" s="165"/>
      <c r="D177" s="165"/>
      <c r="E177" s="165"/>
      <c r="F177" s="165"/>
      <c r="G177" s="165"/>
      <c r="H177" s="165"/>
      <c r="I177" s="165"/>
      <c r="J177" s="104"/>
      <c r="K177" s="165"/>
      <c r="L177" s="165"/>
      <c r="M177" s="165"/>
      <c r="N177" s="165"/>
      <c r="O177" s="104"/>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row>
    <row r="178" spans="1:50" ht="39.950000000000003" hidden="1" customHeight="1" x14ac:dyDescent="0.2">
      <c r="A178" s="165"/>
      <c r="B178" s="165"/>
      <c r="C178" s="165"/>
      <c r="D178" s="165"/>
      <c r="E178" s="165"/>
      <c r="F178" s="165"/>
      <c r="G178" s="165"/>
      <c r="H178" s="165"/>
      <c r="I178" s="165"/>
      <c r="J178" s="104"/>
      <c r="K178" s="165"/>
      <c r="L178" s="165"/>
      <c r="M178" s="165"/>
      <c r="N178" s="165"/>
      <c r="O178" s="104"/>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row>
    <row r="179" spans="1:50" ht="39.950000000000003" hidden="1" customHeight="1" x14ac:dyDescent="0.2">
      <c r="A179" s="165"/>
      <c r="B179" s="165"/>
      <c r="C179" s="165"/>
      <c r="D179" s="165"/>
      <c r="E179" s="165"/>
      <c r="F179" s="165"/>
      <c r="G179" s="165"/>
      <c r="H179" s="165"/>
      <c r="I179" s="165"/>
      <c r="J179" s="104"/>
      <c r="K179" s="165"/>
      <c r="L179" s="165"/>
      <c r="M179" s="165"/>
      <c r="N179" s="165"/>
      <c r="O179" s="104"/>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row>
    <row r="180" spans="1:50" ht="39.950000000000003" hidden="1" customHeight="1" x14ac:dyDescent="0.2">
      <c r="A180" s="165"/>
      <c r="B180" s="165"/>
      <c r="C180" s="165"/>
      <c r="D180" s="165"/>
      <c r="E180" s="165"/>
      <c r="F180" s="165"/>
      <c r="G180" s="165"/>
      <c r="H180" s="165"/>
      <c r="I180" s="165"/>
      <c r="J180" s="104"/>
      <c r="K180" s="165"/>
      <c r="L180" s="165"/>
      <c r="M180" s="165"/>
      <c r="N180" s="165"/>
      <c r="O180" s="104"/>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row>
    <row r="181" spans="1:50" ht="39.950000000000003" hidden="1" customHeight="1" x14ac:dyDescent="0.2">
      <c r="A181" s="165"/>
      <c r="B181" s="165"/>
      <c r="C181" s="165"/>
      <c r="D181" s="165"/>
      <c r="E181" s="165"/>
      <c r="F181" s="165"/>
      <c r="G181" s="165"/>
      <c r="H181" s="165"/>
      <c r="I181" s="165"/>
      <c r="J181" s="104"/>
      <c r="K181" s="165"/>
      <c r="L181" s="165"/>
      <c r="M181" s="165"/>
      <c r="N181" s="165"/>
      <c r="O181" s="104"/>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row>
    <row r="182" spans="1:50" ht="39.950000000000003" hidden="1" customHeight="1" x14ac:dyDescent="0.2">
      <c r="A182" s="165"/>
      <c r="B182" s="165"/>
      <c r="C182" s="165"/>
      <c r="D182" s="165"/>
      <c r="E182" s="165"/>
      <c r="F182" s="165"/>
      <c r="G182" s="165"/>
      <c r="H182" s="165"/>
      <c r="I182" s="165"/>
      <c r="J182" s="104"/>
      <c r="K182" s="165"/>
      <c r="L182" s="165"/>
      <c r="M182" s="165"/>
      <c r="N182" s="165"/>
      <c r="O182" s="104"/>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row>
    <row r="183" spans="1:50" ht="39.950000000000003" hidden="1" customHeight="1" x14ac:dyDescent="0.2">
      <c r="A183" s="165"/>
      <c r="B183" s="165"/>
      <c r="C183" s="165"/>
      <c r="D183" s="165"/>
      <c r="E183" s="165"/>
      <c r="F183" s="165"/>
      <c r="G183" s="165"/>
      <c r="H183" s="165"/>
      <c r="I183" s="165"/>
      <c r="J183" s="104"/>
      <c r="K183" s="165"/>
      <c r="L183" s="165"/>
      <c r="M183" s="165"/>
      <c r="N183" s="165"/>
      <c r="O183" s="104"/>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row>
    <row r="184" spans="1:50" ht="39.950000000000003" hidden="1" customHeight="1" x14ac:dyDescent="0.2">
      <c r="A184" s="165"/>
      <c r="B184" s="165"/>
      <c r="C184" s="165"/>
      <c r="D184" s="165"/>
      <c r="E184" s="165"/>
      <c r="F184" s="165"/>
      <c r="G184" s="165"/>
      <c r="H184" s="165"/>
      <c r="I184" s="165"/>
      <c r="J184" s="104"/>
      <c r="K184" s="165"/>
      <c r="L184" s="165"/>
      <c r="M184" s="165"/>
      <c r="N184" s="165"/>
      <c r="O184" s="104"/>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row>
    <row r="185" spans="1:50" ht="39.950000000000003" hidden="1" customHeight="1" x14ac:dyDescent="0.2">
      <c r="A185" s="165"/>
      <c r="B185" s="165"/>
      <c r="C185" s="165"/>
      <c r="D185" s="165"/>
      <c r="E185" s="165"/>
      <c r="F185" s="165"/>
      <c r="G185" s="165"/>
      <c r="H185" s="165"/>
      <c r="I185" s="165"/>
      <c r="J185" s="104"/>
      <c r="K185" s="165"/>
      <c r="L185" s="165"/>
      <c r="M185" s="165"/>
      <c r="N185" s="165"/>
      <c r="O185" s="104"/>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row>
    <row r="186" spans="1:50" ht="39.950000000000003" hidden="1" customHeight="1" x14ac:dyDescent="0.2">
      <c r="A186" s="165"/>
      <c r="B186" s="165"/>
      <c r="C186" s="165"/>
      <c r="D186" s="165"/>
      <c r="E186" s="165"/>
      <c r="F186" s="165"/>
      <c r="G186" s="165"/>
      <c r="H186" s="165"/>
      <c r="I186" s="165"/>
      <c r="J186" s="104"/>
      <c r="K186" s="165"/>
      <c r="L186" s="165"/>
      <c r="M186" s="165"/>
      <c r="N186" s="165"/>
      <c r="O186" s="104"/>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row>
    <row r="187" spans="1:50" ht="39.950000000000003" hidden="1" customHeight="1" x14ac:dyDescent="0.2">
      <c r="A187" s="165"/>
      <c r="B187" s="165"/>
      <c r="C187" s="165"/>
      <c r="D187" s="165"/>
      <c r="E187" s="165"/>
      <c r="F187" s="165"/>
      <c r="G187" s="165"/>
      <c r="H187" s="165"/>
      <c r="I187" s="165"/>
      <c r="J187" s="104"/>
      <c r="K187" s="165"/>
      <c r="L187" s="165"/>
      <c r="M187" s="165"/>
      <c r="N187" s="165"/>
      <c r="O187" s="104"/>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row>
    <row r="188" spans="1:50" ht="39.950000000000003" hidden="1" customHeight="1" x14ac:dyDescent="0.2">
      <c r="A188" s="165"/>
      <c r="B188" s="165"/>
      <c r="C188" s="165"/>
      <c r="D188" s="165"/>
      <c r="E188" s="165"/>
      <c r="F188" s="165"/>
      <c r="G188" s="165"/>
      <c r="H188" s="165"/>
      <c r="I188" s="165"/>
      <c r="J188" s="104"/>
      <c r="K188" s="165"/>
      <c r="L188" s="165"/>
      <c r="M188" s="165"/>
      <c r="N188" s="165"/>
      <c r="O188" s="104"/>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row>
    <row r="189" spans="1:50" ht="39.950000000000003" hidden="1" customHeight="1" x14ac:dyDescent="0.2">
      <c r="A189" s="165"/>
      <c r="B189" s="165"/>
      <c r="C189" s="165"/>
      <c r="D189" s="165"/>
      <c r="E189" s="165"/>
      <c r="F189" s="165"/>
      <c r="G189" s="165"/>
      <c r="H189" s="165"/>
      <c r="I189" s="165"/>
      <c r="J189" s="104"/>
      <c r="K189" s="165"/>
      <c r="L189" s="165"/>
      <c r="M189" s="165"/>
      <c r="N189" s="165"/>
      <c r="O189" s="104"/>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row>
    <row r="190" spans="1:50" ht="39.950000000000003" hidden="1" customHeight="1" x14ac:dyDescent="0.2">
      <c r="A190" s="165"/>
      <c r="B190" s="165"/>
      <c r="C190" s="165"/>
      <c r="D190" s="165"/>
      <c r="E190" s="165"/>
      <c r="F190" s="165"/>
      <c r="G190" s="165"/>
      <c r="H190" s="165"/>
      <c r="I190" s="165"/>
      <c r="J190" s="104"/>
      <c r="K190" s="165"/>
      <c r="L190" s="165"/>
      <c r="M190" s="165"/>
      <c r="N190" s="165"/>
      <c r="O190" s="104"/>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row>
    <row r="191" spans="1:50" ht="39.950000000000003" hidden="1" customHeight="1" x14ac:dyDescent="0.2">
      <c r="A191" s="165"/>
      <c r="B191" s="165"/>
      <c r="C191" s="165"/>
      <c r="D191" s="165"/>
      <c r="E191" s="165"/>
      <c r="F191" s="165"/>
      <c r="G191" s="165"/>
      <c r="H191" s="165"/>
      <c r="I191" s="165"/>
      <c r="J191" s="104"/>
      <c r="K191" s="165"/>
      <c r="L191" s="165"/>
      <c r="M191" s="165"/>
      <c r="N191" s="165"/>
      <c r="O191" s="104"/>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row>
    <row r="192" spans="1:50" ht="39.950000000000003" hidden="1" customHeight="1" x14ac:dyDescent="0.2">
      <c r="A192" s="165"/>
      <c r="B192" s="165"/>
      <c r="C192" s="165"/>
      <c r="D192" s="165"/>
      <c r="E192" s="165"/>
      <c r="F192" s="165"/>
      <c r="G192" s="165"/>
      <c r="H192" s="165"/>
      <c r="I192" s="165"/>
      <c r="J192" s="104"/>
      <c r="K192" s="165"/>
      <c r="L192" s="165"/>
      <c r="M192" s="165"/>
      <c r="N192" s="165"/>
      <c r="O192" s="104"/>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row>
    <row r="193" spans="1:50" ht="39.950000000000003" hidden="1" customHeight="1" x14ac:dyDescent="0.2">
      <c r="A193" s="165"/>
      <c r="B193" s="165"/>
      <c r="C193" s="165"/>
      <c r="D193" s="165"/>
      <c r="E193" s="165"/>
      <c r="F193" s="165"/>
      <c r="G193" s="165"/>
      <c r="H193" s="165"/>
      <c r="I193" s="165"/>
      <c r="J193" s="104"/>
      <c r="K193" s="165"/>
      <c r="L193" s="165"/>
      <c r="M193" s="165"/>
      <c r="N193" s="165"/>
      <c r="O193" s="104"/>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row>
    <row r="194" spans="1:50" ht="39.950000000000003" hidden="1" customHeight="1" x14ac:dyDescent="0.2">
      <c r="A194" s="165"/>
      <c r="B194" s="165"/>
      <c r="C194" s="165"/>
      <c r="D194" s="165"/>
      <c r="E194" s="165"/>
      <c r="F194" s="165"/>
      <c r="G194" s="165"/>
      <c r="H194" s="165"/>
      <c r="I194" s="165"/>
      <c r="J194" s="104"/>
      <c r="K194" s="165"/>
      <c r="L194" s="165"/>
      <c r="M194" s="165"/>
      <c r="N194" s="165"/>
      <c r="O194" s="104"/>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row>
    <row r="195" spans="1:50" ht="39.950000000000003" hidden="1" customHeight="1" x14ac:dyDescent="0.2">
      <c r="A195" s="165"/>
      <c r="B195" s="165"/>
      <c r="C195" s="165"/>
      <c r="D195" s="165"/>
      <c r="E195" s="165"/>
      <c r="F195" s="165"/>
      <c r="G195" s="165"/>
      <c r="H195" s="165"/>
      <c r="I195" s="165"/>
      <c r="J195" s="104"/>
      <c r="K195" s="165"/>
      <c r="L195" s="165"/>
      <c r="M195" s="165"/>
      <c r="N195" s="165"/>
      <c r="O195" s="104"/>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row>
    <row r="196" spans="1:50" ht="39.950000000000003" hidden="1" customHeight="1" x14ac:dyDescent="0.2">
      <c r="A196" s="165"/>
      <c r="B196" s="165"/>
      <c r="C196" s="165"/>
      <c r="D196" s="165"/>
      <c r="E196" s="165"/>
      <c r="F196" s="165"/>
      <c r="G196" s="165"/>
      <c r="H196" s="165"/>
      <c r="I196" s="165"/>
      <c r="J196" s="104"/>
      <c r="K196" s="165"/>
      <c r="L196" s="165"/>
      <c r="M196" s="165"/>
      <c r="N196" s="165"/>
      <c r="O196" s="104"/>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row>
    <row r="197" spans="1:50" ht="39.950000000000003" hidden="1" customHeight="1" x14ac:dyDescent="0.2">
      <c r="A197" s="165"/>
      <c r="B197" s="165"/>
      <c r="C197" s="165"/>
      <c r="D197" s="165"/>
      <c r="E197" s="165"/>
      <c r="F197" s="165"/>
      <c r="G197" s="165"/>
      <c r="H197" s="165"/>
      <c r="I197" s="165"/>
      <c r="J197" s="104"/>
      <c r="K197" s="165"/>
      <c r="L197" s="165"/>
      <c r="M197" s="165"/>
      <c r="N197" s="165"/>
      <c r="O197" s="104"/>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row>
    <row r="198" spans="1:50" ht="39.950000000000003" hidden="1" customHeight="1" x14ac:dyDescent="0.2">
      <c r="A198" s="165"/>
      <c r="B198" s="165"/>
      <c r="C198" s="165"/>
      <c r="D198" s="165"/>
      <c r="E198" s="165"/>
      <c r="F198" s="165"/>
      <c r="G198" s="165"/>
      <c r="H198" s="165"/>
      <c r="I198" s="165"/>
      <c r="J198" s="104"/>
      <c r="K198" s="165"/>
      <c r="L198" s="165"/>
      <c r="M198" s="165"/>
      <c r="N198" s="165"/>
      <c r="O198" s="104"/>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row>
    <row r="199" spans="1:50" ht="39.950000000000003" hidden="1" customHeight="1" x14ac:dyDescent="0.2">
      <c r="A199" s="165"/>
      <c r="B199" s="165"/>
      <c r="C199" s="165"/>
      <c r="D199" s="165"/>
      <c r="E199" s="165"/>
      <c r="F199" s="165"/>
      <c r="G199" s="165"/>
      <c r="H199" s="165"/>
      <c r="I199" s="165"/>
      <c r="J199" s="104"/>
      <c r="K199" s="165"/>
      <c r="L199" s="165"/>
      <c r="M199" s="165"/>
      <c r="N199" s="165"/>
      <c r="O199" s="104"/>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row>
    <row r="200" spans="1:50" ht="39.950000000000003" hidden="1" customHeight="1" x14ac:dyDescent="0.2">
      <c r="A200" s="165"/>
      <c r="B200" s="165"/>
      <c r="C200" s="165"/>
      <c r="D200" s="165"/>
      <c r="E200" s="165"/>
      <c r="F200" s="165"/>
      <c r="G200" s="165"/>
      <c r="H200" s="165"/>
      <c r="I200" s="165"/>
      <c r="J200" s="104"/>
      <c r="K200" s="165"/>
      <c r="L200" s="165"/>
      <c r="M200" s="165"/>
      <c r="N200" s="165"/>
      <c r="O200" s="104"/>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row>
  </sheetData>
  <sheetProtection algorithmName="SHA-512" hashValue="h6H1RA9fqG/GVxRo4q35Ak1UfwgtOzla/QzfnV4vc8qAbwcAQUj3WnK5LwibWvc5RrhmEssgsP93jTS0zK61pA==" saltValue="4M6AFysaL7yLEBv97QwPlw==" spinCount="100000" sheet="1" objects="1" scenarios="1" selectLockedCells="1"/>
  <protectedRanges>
    <protectedRange algorithmName="SHA-512" hashValue="DP8txSCPQhBsfLeHIpzPfhqKBorZqReXq66G1d2CUBcvZFE2T3uFRFSmVQoGQY57cHIspoOARH8lyKAXIkbqcg==" saltValue="g+7BnfZRFHX9QoUDexUBVw==" spinCount="100000" sqref="G9:J9 N9:O9" name="CMS Entry"/>
  </protectedRanges>
  <mergeCells count="105">
    <mergeCell ref="B4:O4"/>
    <mergeCell ref="B6:O6"/>
    <mergeCell ref="B10:O10"/>
    <mergeCell ref="B19:O19"/>
    <mergeCell ref="B28:O28"/>
    <mergeCell ref="B37:O37"/>
    <mergeCell ref="B54:O54"/>
    <mergeCell ref="B13:C13"/>
    <mergeCell ref="L17:O17"/>
    <mergeCell ref="K21:O21"/>
    <mergeCell ref="B20:H20"/>
    <mergeCell ref="I20:K20"/>
    <mergeCell ref="D16:G16"/>
    <mergeCell ref="L16:O16"/>
    <mergeCell ref="B17:C17"/>
    <mergeCell ref="I16:J16"/>
    <mergeCell ref="B26:C26"/>
    <mergeCell ref="B27:C27"/>
    <mergeCell ref="D25:G25"/>
    <mergeCell ref="B31:C31"/>
    <mergeCell ref="L25:O25"/>
    <mergeCell ref="D31:O31"/>
    <mergeCell ref="B32:C32"/>
    <mergeCell ref="C42:M43"/>
    <mergeCell ref="B59:O59"/>
    <mergeCell ref="B61:O61"/>
    <mergeCell ref="D55:J55"/>
    <mergeCell ref="D56:J56"/>
    <mergeCell ref="D57:J57"/>
    <mergeCell ref="D58:J58"/>
    <mergeCell ref="B68:O68"/>
    <mergeCell ref="B66:O66"/>
    <mergeCell ref="C44:M45"/>
    <mergeCell ref="F52:G52"/>
    <mergeCell ref="B52:E52"/>
    <mergeCell ref="D62:J62"/>
    <mergeCell ref="B60:O60"/>
    <mergeCell ref="D64:J64"/>
    <mergeCell ref="C46:M47"/>
    <mergeCell ref="D63:J63"/>
    <mergeCell ref="B53:O53"/>
    <mergeCell ref="C48:M49"/>
    <mergeCell ref="B65:O65"/>
    <mergeCell ref="B67:O67"/>
    <mergeCell ref="D36:O36"/>
    <mergeCell ref="D34:G34"/>
    <mergeCell ref="L35:O35"/>
    <mergeCell ref="D33:O33"/>
    <mergeCell ref="C40:M41"/>
    <mergeCell ref="B33:C33"/>
    <mergeCell ref="AO39:AS39"/>
    <mergeCell ref="L34:O34"/>
    <mergeCell ref="D35:J35"/>
    <mergeCell ref="B35:C35"/>
    <mergeCell ref="B39:O39"/>
    <mergeCell ref="B36:C36"/>
    <mergeCell ref="I34:J34"/>
    <mergeCell ref="B34:C34"/>
    <mergeCell ref="D32:O32"/>
    <mergeCell ref="AO3:AS3"/>
    <mergeCell ref="AO7:AS7"/>
    <mergeCell ref="B5:O5"/>
    <mergeCell ref="B15:C15"/>
    <mergeCell ref="B14:C14"/>
    <mergeCell ref="D13:O13"/>
    <mergeCell ref="D14:O14"/>
    <mergeCell ref="D15:O15"/>
    <mergeCell ref="B3:O3"/>
    <mergeCell ref="B7:F7"/>
    <mergeCell ref="G7:O7"/>
    <mergeCell ref="B8:F8"/>
    <mergeCell ref="G8:O8"/>
    <mergeCell ref="B11:J11"/>
    <mergeCell ref="K11:M11"/>
    <mergeCell ref="B16:C16"/>
    <mergeCell ref="B18:C18"/>
    <mergeCell ref="D18:O18"/>
    <mergeCell ref="D21:J21"/>
    <mergeCell ref="M20:O20"/>
    <mergeCell ref="I25:J25"/>
    <mergeCell ref="B22:C22"/>
    <mergeCell ref="B24:C24"/>
    <mergeCell ref="B30:C30"/>
    <mergeCell ref="D27:O27"/>
    <mergeCell ref="B9:F9"/>
    <mergeCell ref="G9:J9"/>
    <mergeCell ref="K9:M9"/>
    <mergeCell ref="N9:O9"/>
    <mergeCell ref="B12:C12"/>
    <mergeCell ref="D22:O22"/>
    <mergeCell ref="D26:J26"/>
    <mergeCell ref="L26:O26"/>
    <mergeCell ref="D24:O24"/>
    <mergeCell ref="D12:J12"/>
    <mergeCell ref="K12:O12"/>
    <mergeCell ref="D17:J17"/>
    <mergeCell ref="B21:C21"/>
    <mergeCell ref="B23:C23"/>
    <mergeCell ref="D23:O23"/>
    <mergeCell ref="D30:J30"/>
    <mergeCell ref="K30:O30"/>
    <mergeCell ref="B29:H29"/>
    <mergeCell ref="I29:K29"/>
    <mergeCell ref="M29:O29"/>
    <mergeCell ref="B25:C25"/>
  </mergeCells>
  <phoneticPr fontId="5" type="noConversion"/>
  <dataValidations count="7">
    <dataValidation allowBlank="1" showInputMessage="1" showErrorMessage="1" promptTitle="payment_method" sqref="AJ39:AS39 AJ3:AS8" xr:uid="{00000000-0002-0000-0100-000000000000}"/>
    <dataValidation type="list" allowBlank="1" showInputMessage="1" showErrorMessage="1" sqref="G51" xr:uid="{00000000-0002-0000-0100-000001000000}">
      <formula1>#REF!</formula1>
    </dataValidation>
    <dataValidation type="list" allowBlank="1" showInputMessage="1" showErrorMessage="1" sqref="F52:G52" xr:uid="{00000000-0002-0000-0100-000002000000}">
      <formula1>INDIRECT("Menus!D2:D7")</formula1>
    </dataValidation>
    <dataValidation type="list" allowBlank="1" showInputMessage="1" showErrorMessage="1" prompt="Select Yes or No" sqref="L20 N11 L29" xr:uid="{00000000-0002-0000-0100-000003000000}">
      <formula1>INDIRECT("Menus!L2:L4")</formula1>
    </dataValidation>
    <dataValidation type="list" allowBlank="1" showInputMessage="1" showErrorMessage="1" sqref="C62:C64" xr:uid="{00000000-0002-0000-0100-000004000000}">
      <formula1>yesno</formula1>
    </dataValidation>
    <dataValidation type="custom" allowBlank="1" showInputMessage="1" showErrorMessage="1" sqref="L16:O16 L25:O25 L34:O34" xr:uid="{00000000-0002-0000-0100-000005000000}">
      <formula1>ISNUMBER(L16)</formula1>
    </dataValidation>
    <dataValidation type="list" allowBlank="1" showInputMessage="1" showErrorMessage="1" sqref="C55:C58" xr:uid="{00000000-0002-0000-0100-000006000000}">
      <formula1>"X"</formula1>
    </dataValidation>
  </dataValidations>
  <printOptions horizontalCentered="1" verticalCentered="1"/>
  <pageMargins left="0.75" right="0.78" top="0.25" bottom="0.25" header="0.25" footer="0.25"/>
  <pageSetup scale="39" orientation="portrait" r:id="rId1"/>
  <headerFooter alignWithMargins="0">
    <oddFooter>Page &amp;P</oddFooter>
  </headerFooter>
  <drawing r:id="rId2"/>
  <legacyDrawing r:id="rId3"/>
  <controls>
    <mc:AlternateContent xmlns:mc="http://schemas.openxmlformats.org/markup-compatibility/2006">
      <mc:Choice Requires="x14">
        <control shapeId="3090" r:id="rId4" name="OptionButton1">
          <controlPr autoLine="0" r:id="rId5">
            <anchor moveWithCells="1" sizeWithCells="1">
              <from>
                <xdr:col>3</xdr:col>
                <xdr:colOff>219075</xdr:colOff>
                <xdr:row>54</xdr:row>
                <xdr:rowOff>0</xdr:rowOff>
              </from>
              <to>
                <xdr:col>6</xdr:col>
                <xdr:colOff>600075</xdr:colOff>
                <xdr:row>54</xdr:row>
                <xdr:rowOff>0</xdr:rowOff>
              </to>
            </anchor>
          </controlPr>
        </control>
      </mc:Choice>
      <mc:Fallback>
        <control shapeId="3090" r:id="rId4" name="OptionButton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prompt="Select state from drop-down" xr:uid="{00000000-0002-0000-0100-000007000000}">
          <x14:formula1>
            <xm:f>Menus!$E$3:$E$53</xm:f>
          </x14:formula1>
          <xm:sqref>I16:J16 I25:J25 I34:J34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B88"/>
  <sheetViews>
    <sheetView showGridLines="0" zoomScale="55" zoomScaleNormal="55" workbookViewId="0">
      <pane ySplit="7" topLeftCell="A8" activePane="bottomLeft" state="frozen"/>
      <selection pane="bottomLeft" activeCell="A2" sqref="A2"/>
    </sheetView>
  </sheetViews>
  <sheetFormatPr defaultColWidth="9.140625" defaultRowHeight="0" customHeight="1" zeroHeight="1" x14ac:dyDescent="0.3"/>
  <cols>
    <col min="1" max="8" width="10.7109375" style="12" customWidth="1"/>
    <col min="9" max="9" width="14.5703125" style="12" customWidth="1"/>
    <col min="10" max="10" width="47.5703125" style="12" customWidth="1"/>
    <col min="11" max="16" width="8.7109375" style="12" hidden="1" customWidth="1"/>
    <col min="17" max="17" width="8.7109375" style="313" hidden="1" customWidth="1"/>
    <col min="18" max="18" width="8.85546875" style="313" hidden="1" customWidth="1"/>
    <col min="19" max="20" width="8.7109375" style="313" hidden="1" customWidth="1"/>
    <col min="21" max="31" width="15.140625" style="313" customWidth="1"/>
    <col min="32" max="32" width="25.140625" style="12" customWidth="1"/>
    <col min="33" max="33" width="8.140625" style="12" customWidth="1"/>
    <col min="34" max="34" width="17.42578125" style="12" customWidth="1"/>
    <col min="35" max="35" width="20" style="12" customWidth="1"/>
    <col min="36" max="36" width="3.7109375" style="12" customWidth="1"/>
    <col min="37" max="41" width="9.140625" style="12"/>
    <col min="42" max="42" width="23.42578125" style="12" customWidth="1"/>
    <col min="43" max="43" width="9.140625" style="12"/>
    <col min="44" max="49" width="9.140625" style="141"/>
    <col min="50" max="55" width="9.140625" style="12"/>
    <col min="56" max="106" width="9.140625" style="141"/>
    <col min="107" max="16384" width="9.140625" style="12"/>
  </cols>
  <sheetData>
    <row r="1" spans="1:106" s="429" customFormat="1" ht="36.75" customHeight="1" x14ac:dyDescent="0.2">
      <c r="A1" s="483" t="str">
        <f>INSTRUCTIONS!$B$1</f>
        <v>Form updated 3/05/2026</v>
      </c>
      <c r="B1" s="483"/>
      <c r="C1" s="483"/>
      <c r="D1" s="483"/>
      <c r="E1" s="483"/>
      <c r="F1" s="483"/>
      <c r="G1" s="483"/>
      <c r="H1" s="483"/>
      <c r="I1" s="483"/>
      <c r="J1" s="483"/>
      <c r="K1" s="454"/>
      <c r="L1" s="454"/>
      <c r="M1" s="454"/>
      <c r="N1" s="454"/>
      <c r="O1" s="454"/>
      <c r="P1" s="454"/>
      <c r="Q1" s="454"/>
      <c r="R1" s="454"/>
      <c r="S1" s="454"/>
      <c r="T1" s="454"/>
      <c r="U1" s="454"/>
      <c r="V1" s="454"/>
      <c r="W1" s="454"/>
      <c r="X1" s="454"/>
      <c r="Y1" s="454"/>
      <c r="Z1" s="454"/>
      <c r="AA1" s="454"/>
      <c r="AB1" s="479"/>
      <c r="AC1" s="487"/>
      <c r="AD1" s="550"/>
      <c r="AE1" s="599"/>
      <c r="AF1" s="454"/>
      <c r="AG1" s="454"/>
      <c r="AH1" s="454"/>
      <c r="AI1" s="454"/>
      <c r="AJ1" s="454"/>
      <c r="AK1" s="454"/>
      <c r="AL1" s="454"/>
      <c r="AM1" s="454"/>
      <c r="AN1" s="454"/>
      <c r="AO1" s="454"/>
      <c r="AP1" s="454"/>
      <c r="AQ1" s="454"/>
      <c r="AR1" s="218"/>
      <c r="AS1" s="218"/>
      <c r="AT1" s="218"/>
      <c r="AU1" s="218"/>
      <c r="AV1" s="218"/>
      <c r="AW1" s="218"/>
      <c r="AX1" s="218"/>
      <c r="AY1" s="218"/>
      <c r="AZ1" s="218"/>
      <c r="BA1" s="218"/>
      <c r="BB1" s="218"/>
      <c r="BC1" s="218"/>
      <c r="BD1" s="218"/>
      <c r="BE1" s="218"/>
      <c r="BF1" s="218"/>
      <c r="BG1" s="218"/>
      <c r="BH1" s="218"/>
      <c r="BI1" s="218"/>
      <c r="BJ1" s="218"/>
      <c r="BK1" s="218"/>
      <c r="BL1" s="218"/>
      <c r="BM1" s="218"/>
      <c r="BN1" s="218"/>
      <c r="BO1" s="218"/>
      <c r="BP1" s="218"/>
      <c r="BQ1" s="218"/>
      <c r="BR1" s="218"/>
      <c r="BS1" s="218"/>
      <c r="BT1" s="218"/>
      <c r="BU1" s="218"/>
      <c r="BV1" s="218"/>
      <c r="BW1" s="218"/>
      <c r="BX1" s="218"/>
      <c r="BY1" s="218"/>
      <c r="BZ1" s="218"/>
      <c r="CA1" s="218"/>
      <c r="CB1" s="218"/>
      <c r="CC1" s="218"/>
      <c r="CD1" s="218"/>
      <c r="CE1" s="218"/>
      <c r="CF1" s="218"/>
      <c r="CG1" s="218"/>
      <c r="CH1" s="218"/>
      <c r="CI1" s="218"/>
      <c r="CJ1" s="218"/>
      <c r="CK1" s="218"/>
      <c r="CL1" s="218"/>
      <c r="CM1" s="218"/>
      <c r="CN1" s="218"/>
      <c r="CO1" s="218"/>
      <c r="CP1" s="218"/>
      <c r="CQ1" s="218"/>
      <c r="CR1" s="218"/>
      <c r="CS1" s="218"/>
      <c r="CT1" s="218"/>
      <c r="CU1" s="218"/>
      <c r="CV1" s="218"/>
      <c r="CW1" s="218"/>
      <c r="CX1" s="218"/>
      <c r="CY1" s="218"/>
      <c r="CZ1" s="218"/>
      <c r="DA1" s="218"/>
      <c r="DB1" s="218"/>
    </row>
    <row r="2" spans="1:106" s="429" customFormat="1" ht="21.75" customHeight="1" thickBot="1" x14ac:dyDescent="0.25">
      <c r="A2" s="436"/>
      <c r="B2" s="223"/>
      <c r="C2" s="223"/>
      <c r="D2" s="223"/>
      <c r="E2" s="223"/>
      <c r="F2" s="223"/>
      <c r="G2" s="223"/>
      <c r="H2" s="223"/>
      <c r="I2" s="223"/>
      <c r="J2" s="223"/>
      <c r="K2" s="223"/>
      <c r="L2" s="223"/>
      <c r="M2" s="223"/>
      <c r="N2" s="223"/>
      <c r="O2" s="223"/>
      <c r="P2" s="223"/>
      <c r="Q2" s="525"/>
      <c r="R2" s="525"/>
      <c r="S2" s="525"/>
      <c r="T2" s="525"/>
      <c r="U2" s="525"/>
      <c r="V2" s="525"/>
      <c r="W2" s="525"/>
      <c r="X2" s="525"/>
      <c r="Y2" s="525"/>
      <c r="Z2" s="525"/>
      <c r="AA2" s="525"/>
      <c r="AB2" s="525"/>
      <c r="AC2" s="525"/>
      <c r="AD2" s="525"/>
      <c r="AE2" s="525"/>
      <c r="AF2" s="223"/>
      <c r="AG2" s="223"/>
      <c r="AH2" s="223"/>
      <c r="AI2" s="223"/>
      <c r="AJ2" s="223"/>
      <c r="AK2" s="223"/>
      <c r="AL2" s="223"/>
      <c r="AM2" s="223"/>
      <c r="AN2" s="223"/>
      <c r="AO2" s="223"/>
      <c r="AP2" s="223"/>
      <c r="AQ2" s="223"/>
      <c r="AR2" s="218"/>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8"/>
      <c r="BR2" s="218"/>
      <c r="BS2" s="218"/>
      <c r="BT2" s="218"/>
      <c r="BU2" s="218"/>
      <c r="BV2" s="218"/>
      <c r="BW2" s="218"/>
      <c r="BX2" s="218"/>
      <c r="BY2" s="218"/>
      <c r="BZ2" s="218"/>
      <c r="CA2" s="218"/>
      <c r="CB2" s="218"/>
      <c r="CC2" s="218"/>
      <c r="CD2" s="218"/>
      <c r="CE2" s="218"/>
      <c r="CF2" s="218"/>
      <c r="CG2" s="218"/>
      <c r="CH2" s="218"/>
      <c r="CI2" s="218"/>
      <c r="CJ2" s="218"/>
      <c r="CK2" s="218"/>
      <c r="CL2" s="218"/>
      <c r="CM2" s="218"/>
      <c r="CN2" s="218"/>
      <c r="CO2" s="218"/>
      <c r="CP2" s="218"/>
      <c r="CQ2" s="218"/>
      <c r="CR2" s="218"/>
      <c r="CS2" s="218"/>
      <c r="CT2" s="218"/>
      <c r="CU2" s="218"/>
      <c r="CV2" s="218"/>
      <c r="CW2" s="218"/>
      <c r="CX2" s="218"/>
      <c r="CY2" s="218"/>
      <c r="CZ2" s="218"/>
      <c r="DA2" s="218"/>
      <c r="DB2" s="218"/>
    </row>
    <row r="3" spans="1:106" s="430" customFormat="1" ht="45" customHeight="1" thickBot="1" x14ac:dyDescent="0.35">
      <c r="A3" s="819" t="s">
        <v>49</v>
      </c>
      <c r="B3" s="820"/>
      <c r="C3" s="820"/>
      <c r="D3" s="820"/>
      <c r="E3" s="820"/>
      <c r="F3" s="820"/>
      <c r="G3" s="820"/>
      <c r="H3" s="820"/>
      <c r="I3" s="820"/>
      <c r="J3" s="820"/>
      <c r="K3" s="526"/>
      <c r="L3" s="526"/>
      <c r="M3" s="526"/>
      <c r="N3" s="526"/>
      <c r="O3" s="526"/>
      <c r="P3" s="526"/>
      <c r="Q3" s="526"/>
      <c r="R3" s="526"/>
      <c r="S3" s="526"/>
      <c r="T3" s="526"/>
      <c r="U3" s="526"/>
      <c r="V3" s="526"/>
      <c r="W3" s="526"/>
      <c r="X3" s="526"/>
      <c r="Y3" s="526"/>
      <c r="Z3" s="526"/>
      <c r="AA3" s="526"/>
      <c r="AB3" s="526"/>
      <c r="AC3" s="526"/>
      <c r="AD3" s="546"/>
      <c r="AE3" s="597"/>
      <c r="AF3" s="526"/>
      <c r="AG3" s="526"/>
      <c r="AH3" s="526"/>
      <c r="AI3" s="526"/>
      <c r="AJ3" s="526"/>
      <c r="AK3" s="526"/>
      <c r="AL3" s="526"/>
      <c r="AM3" s="526"/>
      <c r="AN3" s="526"/>
      <c r="AO3" s="526"/>
      <c r="AP3" s="526"/>
      <c r="AQ3" s="527"/>
      <c r="AR3" s="218"/>
      <c r="AS3" s="218"/>
      <c r="AT3" s="218"/>
      <c r="AU3" s="218"/>
      <c r="AV3" s="218"/>
      <c r="AW3" s="218"/>
      <c r="AX3" s="218"/>
      <c r="AY3" s="218"/>
      <c r="AZ3" s="218"/>
      <c r="BA3" s="218"/>
      <c r="BB3" s="218"/>
      <c r="BC3" s="218"/>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row>
    <row r="4" spans="1:106" s="431" customFormat="1" ht="35.25" customHeight="1" x14ac:dyDescent="0.25">
      <c r="A4" s="723"/>
      <c r="B4" s="723"/>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c r="AJ4" s="723"/>
      <c r="AK4" s="723"/>
      <c r="AL4" s="723"/>
      <c r="AM4" s="723"/>
      <c r="AN4" s="723"/>
      <c r="AO4" s="723"/>
      <c r="AP4" s="723"/>
      <c r="AQ4" s="723"/>
      <c r="AR4" s="218"/>
      <c r="AS4" s="218"/>
      <c r="AT4" s="218"/>
      <c r="AU4" s="218"/>
      <c r="AV4" s="218"/>
      <c r="AW4" s="218"/>
      <c r="AX4" s="218"/>
      <c r="AY4" s="218"/>
      <c r="AZ4" s="218"/>
      <c r="BA4" s="218"/>
      <c r="BB4" s="218"/>
      <c r="BC4" s="218"/>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row>
    <row r="5" spans="1:106" s="430" customFormat="1" ht="14.25" customHeight="1" thickBot="1" x14ac:dyDescent="0.35">
      <c r="A5" s="723"/>
      <c r="B5" s="723"/>
      <c r="C5" s="723"/>
      <c r="D5" s="723"/>
      <c r="E5" s="723"/>
      <c r="F5" s="723"/>
      <c r="G5" s="723"/>
      <c r="H5" s="723"/>
      <c r="I5" s="723"/>
      <c r="J5" s="723"/>
      <c r="K5" s="723"/>
      <c r="L5" s="723"/>
      <c r="M5" s="723"/>
      <c r="N5" s="723"/>
      <c r="O5" s="723"/>
      <c r="P5" s="723"/>
      <c r="Q5" s="723"/>
      <c r="R5" s="723"/>
      <c r="S5" s="723"/>
      <c r="T5" s="723"/>
      <c r="U5" s="723"/>
      <c r="V5" s="723"/>
      <c r="W5" s="723"/>
      <c r="X5" s="723"/>
      <c r="Y5" s="723"/>
      <c r="Z5" s="723"/>
      <c r="AA5" s="723"/>
      <c r="AB5" s="723"/>
      <c r="AC5" s="723"/>
      <c r="AD5" s="723"/>
      <c r="AE5" s="723"/>
      <c r="AF5" s="723"/>
      <c r="AG5" s="723"/>
      <c r="AH5" s="723"/>
      <c r="AI5" s="723"/>
      <c r="AJ5" s="723"/>
      <c r="AK5" s="723"/>
      <c r="AL5" s="723"/>
      <c r="AM5" s="723"/>
      <c r="AN5" s="723"/>
      <c r="AO5" s="723"/>
      <c r="AP5" s="723"/>
      <c r="AQ5" s="723"/>
      <c r="AR5" s="218"/>
      <c r="AS5" s="218"/>
      <c r="AT5" s="218"/>
      <c r="AU5" s="218"/>
      <c r="AV5" s="218"/>
      <c r="AW5" s="218"/>
      <c r="AX5" s="218"/>
      <c r="AY5" s="218"/>
      <c r="AZ5" s="218"/>
      <c r="BA5" s="218"/>
      <c r="BB5" s="218"/>
      <c r="BC5" s="218"/>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row>
    <row r="6" spans="1:106" s="431" customFormat="1" ht="46.5" customHeight="1" thickBot="1" x14ac:dyDescent="0.3">
      <c r="A6" s="724" t="s">
        <v>50</v>
      </c>
      <c r="B6" s="747"/>
      <c r="C6" s="747"/>
      <c r="D6" s="747"/>
      <c r="E6" s="747"/>
      <c r="F6" s="747"/>
      <c r="G6" s="747"/>
      <c r="H6" s="725"/>
      <c r="I6" s="724"/>
      <c r="J6" s="725"/>
      <c r="K6" s="739"/>
      <c r="L6" s="739"/>
      <c r="M6" s="739"/>
      <c r="N6" s="739"/>
      <c r="O6" s="739"/>
      <c r="P6" s="739"/>
      <c r="Q6" s="739"/>
      <c r="R6" s="739"/>
      <c r="S6" s="739"/>
      <c r="T6" s="739"/>
      <c r="U6" s="739"/>
      <c r="V6" s="739"/>
      <c r="W6" s="739"/>
      <c r="X6" s="739"/>
      <c r="Y6" s="740"/>
      <c r="Z6" s="740"/>
      <c r="AA6" s="740"/>
      <c r="AB6" s="740"/>
      <c r="AC6" s="740"/>
      <c r="AD6" s="740"/>
      <c r="AE6" s="740"/>
      <c r="AF6" s="741"/>
      <c r="AG6" s="149"/>
      <c r="AH6" s="825" t="s">
        <v>51</v>
      </c>
      <c r="AI6" s="826"/>
      <c r="AJ6" s="144"/>
      <c r="AK6" s="325"/>
      <c r="AL6" s="325"/>
      <c r="AM6" s="325"/>
      <c r="AN6" s="325"/>
      <c r="AO6" s="325"/>
      <c r="AP6" s="325"/>
      <c r="AQ6" s="325"/>
      <c r="AR6" s="218"/>
      <c r="AS6" s="218"/>
      <c r="AT6" s="218"/>
      <c r="AU6" s="218"/>
      <c r="AV6" s="218"/>
      <c r="AW6" s="218"/>
      <c r="AX6" s="218"/>
      <c r="AY6" s="218"/>
      <c r="AZ6" s="218"/>
      <c r="BA6" s="218"/>
      <c r="BB6" s="218"/>
      <c r="BC6" s="218"/>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row>
    <row r="7" spans="1:106" s="431" customFormat="1" ht="43.5" customHeight="1" thickBot="1" x14ac:dyDescent="0.3">
      <c r="A7" s="726"/>
      <c r="B7" s="748"/>
      <c r="C7" s="748"/>
      <c r="D7" s="748"/>
      <c r="E7" s="748"/>
      <c r="F7" s="748"/>
      <c r="G7" s="748"/>
      <c r="H7" s="727"/>
      <c r="I7" s="726">
        <f>'Cost Calculations'!BS41</f>
        <v>0</v>
      </c>
      <c r="J7" s="727"/>
      <c r="K7" s="604">
        <v>2006</v>
      </c>
      <c r="L7" s="372">
        <v>2007</v>
      </c>
      <c r="M7" s="373">
        <v>2008</v>
      </c>
      <c r="N7" s="372">
        <v>2009</v>
      </c>
      <c r="O7" s="373">
        <v>2010</v>
      </c>
      <c r="P7" s="374">
        <v>2011</v>
      </c>
      <c r="Q7" s="375">
        <v>2012</v>
      </c>
      <c r="R7" s="374">
        <v>2013</v>
      </c>
      <c r="S7" s="375">
        <v>2014</v>
      </c>
      <c r="T7" s="374">
        <v>2015</v>
      </c>
      <c r="U7" s="375">
        <v>2016</v>
      </c>
      <c r="V7" s="374">
        <v>2017</v>
      </c>
      <c r="W7" s="373">
        <v>2018</v>
      </c>
      <c r="X7" s="372">
        <v>2019</v>
      </c>
      <c r="Y7" s="375">
        <v>2020</v>
      </c>
      <c r="Z7" s="418">
        <v>2021</v>
      </c>
      <c r="AA7" s="375">
        <v>2022</v>
      </c>
      <c r="AB7" s="418">
        <v>2023</v>
      </c>
      <c r="AC7" s="375">
        <v>2024</v>
      </c>
      <c r="AD7" s="418">
        <v>2025</v>
      </c>
      <c r="AE7" s="375">
        <v>2026</v>
      </c>
      <c r="AF7" s="393" t="s">
        <v>52</v>
      </c>
      <c r="AG7" s="149"/>
      <c r="AH7" s="376">
        <v>0.05</v>
      </c>
      <c r="AI7" s="376">
        <v>1</v>
      </c>
      <c r="AJ7" s="145"/>
      <c r="AK7" s="325"/>
      <c r="AL7" s="325"/>
      <c r="AM7" s="325"/>
      <c r="AN7" s="325"/>
      <c r="AO7" s="325"/>
      <c r="AP7" s="325"/>
      <c r="AQ7" s="325"/>
      <c r="AR7" s="218"/>
      <c r="AS7" s="218"/>
      <c r="AT7" s="218"/>
      <c r="AU7" s="218"/>
      <c r="AV7" s="218"/>
      <c r="AW7" s="218"/>
      <c r="AX7" s="218"/>
      <c r="AY7" s="218"/>
      <c r="AZ7" s="218"/>
      <c r="BA7" s="218"/>
      <c r="BB7" s="218"/>
      <c r="BC7" s="218"/>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row>
    <row r="8" spans="1:106" s="431" customFormat="1" ht="43.5" customHeight="1" thickBot="1" x14ac:dyDescent="0.3">
      <c r="A8" s="827"/>
      <c r="B8" s="828"/>
      <c r="C8" s="828"/>
      <c r="D8" s="828"/>
      <c r="E8" s="828"/>
      <c r="F8" s="828"/>
      <c r="G8" s="828"/>
      <c r="H8" s="828"/>
      <c r="I8" s="828"/>
      <c r="J8" s="828"/>
      <c r="K8" s="427"/>
      <c r="L8" s="427"/>
      <c r="M8" s="427"/>
      <c r="N8" s="427"/>
      <c r="O8" s="427"/>
      <c r="P8" s="427"/>
      <c r="Q8" s="427"/>
      <c r="R8" s="427"/>
      <c r="S8" s="427"/>
      <c r="T8" s="427"/>
      <c r="U8" s="427"/>
      <c r="V8" s="427"/>
      <c r="W8" s="427"/>
      <c r="X8" s="427"/>
      <c r="Y8" s="427"/>
      <c r="Z8" s="427"/>
      <c r="AA8" s="427"/>
      <c r="AB8" s="427"/>
      <c r="AC8" s="427"/>
      <c r="AD8" s="427"/>
      <c r="AE8" s="427"/>
      <c r="AF8" s="427"/>
      <c r="AG8" s="426"/>
      <c r="AH8" s="427"/>
      <c r="AI8" s="427"/>
      <c r="AJ8" s="427"/>
      <c r="AK8" s="427"/>
      <c r="AL8" s="427"/>
      <c r="AM8" s="427"/>
      <c r="AN8" s="427"/>
      <c r="AO8" s="427"/>
      <c r="AP8" s="427"/>
      <c r="AQ8" s="427"/>
      <c r="AR8" s="218"/>
      <c r="AS8" s="218"/>
      <c r="AT8" s="218"/>
      <c r="AU8" s="218"/>
      <c r="AV8" s="218"/>
      <c r="AW8" s="218"/>
      <c r="AX8" s="218"/>
      <c r="AY8" s="218"/>
      <c r="AZ8" s="218"/>
      <c r="BA8" s="218"/>
      <c r="BB8" s="218"/>
      <c r="BC8" s="218"/>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row>
    <row r="9" spans="1:106" s="431" customFormat="1" ht="73.5" customHeight="1" thickBot="1" x14ac:dyDescent="0.3">
      <c r="A9" s="730"/>
      <c r="B9" s="731"/>
      <c r="C9" s="731"/>
      <c r="D9" s="731"/>
      <c r="E9" s="731"/>
      <c r="F9" s="731"/>
      <c r="G9" s="731"/>
      <c r="H9" s="731"/>
      <c r="I9" s="731"/>
      <c r="J9" s="732"/>
      <c r="K9" s="307" t="s">
        <v>53</v>
      </c>
      <c r="L9" s="308" t="s">
        <v>53</v>
      </c>
      <c r="M9" s="307" t="s">
        <v>53</v>
      </c>
      <c r="N9" s="308" t="s">
        <v>53</v>
      </c>
      <c r="O9" s="307" t="s">
        <v>53</v>
      </c>
      <c r="P9" s="308" t="s">
        <v>53</v>
      </c>
      <c r="Q9" s="307" t="s">
        <v>53</v>
      </c>
      <c r="R9" s="308" t="s">
        <v>53</v>
      </c>
      <c r="S9" s="307" t="s">
        <v>53</v>
      </c>
      <c r="T9" s="308" t="s">
        <v>53</v>
      </c>
      <c r="U9" s="287"/>
      <c r="V9" s="287"/>
      <c r="W9" s="287"/>
      <c r="X9" s="287"/>
      <c r="Y9" s="287"/>
      <c r="Z9" s="287"/>
      <c r="AA9" s="287"/>
      <c r="AB9" s="287"/>
      <c r="AC9" s="287"/>
      <c r="AD9" s="309" t="s">
        <v>53</v>
      </c>
      <c r="AE9" s="307" t="s">
        <v>53</v>
      </c>
      <c r="AF9" s="127" t="str">
        <f>IF('Cost Calculations'!BS4=0,"",'Cost Calculations'!BS4)</f>
        <v/>
      </c>
      <c r="AG9" s="325"/>
      <c r="AH9" s="290">
        <v>250</v>
      </c>
      <c r="AI9" s="290">
        <v>1000</v>
      </c>
      <c r="AJ9" s="152"/>
      <c r="AK9" s="800" t="s">
        <v>54</v>
      </c>
      <c r="AL9" s="801"/>
      <c r="AM9" s="801"/>
      <c r="AN9" s="801"/>
      <c r="AO9" s="801"/>
      <c r="AP9" s="801"/>
      <c r="AQ9" s="802"/>
      <c r="AR9" s="218"/>
      <c r="AS9" s="218"/>
      <c r="AT9" s="218"/>
      <c r="AU9" s="218"/>
      <c r="AV9" s="218"/>
      <c r="AW9" s="218"/>
      <c r="AX9" s="218"/>
      <c r="AY9" s="218"/>
      <c r="AZ9" s="218"/>
      <c r="BA9" s="218"/>
      <c r="BB9" s="218"/>
      <c r="BC9" s="218"/>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row>
    <row r="10" spans="1:106" s="431" customFormat="1" ht="21.6" customHeight="1" thickBot="1" x14ac:dyDescent="0.3">
      <c r="A10" s="745"/>
      <c r="B10" s="745"/>
      <c r="C10" s="745"/>
      <c r="D10" s="745"/>
      <c r="E10" s="745"/>
      <c r="F10" s="745"/>
      <c r="G10" s="745"/>
      <c r="H10" s="745"/>
      <c r="I10" s="745"/>
      <c r="J10" s="745"/>
      <c r="K10" s="456"/>
      <c r="L10" s="456"/>
      <c r="M10" s="456"/>
      <c r="N10" s="456"/>
      <c r="O10" s="456"/>
      <c r="P10" s="456"/>
      <c r="Q10" s="456"/>
      <c r="R10" s="456"/>
      <c r="S10" s="456"/>
      <c r="T10" s="456"/>
      <c r="U10" s="456"/>
      <c r="V10" s="456"/>
      <c r="W10" s="456"/>
      <c r="X10" s="456"/>
      <c r="Y10" s="456"/>
      <c r="Z10" s="456"/>
      <c r="AA10" s="456"/>
      <c r="AB10" s="480"/>
      <c r="AC10" s="488"/>
      <c r="AD10" s="551"/>
      <c r="AE10" s="600"/>
      <c r="AF10" s="456"/>
      <c r="AG10" s="456"/>
      <c r="AH10" s="456"/>
      <c r="AI10" s="456"/>
      <c r="AJ10" s="456"/>
      <c r="AK10" s="456"/>
      <c r="AL10" s="456"/>
      <c r="AM10" s="456"/>
      <c r="AN10" s="456"/>
      <c r="AO10" s="456"/>
      <c r="AP10" s="456"/>
      <c r="AQ10" s="456"/>
      <c r="AR10" s="218"/>
      <c r="AS10" s="218"/>
      <c r="AT10" s="218"/>
      <c r="AU10" s="218"/>
      <c r="AV10" s="218"/>
      <c r="AW10" s="218"/>
      <c r="AX10" s="218"/>
      <c r="AY10" s="218"/>
      <c r="AZ10" s="218"/>
      <c r="BA10" s="218"/>
      <c r="BB10" s="218"/>
      <c r="BC10" s="218"/>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row>
    <row r="11" spans="1:106" s="431" customFormat="1" ht="73.5" customHeight="1" thickBot="1" x14ac:dyDescent="0.3">
      <c r="A11" s="730" t="s">
        <v>55</v>
      </c>
      <c r="B11" s="733"/>
      <c r="C11" s="733"/>
      <c r="D11" s="733"/>
      <c r="E11" s="733"/>
      <c r="F11" s="733"/>
      <c r="G11" s="733"/>
      <c r="H11" s="733"/>
      <c r="I11" s="733"/>
      <c r="J11" s="734"/>
      <c r="K11" s="307" t="s">
        <v>53</v>
      </c>
      <c r="L11" s="308" t="s">
        <v>53</v>
      </c>
      <c r="M11" s="307" t="s">
        <v>53</v>
      </c>
      <c r="N11" s="308" t="s">
        <v>53</v>
      </c>
      <c r="O11" s="307" t="s">
        <v>53</v>
      </c>
      <c r="P11" s="308" t="s">
        <v>53</v>
      </c>
      <c r="Q11" s="307" t="s">
        <v>53</v>
      </c>
      <c r="R11" s="308" t="s">
        <v>53</v>
      </c>
      <c r="S11" s="307" t="s">
        <v>53</v>
      </c>
      <c r="T11" s="308" t="s">
        <v>53</v>
      </c>
      <c r="U11" s="287"/>
      <c r="V11" s="287"/>
      <c r="W11" s="287"/>
      <c r="X11" s="287"/>
      <c r="Y11" s="287"/>
      <c r="Z11" s="287"/>
      <c r="AA11" s="287"/>
      <c r="AB11" s="287"/>
      <c r="AC11" s="287"/>
      <c r="AD11" s="309" t="s">
        <v>53</v>
      </c>
      <c r="AE11" s="307" t="s">
        <v>53</v>
      </c>
      <c r="AF11" s="127" t="str">
        <f>IF('Cost Calculations'!BS5=0,"",'Cost Calculations'!BS5)</f>
        <v/>
      </c>
      <c r="AG11" s="325"/>
      <c r="AH11" s="398">
        <v>1700</v>
      </c>
      <c r="AI11" s="291" t="s">
        <v>53</v>
      </c>
      <c r="AJ11" s="155"/>
      <c r="AK11" s="816" t="s">
        <v>56</v>
      </c>
      <c r="AL11" s="817"/>
      <c r="AM11" s="817"/>
      <c r="AN11" s="817"/>
      <c r="AO11" s="817"/>
      <c r="AP11" s="817"/>
      <c r="AQ11" s="818"/>
      <c r="AR11" s="218"/>
      <c r="AS11" s="218"/>
      <c r="AT11" s="218"/>
      <c r="AU11" s="218"/>
      <c r="AV11" s="218"/>
      <c r="AW11" s="218"/>
      <c r="AX11" s="218"/>
      <c r="AY11" s="218"/>
      <c r="AZ11" s="218"/>
      <c r="BA11" s="218"/>
      <c r="BB11" s="218"/>
      <c r="BC11" s="218"/>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row>
    <row r="12" spans="1:106" s="431" customFormat="1" ht="30" customHeight="1" thickBot="1" x14ac:dyDescent="0.3">
      <c r="A12" s="721"/>
      <c r="B12" s="721"/>
      <c r="C12" s="721"/>
      <c r="D12" s="721"/>
      <c r="E12" s="721"/>
      <c r="F12" s="721"/>
      <c r="G12" s="721"/>
      <c r="H12" s="721"/>
      <c r="I12" s="721"/>
      <c r="J12" s="721"/>
      <c r="K12" s="456"/>
      <c r="L12" s="456"/>
      <c r="M12" s="456"/>
      <c r="N12" s="456"/>
      <c r="O12" s="456"/>
      <c r="P12" s="456"/>
      <c r="Q12" s="456"/>
      <c r="R12" s="456"/>
      <c r="S12" s="456"/>
      <c r="T12" s="456"/>
      <c r="U12" s="456"/>
      <c r="V12" s="456"/>
      <c r="W12" s="456"/>
      <c r="X12" s="456"/>
      <c r="Y12" s="456"/>
      <c r="Z12" s="456"/>
      <c r="AA12" s="456"/>
      <c r="AB12" s="480"/>
      <c r="AC12" s="488"/>
      <c r="AD12" s="551"/>
      <c r="AE12" s="600"/>
      <c r="AF12" s="456"/>
      <c r="AG12" s="456"/>
      <c r="AH12" s="456"/>
      <c r="AI12" s="456"/>
      <c r="AJ12" s="456"/>
      <c r="AK12" s="456"/>
      <c r="AL12" s="456"/>
      <c r="AM12" s="456"/>
      <c r="AN12" s="456"/>
      <c r="AO12" s="456"/>
      <c r="AP12" s="456"/>
      <c r="AQ12" s="456"/>
      <c r="AR12" s="218"/>
      <c r="AS12" s="218"/>
      <c r="AT12" s="218"/>
      <c r="AU12" s="218"/>
      <c r="AV12" s="218"/>
      <c r="AW12" s="218"/>
      <c r="AX12" s="218"/>
      <c r="AY12" s="218"/>
      <c r="AZ12" s="218"/>
      <c r="BA12" s="218"/>
      <c r="BB12" s="218"/>
      <c r="BC12" s="218"/>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141"/>
      <c r="CQ12" s="141"/>
      <c r="CR12" s="141"/>
      <c r="CS12" s="141"/>
      <c r="CT12" s="141"/>
      <c r="CU12" s="141"/>
      <c r="CV12" s="141"/>
      <c r="CW12" s="141"/>
      <c r="CX12" s="141"/>
      <c r="CY12" s="141"/>
      <c r="CZ12" s="141"/>
      <c r="DA12" s="141"/>
      <c r="DB12" s="141"/>
    </row>
    <row r="13" spans="1:106" s="431" customFormat="1" ht="73.5" customHeight="1" thickBot="1" x14ac:dyDescent="0.3">
      <c r="A13" s="730" t="s">
        <v>55</v>
      </c>
      <c r="B13" s="733"/>
      <c r="C13" s="733"/>
      <c r="D13" s="733"/>
      <c r="E13" s="733"/>
      <c r="F13" s="733"/>
      <c r="G13" s="733"/>
      <c r="H13" s="733"/>
      <c r="I13" s="733"/>
      <c r="J13" s="734"/>
      <c r="K13" s="307" t="s">
        <v>53</v>
      </c>
      <c r="L13" s="308" t="s">
        <v>53</v>
      </c>
      <c r="M13" s="307" t="s">
        <v>53</v>
      </c>
      <c r="N13" s="308" t="s">
        <v>53</v>
      </c>
      <c r="O13" s="307" t="s">
        <v>53</v>
      </c>
      <c r="P13" s="308" t="s">
        <v>53</v>
      </c>
      <c r="Q13" s="307" t="s">
        <v>53</v>
      </c>
      <c r="R13" s="308" t="s">
        <v>53</v>
      </c>
      <c r="S13" s="307" t="s">
        <v>53</v>
      </c>
      <c r="T13" s="308" t="s">
        <v>53</v>
      </c>
      <c r="U13" s="287"/>
      <c r="V13" s="287"/>
      <c r="W13" s="287"/>
      <c r="X13" s="287"/>
      <c r="Y13" s="287"/>
      <c r="Z13" s="287"/>
      <c r="AA13" s="287"/>
      <c r="AB13" s="287"/>
      <c r="AC13" s="287"/>
      <c r="AD13" s="309" t="s">
        <v>53</v>
      </c>
      <c r="AE13" s="307" t="s">
        <v>53</v>
      </c>
      <c r="AF13" s="127" t="str">
        <f>IF('Cost Calculations'!BS6=0,"",'Cost Calculations'!BS6)</f>
        <v/>
      </c>
      <c r="AG13" s="149"/>
      <c r="AH13" s="290">
        <v>800</v>
      </c>
      <c r="AI13" s="292" t="s">
        <v>53</v>
      </c>
      <c r="AJ13" s="156"/>
      <c r="AK13" s="816" t="s">
        <v>56</v>
      </c>
      <c r="AL13" s="817"/>
      <c r="AM13" s="817"/>
      <c r="AN13" s="817"/>
      <c r="AO13" s="817"/>
      <c r="AP13" s="817"/>
      <c r="AQ13" s="818"/>
      <c r="AR13" s="218"/>
      <c r="AS13" s="218"/>
      <c r="AT13" s="218"/>
      <c r="AU13" s="218"/>
      <c r="AV13" s="218"/>
      <c r="AW13" s="218"/>
      <c r="AX13" s="218"/>
      <c r="AY13" s="218"/>
      <c r="AZ13" s="218"/>
      <c r="BA13" s="218"/>
      <c r="BB13" s="218"/>
      <c r="BC13" s="218"/>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1"/>
    </row>
    <row r="14" spans="1:106" s="431" customFormat="1" ht="30" customHeight="1" thickBot="1" x14ac:dyDescent="0.3">
      <c r="A14" s="749"/>
      <c r="B14" s="721"/>
      <c r="C14" s="721"/>
      <c r="D14" s="721"/>
      <c r="E14" s="721"/>
      <c r="F14" s="721"/>
      <c r="G14" s="721"/>
      <c r="H14" s="721"/>
      <c r="I14" s="721"/>
      <c r="J14" s="721"/>
      <c r="K14" s="456"/>
      <c r="L14" s="456"/>
      <c r="M14" s="456"/>
      <c r="N14" s="456"/>
      <c r="O14" s="456"/>
      <c r="P14" s="456"/>
      <c r="Q14" s="456"/>
      <c r="R14" s="456"/>
      <c r="S14" s="456"/>
      <c r="T14" s="456"/>
      <c r="U14" s="456"/>
      <c r="V14" s="456"/>
      <c r="W14" s="456"/>
      <c r="X14" s="456"/>
      <c r="Y14" s="456"/>
      <c r="Z14" s="456"/>
      <c r="AA14" s="456"/>
      <c r="AB14" s="480"/>
      <c r="AC14" s="488"/>
      <c r="AD14" s="551"/>
      <c r="AE14" s="600"/>
      <c r="AF14" s="456"/>
      <c r="AG14" s="456"/>
      <c r="AH14" s="456"/>
      <c r="AI14" s="456"/>
      <c r="AJ14" s="456"/>
      <c r="AK14" s="456"/>
      <c r="AL14" s="456"/>
      <c r="AM14" s="456"/>
      <c r="AN14" s="456"/>
      <c r="AO14" s="456"/>
      <c r="AP14" s="456"/>
      <c r="AQ14" s="456"/>
      <c r="AR14" s="218"/>
      <c r="AS14" s="218"/>
      <c r="AT14" s="218"/>
      <c r="AU14" s="218"/>
      <c r="AV14" s="218"/>
      <c r="AW14" s="218"/>
      <c r="AX14" s="218"/>
      <c r="AY14" s="218"/>
      <c r="AZ14" s="218"/>
      <c r="BA14" s="218"/>
      <c r="BB14" s="218"/>
      <c r="BC14" s="218"/>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row>
    <row r="15" spans="1:106" s="431" customFormat="1" ht="73.5" customHeight="1" thickBot="1" x14ac:dyDescent="0.3">
      <c r="A15" s="733"/>
      <c r="B15" s="733"/>
      <c r="C15" s="733"/>
      <c r="D15" s="733"/>
      <c r="E15" s="733"/>
      <c r="F15" s="733"/>
      <c r="G15" s="733"/>
      <c r="H15" s="733"/>
      <c r="I15" s="733"/>
      <c r="J15" s="734"/>
      <c r="K15" s="307" t="s">
        <v>53</v>
      </c>
      <c r="L15" s="308" t="s">
        <v>53</v>
      </c>
      <c r="M15" s="307" t="s">
        <v>53</v>
      </c>
      <c r="N15" s="308" t="s">
        <v>53</v>
      </c>
      <c r="O15" s="307" t="s">
        <v>53</v>
      </c>
      <c r="P15" s="308" t="s">
        <v>53</v>
      </c>
      <c r="Q15" s="307" t="s">
        <v>53</v>
      </c>
      <c r="R15" s="308" t="s">
        <v>53</v>
      </c>
      <c r="S15" s="307" t="s">
        <v>53</v>
      </c>
      <c r="T15" s="308" t="s">
        <v>53</v>
      </c>
      <c r="U15" s="287"/>
      <c r="V15" s="287"/>
      <c r="W15" s="287"/>
      <c r="X15" s="287"/>
      <c r="Y15" s="287"/>
      <c r="Z15" s="287"/>
      <c r="AA15" s="287"/>
      <c r="AB15" s="287"/>
      <c r="AC15" s="287"/>
      <c r="AD15" s="309" t="s">
        <v>53</v>
      </c>
      <c r="AE15" s="307" t="s">
        <v>53</v>
      </c>
      <c r="AF15" s="127" t="str">
        <f>IF('Cost Calculations'!BS7=0,"",'Cost Calculations'!BS7)</f>
        <v/>
      </c>
      <c r="AG15" s="400"/>
      <c r="AH15" s="290">
        <v>300</v>
      </c>
      <c r="AI15" s="290">
        <v>2000</v>
      </c>
      <c r="AJ15" s="157"/>
      <c r="AK15" s="816" t="s">
        <v>56</v>
      </c>
      <c r="AL15" s="817"/>
      <c r="AM15" s="817"/>
      <c r="AN15" s="817"/>
      <c r="AO15" s="817"/>
      <c r="AP15" s="817"/>
      <c r="AQ15" s="818"/>
      <c r="AR15" s="218"/>
      <c r="AS15" s="218"/>
      <c r="AT15" s="218"/>
      <c r="AU15" s="218"/>
      <c r="AV15" s="218"/>
      <c r="AW15" s="218"/>
      <c r="AX15" s="218"/>
      <c r="AY15" s="218"/>
      <c r="AZ15" s="218"/>
      <c r="BA15" s="218"/>
      <c r="BB15" s="218"/>
      <c r="BC15" s="218"/>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row>
    <row r="16" spans="1:106" s="431" customFormat="1" ht="30" customHeight="1" thickBot="1" x14ac:dyDescent="0.3">
      <c r="A16" s="749"/>
      <c r="B16" s="721"/>
      <c r="C16" s="721"/>
      <c r="D16" s="721"/>
      <c r="E16" s="721"/>
      <c r="F16" s="721"/>
      <c r="G16" s="721"/>
      <c r="H16" s="721"/>
      <c r="I16" s="721"/>
      <c r="J16" s="721"/>
      <c r="K16" s="456"/>
      <c r="L16" s="456"/>
      <c r="M16" s="456"/>
      <c r="N16" s="456"/>
      <c r="O16" s="456"/>
      <c r="P16" s="456"/>
      <c r="Q16" s="456"/>
      <c r="R16" s="456"/>
      <c r="S16" s="446"/>
      <c r="T16" s="456"/>
      <c r="U16" s="456"/>
      <c r="V16" s="456"/>
      <c r="W16" s="456"/>
      <c r="X16" s="456"/>
      <c r="Y16" s="456"/>
      <c r="Z16" s="456"/>
      <c r="AA16" s="456"/>
      <c r="AB16" s="480"/>
      <c r="AC16" s="488"/>
      <c r="AD16" s="551"/>
      <c r="AE16" s="600"/>
      <c r="AF16" s="456"/>
      <c r="AG16" s="456"/>
      <c r="AH16" s="456"/>
      <c r="AI16" s="456"/>
      <c r="AJ16" s="456"/>
      <c r="AK16" s="456"/>
      <c r="AL16" s="456"/>
      <c r="AM16" s="456"/>
      <c r="AN16" s="456"/>
      <c r="AO16" s="456"/>
      <c r="AP16" s="456"/>
      <c r="AQ16" s="456"/>
      <c r="AR16" s="218"/>
      <c r="AS16" s="218"/>
      <c r="AT16" s="218"/>
      <c r="AU16" s="218"/>
      <c r="AV16" s="218"/>
      <c r="AW16" s="218"/>
      <c r="AX16" s="218"/>
      <c r="AY16" s="218"/>
      <c r="AZ16" s="218"/>
      <c r="BA16" s="218"/>
      <c r="BB16" s="218"/>
      <c r="BC16" s="218"/>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row>
    <row r="17" spans="1:106" s="431" customFormat="1" ht="73.5" customHeight="1" thickBot="1" x14ac:dyDescent="0.3">
      <c r="A17" s="824"/>
      <c r="B17" s="733"/>
      <c r="C17" s="733"/>
      <c r="D17" s="733"/>
      <c r="E17" s="733"/>
      <c r="F17" s="733"/>
      <c r="G17" s="733"/>
      <c r="H17" s="733"/>
      <c r="I17" s="733"/>
      <c r="J17" s="734"/>
      <c r="K17" s="307" t="s">
        <v>53</v>
      </c>
      <c r="L17" s="308" t="s">
        <v>53</v>
      </c>
      <c r="M17" s="307" t="s">
        <v>53</v>
      </c>
      <c r="N17" s="308" t="s">
        <v>53</v>
      </c>
      <c r="O17" s="307" t="s">
        <v>53</v>
      </c>
      <c r="P17" s="308" t="s">
        <v>53</v>
      </c>
      <c r="Q17" s="307" t="s">
        <v>53</v>
      </c>
      <c r="R17" s="308" t="s">
        <v>53</v>
      </c>
      <c r="S17" s="307" t="s">
        <v>53</v>
      </c>
      <c r="T17" s="308" t="s">
        <v>53</v>
      </c>
      <c r="U17" s="287"/>
      <c r="V17" s="287"/>
      <c r="W17" s="287"/>
      <c r="X17" s="287"/>
      <c r="Y17" s="287"/>
      <c r="Z17" s="287"/>
      <c r="AA17" s="287"/>
      <c r="AB17" s="287"/>
      <c r="AC17" s="287"/>
      <c r="AD17" s="309" t="s">
        <v>53</v>
      </c>
      <c r="AE17" s="307" t="s">
        <v>53</v>
      </c>
      <c r="AF17" s="127" t="str">
        <f>IF('Cost Calculations'!BS8=0,"",'Cost Calculations'!BS8)</f>
        <v/>
      </c>
      <c r="AG17" s="149"/>
      <c r="AH17" s="290">
        <v>300</v>
      </c>
      <c r="AI17" s="290">
        <v>1000</v>
      </c>
      <c r="AJ17" s="157"/>
      <c r="AK17" s="816" t="s">
        <v>56</v>
      </c>
      <c r="AL17" s="817"/>
      <c r="AM17" s="817"/>
      <c r="AN17" s="817"/>
      <c r="AO17" s="817"/>
      <c r="AP17" s="817"/>
      <c r="AQ17" s="818"/>
      <c r="AR17" s="218"/>
      <c r="AS17" s="218"/>
      <c r="AT17" s="218"/>
      <c r="AU17" s="218"/>
      <c r="AV17" s="218"/>
      <c r="AW17" s="218"/>
      <c r="AX17" s="218"/>
      <c r="AY17" s="218"/>
      <c r="AZ17" s="218"/>
      <c r="BA17" s="218"/>
      <c r="BB17" s="218"/>
      <c r="BC17" s="218"/>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row>
    <row r="18" spans="1:106" s="431" customFormat="1" ht="30" customHeight="1" thickBot="1" x14ac:dyDescent="0.3">
      <c r="A18" s="749"/>
      <c r="B18" s="721"/>
      <c r="C18" s="721"/>
      <c r="D18" s="721"/>
      <c r="E18" s="721"/>
      <c r="F18" s="721"/>
      <c r="G18" s="721"/>
      <c r="H18" s="721"/>
      <c r="I18" s="721"/>
      <c r="J18" s="721"/>
      <c r="K18" s="456"/>
      <c r="L18" s="456"/>
      <c r="M18" s="456"/>
      <c r="N18" s="456"/>
      <c r="O18" s="456"/>
      <c r="P18" s="456"/>
      <c r="Q18" s="456"/>
      <c r="R18" s="456"/>
      <c r="S18" s="446"/>
      <c r="T18" s="456"/>
      <c r="U18" s="456"/>
      <c r="V18" s="456"/>
      <c r="W18" s="456"/>
      <c r="X18" s="456"/>
      <c r="Y18" s="456"/>
      <c r="Z18" s="456"/>
      <c r="AA18" s="456"/>
      <c r="AB18" s="480"/>
      <c r="AC18" s="488"/>
      <c r="AD18" s="551"/>
      <c r="AE18" s="600"/>
      <c r="AF18" s="456"/>
      <c r="AG18" s="456"/>
      <c r="AH18" s="456"/>
      <c r="AI18" s="456"/>
      <c r="AJ18" s="456"/>
      <c r="AK18" s="456"/>
      <c r="AL18" s="456"/>
      <c r="AM18" s="456"/>
      <c r="AN18" s="456"/>
      <c r="AO18" s="456"/>
      <c r="AP18" s="456"/>
      <c r="AQ18" s="456"/>
      <c r="AR18" s="218"/>
      <c r="AS18" s="218"/>
      <c r="AT18" s="218"/>
      <c r="AU18" s="218"/>
      <c r="AV18" s="218"/>
      <c r="AW18" s="218"/>
      <c r="AX18" s="218"/>
      <c r="AY18" s="218"/>
      <c r="AZ18" s="218"/>
      <c r="BA18" s="218"/>
      <c r="BB18" s="218"/>
      <c r="BC18" s="218"/>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row>
    <row r="19" spans="1:106" s="431" customFormat="1" ht="73.5" customHeight="1" thickBot="1" x14ac:dyDescent="0.3">
      <c r="A19" s="730"/>
      <c r="B19" s="733"/>
      <c r="C19" s="733"/>
      <c r="D19" s="733"/>
      <c r="E19" s="733"/>
      <c r="F19" s="733"/>
      <c r="G19" s="733"/>
      <c r="H19" s="733"/>
      <c r="I19" s="733"/>
      <c r="J19" s="734"/>
      <c r="K19" s="307" t="s">
        <v>53</v>
      </c>
      <c r="L19" s="308" t="s">
        <v>53</v>
      </c>
      <c r="M19" s="307" t="s">
        <v>53</v>
      </c>
      <c r="N19" s="308" t="s">
        <v>53</v>
      </c>
      <c r="O19" s="307" t="s">
        <v>53</v>
      </c>
      <c r="P19" s="308" t="s">
        <v>53</v>
      </c>
      <c r="Q19" s="307" t="s">
        <v>53</v>
      </c>
      <c r="R19" s="308" t="s">
        <v>53</v>
      </c>
      <c r="S19" s="307" t="s">
        <v>53</v>
      </c>
      <c r="T19" s="308" t="s">
        <v>53</v>
      </c>
      <c r="U19" s="287"/>
      <c r="V19" s="287"/>
      <c r="W19" s="287"/>
      <c r="X19" s="287"/>
      <c r="Y19" s="287"/>
      <c r="Z19" s="287"/>
      <c r="AA19" s="287"/>
      <c r="AB19" s="287"/>
      <c r="AC19" s="287"/>
      <c r="AD19" s="309" t="s">
        <v>53</v>
      </c>
      <c r="AE19" s="307" t="s">
        <v>53</v>
      </c>
      <c r="AF19" s="127" t="str">
        <f>IF('Cost Calculations'!BS9=0,"",'Cost Calculations'!BS9)</f>
        <v/>
      </c>
      <c r="AG19" s="149"/>
      <c r="AH19" s="290">
        <v>400</v>
      </c>
      <c r="AI19" s="290">
        <v>3000</v>
      </c>
      <c r="AJ19" s="157"/>
      <c r="AK19" s="816" t="s">
        <v>56</v>
      </c>
      <c r="AL19" s="817"/>
      <c r="AM19" s="817"/>
      <c r="AN19" s="817"/>
      <c r="AO19" s="817"/>
      <c r="AP19" s="817"/>
      <c r="AQ19" s="818"/>
      <c r="AR19" s="218"/>
      <c r="AS19" s="218"/>
      <c r="AT19" s="218"/>
      <c r="AU19" s="218"/>
      <c r="AV19" s="218"/>
      <c r="AW19" s="218"/>
      <c r="AX19" s="218"/>
      <c r="AY19" s="218"/>
      <c r="AZ19" s="218"/>
      <c r="BA19" s="218"/>
      <c r="BB19" s="218"/>
      <c r="BC19" s="218"/>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row>
    <row r="20" spans="1:106" s="431" customFormat="1" ht="30" customHeight="1" thickBot="1" x14ac:dyDescent="0.3">
      <c r="A20" s="745"/>
      <c r="B20" s="745"/>
      <c r="C20" s="745"/>
      <c r="D20" s="745"/>
      <c r="E20" s="745"/>
      <c r="F20" s="745"/>
      <c r="G20" s="745"/>
      <c r="H20" s="745"/>
      <c r="I20" s="745"/>
      <c r="J20" s="745"/>
      <c r="K20" s="456"/>
      <c r="L20" s="456"/>
      <c r="M20" s="456"/>
      <c r="N20" s="456"/>
      <c r="O20" s="456"/>
      <c r="P20" s="456"/>
      <c r="Q20" s="456"/>
      <c r="R20" s="456"/>
      <c r="S20" s="456"/>
      <c r="T20" s="456"/>
      <c r="U20" s="456"/>
      <c r="V20" s="456"/>
      <c r="W20" s="456"/>
      <c r="X20" s="456"/>
      <c r="Y20" s="456"/>
      <c r="Z20" s="456"/>
      <c r="AA20" s="456"/>
      <c r="AB20" s="480"/>
      <c r="AC20" s="488"/>
      <c r="AD20" s="551"/>
      <c r="AE20" s="600"/>
      <c r="AF20" s="456"/>
      <c r="AG20" s="456"/>
      <c r="AH20" s="456"/>
      <c r="AI20" s="456"/>
      <c r="AJ20" s="456"/>
      <c r="AK20" s="456"/>
      <c r="AL20" s="456"/>
      <c r="AM20" s="456"/>
      <c r="AN20" s="456"/>
      <c r="AO20" s="456"/>
      <c r="AP20" s="456"/>
      <c r="AQ20" s="456"/>
      <c r="AR20" s="218"/>
      <c r="AS20" s="218"/>
      <c r="AT20" s="218"/>
      <c r="AU20" s="218"/>
      <c r="AV20" s="218"/>
      <c r="AW20" s="218"/>
      <c r="AX20" s="218"/>
      <c r="AY20" s="218"/>
      <c r="AZ20" s="218"/>
      <c r="BA20" s="218"/>
      <c r="BB20" s="218"/>
      <c r="BC20" s="218"/>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row>
    <row r="21" spans="1:106" s="431" customFormat="1" ht="73.5" customHeight="1" thickBot="1" x14ac:dyDescent="0.3">
      <c r="A21" s="730"/>
      <c r="B21" s="733"/>
      <c r="C21" s="733"/>
      <c r="D21" s="733"/>
      <c r="E21" s="733"/>
      <c r="F21" s="733"/>
      <c r="G21" s="733"/>
      <c r="H21" s="733"/>
      <c r="I21" s="733"/>
      <c r="J21" s="734"/>
      <c r="K21" s="307" t="s">
        <v>53</v>
      </c>
      <c r="L21" s="308" t="s">
        <v>53</v>
      </c>
      <c r="M21" s="307" t="s">
        <v>53</v>
      </c>
      <c r="N21" s="308" t="s">
        <v>53</v>
      </c>
      <c r="O21" s="307" t="s">
        <v>53</v>
      </c>
      <c r="P21" s="308" t="s">
        <v>53</v>
      </c>
      <c r="Q21" s="307" t="s">
        <v>53</v>
      </c>
      <c r="R21" s="308" t="s">
        <v>53</v>
      </c>
      <c r="S21" s="307" t="s">
        <v>53</v>
      </c>
      <c r="T21" s="308" t="s">
        <v>53</v>
      </c>
      <c r="U21" s="287"/>
      <c r="V21" s="287"/>
      <c r="W21" s="287"/>
      <c r="X21" s="287"/>
      <c r="Y21" s="287"/>
      <c r="Z21" s="287"/>
      <c r="AA21" s="287"/>
      <c r="AB21" s="287"/>
      <c r="AC21" s="287"/>
      <c r="AD21" s="309" t="s">
        <v>53</v>
      </c>
      <c r="AE21" s="307" t="s">
        <v>53</v>
      </c>
      <c r="AF21" s="127" t="str">
        <f>IF('Cost Calculations'!BS10=0,"",'Cost Calculations'!BS10)</f>
        <v/>
      </c>
      <c r="AG21" s="325"/>
      <c r="AH21" s="290">
        <v>1000</v>
      </c>
      <c r="AI21" s="290">
        <v>7000</v>
      </c>
      <c r="AJ21" s="157"/>
      <c r="AK21" s="816" t="s">
        <v>56</v>
      </c>
      <c r="AL21" s="817"/>
      <c r="AM21" s="817"/>
      <c r="AN21" s="817"/>
      <c r="AO21" s="817"/>
      <c r="AP21" s="817"/>
      <c r="AQ21" s="818"/>
      <c r="AR21" s="218"/>
      <c r="AS21" s="218"/>
      <c r="AT21" s="218"/>
      <c r="AU21" s="218"/>
      <c r="AV21" s="218"/>
      <c r="AW21" s="218"/>
      <c r="AX21" s="218"/>
      <c r="AY21" s="218"/>
      <c r="AZ21" s="218"/>
      <c r="BA21" s="218"/>
      <c r="BB21" s="218"/>
      <c r="BC21" s="218"/>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row>
    <row r="22" spans="1:106" s="431" customFormat="1" ht="30" customHeight="1" thickBot="1" x14ac:dyDescent="0.3">
      <c r="A22" s="745"/>
      <c r="B22" s="745"/>
      <c r="C22" s="745"/>
      <c r="D22" s="745"/>
      <c r="E22" s="745"/>
      <c r="F22" s="745"/>
      <c r="G22" s="745"/>
      <c r="H22" s="745"/>
      <c r="I22" s="745"/>
      <c r="J22" s="745"/>
      <c r="K22" s="456"/>
      <c r="L22" s="456"/>
      <c r="M22" s="456"/>
      <c r="N22" s="456"/>
      <c r="O22" s="456"/>
      <c r="P22" s="456"/>
      <c r="Q22" s="456"/>
      <c r="R22" s="456"/>
      <c r="S22" s="456"/>
      <c r="T22" s="456"/>
      <c r="U22" s="456"/>
      <c r="V22" s="456"/>
      <c r="W22" s="456"/>
      <c r="X22" s="456"/>
      <c r="Y22" s="456"/>
      <c r="Z22" s="456"/>
      <c r="AA22" s="456"/>
      <c r="AB22" s="480"/>
      <c r="AC22" s="488"/>
      <c r="AD22" s="551"/>
      <c r="AE22" s="600"/>
      <c r="AF22" s="456"/>
      <c r="AG22" s="456"/>
      <c r="AH22" s="456"/>
      <c r="AI22" s="456"/>
      <c r="AJ22" s="456"/>
      <c r="AK22" s="456"/>
      <c r="AL22" s="456"/>
      <c r="AM22" s="456"/>
      <c r="AN22" s="456"/>
      <c r="AO22" s="456"/>
      <c r="AP22" s="456"/>
      <c r="AQ22" s="456"/>
      <c r="AR22" s="218"/>
      <c r="AS22" s="218"/>
      <c r="AT22" s="218"/>
      <c r="AU22" s="218"/>
      <c r="AV22" s="218"/>
      <c r="AW22" s="218"/>
      <c r="AX22" s="218"/>
      <c r="AY22" s="218"/>
      <c r="AZ22" s="218"/>
      <c r="BA22" s="218"/>
      <c r="BB22" s="218"/>
      <c r="BC22" s="218"/>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row>
    <row r="23" spans="1:106" s="431" customFormat="1" ht="73.5" customHeight="1" thickBot="1" x14ac:dyDescent="0.3">
      <c r="A23" s="742" t="s">
        <v>57</v>
      </c>
      <c r="B23" s="743"/>
      <c r="C23" s="743"/>
      <c r="D23" s="743"/>
      <c r="E23" s="743"/>
      <c r="F23" s="743"/>
      <c r="G23" s="743"/>
      <c r="H23" s="743"/>
      <c r="I23" s="743"/>
      <c r="J23" s="744"/>
      <c r="K23" s="307" t="s">
        <v>53</v>
      </c>
      <c r="L23" s="308" t="s">
        <v>53</v>
      </c>
      <c r="M23" s="307" t="s">
        <v>53</v>
      </c>
      <c r="N23" s="308" t="s">
        <v>53</v>
      </c>
      <c r="O23" s="307" t="s">
        <v>53</v>
      </c>
      <c r="P23" s="308" t="s">
        <v>53</v>
      </c>
      <c r="Q23" s="307" t="s">
        <v>53</v>
      </c>
      <c r="R23" s="308" t="s">
        <v>53</v>
      </c>
      <c r="S23" s="307" t="s">
        <v>53</v>
      </c>
      <c r="T23" s="308" t="s">
        <v>53</v>
      </c>
      <c r="U23" s="287"/>
      <c r="V23" s="287"/>
      <c r="W23" s="287"/>
      <c r="X23" s="287"/>
      <c r="Y23" s="287"/>
      <c r="Z23" s="287"/>
      <c r="AA23" s="287"/>
      <c r="AB23" s="287"/>
      <c r="AC23" s="287"/>
      <c r="AD23" s="309" t="s">
        <v>53</v>
      </c>
      <c r="AE23" s="307" t="s">
        <v>53</v>
      </c>
      <c r="AF23" s="127" t="str">
        <f>IF('Cost Calculations'!BS11=0,"",'Cost Calculations'!BS11)</f>
        <v/>
      </c>
      <c r="AG23" s="325"/>
      <c r="AH23" s="290">
        <v>300</v>
      </c>
      <c r="AI23" s="290">
        <v>1000</v>
      </c>
      <c r="AJ23" s="157"/>
      <c r="AK23" s="816" t="s">
        <v>56</v>
      </c>
      <c r="AL23" s="817"/>
      <c r="AM23" s="817"/>
      <c r="AN23" s="817"/>
      <c r="AO23" s="817"/>
      <c r="AP23" s="817"/>
      <c r="AQ23" s="818"/>
      <c r="AR23" s="218"/>
      <c r="AS23" s="218"/>
      <c r="AT23" s="218"/>
      <c r="AU23" s="218"/>
      <c r="AV23" s="218"/>
      <c r="AW23" s="218"/>
      <c r="AX23" s="218"/>
      <c r="AY23" s="218"/>
      <c r="AZ23" s="218"/>
      <c r="BA23" s="218"/>
      <c r="BB23" s="218"/>
      <c r="BC23" s="218"/>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row>
    <row r="24" spans="1:106" s="431" customFormat="1" ht="26.45" customHeight="1" thickBot="1" x14ac:dyDescent="0.3">
      <c r="A24" s="746"/>
      <c r="B24" s="746"/>
      <c r="C24" s="746"/>
      <c r="D24" s="746"/>
      <c r="E24" s="746"/>
      <c r="F24" s="746"/>
      <c r="G24" s="746"/>
      <c r="H24" s="746"/>
      <c r="I24" s="746"/>
      <c r="J24" s="746"/>
      <c r="K24" s="456"/>
      <c r="L24" s="456"/>
      <c r="M24" s="456"/>
      <c r="N24" s="456"/>
      <c r="O24" s="456"/>
      <c r="P24" s="456"/>
      <c r="Q24" s="456"/>
      <c r="R24" s="456"/>
      <c r="S24" s="456"/>
      <c r="T24" s="456"/>
      <c r="U24" s="456"/>
      <c r="V24" s="456"/>
      <c r="W24" s="456"/>
      <c r="X24" s="456"/>
      <c r="Y24" s="456"/>
      <c r="Z24" s="456"/>
      <c r="AA24" s="456"/>
      <c r="AB24" s="480"/>
      <c r="AC24" s="488"/>
      <c r="AD24" s="551"/>
      <c r="AE24" s="600"/>
      <c r="AF24" s="456"/>
      <c r="AG24" s="456"/>
      <c r="AH24" s="456"/>
      <c r="AI24" s="456"/>
      <c r="AJ24" s="456"/>
      <c r="AK24" s="456"/>
      <c r="AL24" s="456"/>
      <c r="AM24" s="456"/>
      <c r="AN24" s="456"/>
      <c r="AO24" s="456"/>
      <c r="AP24" s="456"/>
      <c r="AQ24" s="456"/>
      <c r="AR24" s="218"/>
      <c r="AS24" s="218"/>
      <c r="AT24" s="218"/>
      <c r="AU24" s="218"/>
      <c r="AV24" s="218"/>
      <c r="AW24" s="218"/>
      <c r="AX24" s="218"/>
      <c r="AY24" s="218"/>
      <c r="AZ24" s="218"/>
      <c r="BA24" s="218"/>
      <c r="BB24" s="218"/>
      <c r="BC24" s="218"/>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row>
    <row r="25" spans="1:106" s="431" customFormat="1" ht="73.5" customHeight="1" thickBot="1" x14ac:dyDescent="0.3">
      <c r="A25" s="742"/>
      <c r="B25" s="743"/>
      <c r="C25" s="743"/>
      <c r="D25" s="743"/>
      <c r="E25" s="743"/>
      <c r="F25" s="743"/>
      <c r="G25" s="743"/>
      <c r="H25" s="743"/>
      <c r="I25" s="743"/>
      <c r="J25" s="744"/>
      <c r="K25" s="307" t="s">
        <v>53</v>
      </c>
      <c r="L25" s="401" t="s">
        <v>53</v>
      </c>
      <c r="M25" s="307" t="s">
        <v>53</v>
      </c>
      <c r="N25" s="401" t="s">
        <v>53</v>
      </c>
      <c r="O25" s="307" t="s">
        <v>53</v>
      </c>
      <c r="P25" s="401" t="s">
        <v>53</v>
      </c>
      <c r="Q25" s="307" t="s">
        <v>53</v>
      </c>
      <c r="R25" s="401" t="s">
        <v>53</v>
      </c>
      <c r="S25" s="307" t="s">
        <v>53</v>
      </c>
      <c r="T25" s="310" t="s">
        <v>53</v>
      </c>
      <c r="U25" s="307" t="s">
        <v>53</v>
      </c>
      <c r="V25" s="401" t="s">
        <v>53</v>
      </c>
      <c r="W25" s="307" t="s">
        <v>53</v>
      </c>
      <c r="X25" s="287"/>
      <c r="Y25" s="287"/>
      <c r="Z25" s="287"/>
      <c r="AA25" s="287"/>
      <c r="AB25" s="287"/>
      <c r="AC25" s="287"/>
      <c r="AD25" s="309" t="s">
        <v>53</v>
      </c>
      <c r="AE25" s="307" t="s">
        <v>53</v>
      </c>
      <c r="AF25" s="127" t="str">
        <f>IF('Cost Calculations'!BS32=0,"",'Cost Calculations'!BS32)</f>
        <v/>
      </c>
      <c r="AG25" s="325"/>
      <c r="AH25" s="84" t="s">
        <v>53</v>
      </c>
      <c r="AI25" s="290">
        <v>2000</v>
      </c>
      <c r="AJ25" s="157"/>
      <c r="AK25" s="816" t="s">
        <v>56</v>
      </c>
      <c r="AL25" s="817"/>
      <c r="AM25" s="817"/>
      <c r="AN25" s="817"/>
      <c r="AO25" s="817"/>
      <c r="AP25" s="817"/>
      <c r="AQ25" s="818"/>
      <c r="AR25" s="218"/>
      <c r="AS25" s="218"/>
      <c r="AT25" s="218"/>
      <c r="AU25" s="218"/>
      <c r="AV25" s="218"/>
      <c r="AW25" s="218"/>
      <c r="AX25" s="218"/>
      <c r="AY25" s="218"/>
      <c r="AZ25" s="218"/>
      <c r="BA25" s="218"/>
      <c r="BB25" s="218"/>
      <c r="BC25" s="218"/>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row>
    <row r="26" spans="1:106" s="431" customFormat="1" ht="30" customHeight="1" thickBot="1" x14ac:dyDescent="0.3">
      <c r="A26" s="745"/>
      <c r="B26" s="745"/>
      <c r="C26" s="745"/>
      <c r="D26" s="745"/>
      <c r="E26" s="745"/>
      <c r="F26" s="745"/>
      <c r="G26" s="745"/>
      <c r="H26" s="745"/>
      <c r="I26" s="745"/>
      <c r="J26" s="745"/>
      <c r="K26" s="556"/>
      <c r="L26" s="556"/>
      <c r="M26" s="556"/>
      <c r="N26" s="556"/>
      <c r="O26" s="556"/>
      <c r="P26" s="556"/>
      <c r="Q26" s="556"/>
      <c r="R26" s="556"/>
      <c r="S26" s="556"/>
      <c r="T26" s="556"/>
      <c r="U26" s="556"/>
      <c r="V26" s="556"/>
      <c r="W26" s="556"/>
      <c r="X26" s="556"/>
      <c r="Y26" s="556"/>
      <c r="Z26" s="556"/>
      <c r="AA26" s="556"/>
      <c r="AB26" s="556"/>
      <c r="AC26" s="556"/>
      <c r="AD26" s="556"/>
      <c r="AE26" s="600"/>
      <c r="AF26" s="556"/>
      <c r="AG26" s="556"/>
      <c r="AH26" s="556"/>
      <c r="AI26" s="556"/>
      <c r="AJ26" s="556"/>
      <c r="AK26" s="556"/>
      <c r="AL26" s="556"/>
      <c r="AM26" s="556"/>
      <c r="AN26" s="556"/>
      <c r="AO26" s="556"/>
      <c r="AP26" s="556"/>
      <c r="AQ26" s="556"/>
      <c r="AR26" s="218"/>
      <c r="AS26" s="218"/>
      <c r="AT26" s="218"/>
      <c r="AU26" s="218"/>
      <c r="AV26" s="218"/>
      <c r="AW26" s="218"/>
      <c r="AX26" s="218"/>
      <c r="AY26" s="218"/>
      <c r="AZ26" s="218"/>
      <c r="BA26" s="218"/>
      <c r="BB26" s="218"/>
      <c r="BC26" s="218"/>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row>
    <row r="27" spans="1:106" s="431" customFormat="1" ht="21" hidden="1" thickBot="1" x14ac:dyDescent="0.3">
      <c r="A27" s="735"/>
      <c r="B27" s="735"/>
      <c r="C27" s="735"/>
      <c r="D27" s="735"/>
      <c r="E27" s="735"/>
      <c r="F27" s="735"/>
      <c r="G27" s="735"/>
      <c r="H27" s="735"/>
      <c r="I27" s="735"/>
      <c r="J27" s="736"/>
      <c r="K27" s="307" t="s">
        <v>53</v>
      </c>
      <c r="L27" s="310" t="s">
        <v>53</v>
      </c>
      <c r="M27" s="307" t="s">
        <v>53</v>
      </c>
      <c r="N27" s="310" t="s">
        <v>53</v>
      </c>
      <c r="O27" s="287"/>
      <c r="P27" s="287"/>
      <c r="Q27" s="287"/>
      <c r="R27" s="287"/>
      <c r="S27" s="287"/>
      <c r="T27" s="287"/>
      <c r="U27" s="307" t="s">
        <v>53</v>
      </c>
      <c r="V27" s="308" t="s">
        <v>53</v>
      </c>
      <c r="W27" s="307" t="s">
        <v>53</v>
      </c>
      <c r="X27" s="309" t="s">
        <v>53</v>
      </c>
      <c r="Y27" s="353" t="s">
        <v>53</v>
      </c>
      <c r="Z27" s="309" t="s">
        <v>53</v>
      </c>
      <c r="AA27" s="353" t="s">
        <v>53</v>
      </c>
      <c r="AB27" s="309" t="s">
        <v>53</v>
      </c>
      <c r="AC27" s="307" t="s">
        <v>53</v>
      </c>
      <c r="AD27" s="309" t="s">
        <v>53</v>
      </c>
      <c r="AE27" s="307" t="s">
        <v>53</v>
      </c>
      <c r="AF27" s="127" t="str">
        <f>IF(OR(O27=100%,P27=100%,Q27=100%,R27=100%,S27=100%,T27=100%),0,"")</f>
        <v/>
      </c>
      <c r="AG27" s="325"/>
      <c r="AH27" s="84" t="s">
        <v>53</v>
      </c>
      <c r="AI27" s="290">
        <v>0</v>
      </c>
      <c r="AJ27" s="157"/>
      <c r="AK27" s="816" t="s">
        <v>56</v>
      </c>
      <c r="AL27" s="817"/>
      <c r="AM27" s="817"/>
      <c r="AN27" s="817"/>
      <c r="AO27" s="817"/>
      <c r="AP27" s="817"/>
      <c r="AQ27" s="818"/>
      <c r="AR27" s="218"/>
      <c r="AS27" s="218"/>
      <c r="AT27" s="218"/>
      <c r="AU27" s="218"/>
      <c r="AV27" s="218"/>
      <c r="AW27" s="218"/>
      <c r="AX27" s="218"/>
      <c r="AY27" s="218"/>
      <c r="AZ27" s="218"/>
      <c r="BA27" s="218"/>
      <c r="BB27" s="218"/>
      <c r="BC27" s="218"/>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row>
    <row r="28" spans="1:106" s="431" customFormat="1" ht="18.75" hidden="1" thickBot="1" x14ac:dyDescent="0.3">
      <c r="A28" s="721"/>
      <c r="B28" s="721"/>
      <c r="C28" s="721"/>
      <c r="D28" s="721"/>
      <c r="E28" s="721"/>
      <c r="F28" s="721"/>
      <c r="G28" s="721"/>
      <c r="H28" s="721"/>
      <c r="I28" s="721"/>
      <c r="J28" s="721"/>
      <c r="K28" s="456"/>
      <c r="L28" s="456"/>
      <c r="M28" s="456"/>
      <c r="N28" s="456"/>
      <c r="O28" s="456"/>
      <c r="P28" s="456"/>
      <c r="Q28" s="456"/>
      <c r="R28" s="456"/>
      <c r="S28" s="456"/>
      <c r="T28" s="456"/>
      <c r="U28" s="456"/>
      <c r="V28" s="456"/>
      <c r="W28" s="456"/>
      <c r="X28" s="422"/>
      <c r="Y28" s="422"/>
      <c r="Z28" s="456"/>
      <c r="AA28" s="456"/>
      <c r="AB28" s="480"/>
      <c r="AC28" s="488"/>
      <c r="AD28" s="551"/>
      <c r="AE28" s="600"/>
      <c r="AF28" s="456"/>
      <c r="AG28" s="456"/>
      <c r="AH28" s="456"/>
      <c r="AI28" s="446"/>
      <c r="AJ28" s="456"/>
      <c r="AK28" s="456"/>
      <c r="AL28" s="456"/>
      <c r="AM28" s="456"/>
      <c r="AN28" s="456"/>
      <c r="AO28" s="456"/>
      <c r="AP28" s="456"/>
      <c r="AQ28" s="456"/>
      <c r="AR28" s="218"/>
      <c r="AS28" s="218"/>
      <c r="AT28" s="218"/>
      <c r="AU28" s="218"/>
      <c r="AV28" s="218"/>
      <c r="AW28" s="218"/>
      <c r="AX28" s="218"/>
      <c r="AY28" s="218"/>
      <c r="AZ28" s="218"/>
      <c r="BA28" s="218"/>
      <c r="BB28" s="218"/>
      <c r="BC28" s="218"/>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row>
    <row r="29" spans="1:106" s="431" customFormat="1" ht="73.5" customHeight="1" thickBot="1" x14ac:dyDescent="0.3">
      <c r="A29" s="735"/>
      <c r="B29" s="735"/>
      <c r="C29" s="735"/>
      <c r="D29" s="735"/>
      <c r="E29" s="735"/>
      <c r="F29" s="735"/>
      <c r="G29" s="735"/>
      <c r="H29" s="735"/>
      <c r="I29" s="735"/>
      <c r="J29" s="736"/>
      <c r="K29" s="307" t="s">
        <v>53</v>
      </c>
      <c r="L29" s="310" t="s">
        <v>53</v>
      </c>
      <c r="M29" s="307" t="s">
        <v>53</v>
      </c>
      <c r="N29" s="310" t="s">
        <v>53</v>
      </c>
      <c r="O29" s="307" t="s">
        <v>53</v>
      </c>
      <c r="P29" s="310" t="s">
        <v>53</v>
      </c>
      <c r="Q29" s="307" t="s">
        <v>53</v>
      </c>
      <c r="R29" s="310" t="s">
        <v>53</v>
      </c>
      <c r="S29" s="307" t="s">
        <v>53</v>
      </c>
      <c r="T29" s="310" t="s">
        <v>53</v>
      </c>
      <c r="U29" s="307" t="s">
        <v>53</v>
      </c>
      <c r="V29" s="310" t="s">
        <v>53</v>
      </c>
      <c r="W29" s="307" t="s">
        <v>53</v>
      </c>
      <c r="X29" s="310" t="s">
        <v>53</v>
      </c>
      <c r="Y29" s="307" t="s">
        <v>53</v>
      </c>
      <c r="Z29" s="310" t="s">
        <v>53</v>
      </c>
      <c r="AA29" s="307" t="s">
        <v>53</v>
      </c>
      <c r="AB29" s="310" t="s">
        <v>53</v>
      </c>
      <c r="AC29" s="307" t="s">
        <v>53</v>
      </c>
      <c r="AD29" s="287"/>
      <c r="AE29" s="307" t="s">
        <v>53</v>
      </c>
      <c r="AF29" s="127" t="str">
        <f>IF('Cost Calculations'!BS31=0,"",'Cost Calculations'!BS31)</f>
        <v/>
      </c>
      <c r="AG29" s="325"/>
      <c r="AH29" s="84" t="s">
        <v>53</v>
      </c>
      <c r="AI29" s="290">
        <v>3000</v>
      </c>
      <c r="AJ29" s="157"/>
      <c r="AK29" s="816" t="s">
        <v>435</v>
      </c>
      <c r="AL29" s="817"/>
      <c r="AM29" s="817"/>
      <c r="AN29" s="817"/>
      <c r="AO29" s="817"/>
      <c r="AP29" s="817"/>
      <c r="AQ29" s="818"/>
      <c r="AR29" s="218"/>
      <c r="AS29" s="218"/>
      <c r="AT29" s="218"/>
      <c r="AU29" s="218"/>
      <c r="AV29" s="218"/>
      <c r="AW29" s="218"/>
      <c r="AX29" s="218"/>
      <c r="AY29" s="218"/>
      <c r="AZ29" s="218"/>
      <c r="BA29" s="218"/>
      <c r="BB29" s="218"/>
      <c r="BC29" s="218"/>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row>
    <row r="30" spans="1:106" s="431" customFormat="1" ht="30" customHeight="1" thickBot="1" x14ac:dyDescent="0.3">
      <c r="A30" s="548"/>
      <c r="B30" s="548"/>
      <c r="C30" s="548"/>
      <c r="D30" s="548"/>
      <c r="E30" s="548"/>
      <c r="F30" s="548"/>
      <c r="G30" s="548"/>
      <c r="H30" s="548"/>
      <c r="I30" s="548"/>
      <c r="J30" s="548"/>
      <c r="K30" s="551"/>
      <c r="L30" s="551"/>
      <c r="M30" s="551"/>
      <c r="N30" s="551"/>
      <c r="O30" s="551"/>
      <c r="P30" s="551"/>
      <c r="Q30" s="551"/>
      <c r="R30" s="551"/>
      <c r="S30" s="551"/>
      <c r="T30" s="551"/>
      <c r="U30" s="551"/>
      <c r="V30" s="551"/>
      <c r="W30" s="551"/>
      <c r="X30" s="422"/>
      <c r="Y30" s="422"/>
      <c r="Z30" s="551"/>
      <c r="AA30" s="551"/>
      <c r="AB30" s="551"/>
      <c r="AC30" s="551"/>
      <c r="AD30" s="551"/>
      <c r="AE30" s="600"/>
      <c r="AF30" s="551"/>
      <c r="AG30" s="551"/>
      <c r="AH30" s="551"/>
      <c r="AI30" s="549"/>
      <c r="AJ30" s="551"/>
      <c r="AK30" s="551"/>
      <c r="AL30" s="551"/>
      <c r="AM30" s="551"/>
      <c r="AN30" s="551"/>
      <c r="AO30" s="551"/>
      <c r="AP30" s="551"/>
      <c r="AQ30" s="551"/>
      <c r="AR30" s="218"/>
      <c r="AS30" s="218"/>
      <c r="AT30" s="218"/>
      <c r="AU30" s="218"/>
      <c r="AV30" s="218"/>
      <c r="AW30" s="218"/>
      <c r="AX30" s="218"/>
      <c r="AY30" s="218"/>
      <c r="AZ30" s="218"/>
      <c r="BA30" s="218"/>
      <c r="BB30" s="218"/>
      <c r="BC30" s="218"/>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row>
    <row r="31" spans="1:106" s="431" customFormat="1" ht="73.5" customHeight="1" thickBot="1" x14ac:dyDescent="0.3">
      <c r="A31" s="737"/>
      <c r="B31" s="737"/>
      <c r="C31" s="737"/>
      <c r="D31" s="737"/>
      <c r="E31" s="737"/>
      <c r="F31" s="737"/>
      <c r="G31" s="737"/>
      <c r="H31" s="737"/>
      <c r="I31" s="737"/>
      <c r="J31" s="738"/>
      <c r="K31" s="307" t="s">
        <v>53</v>
      </c>
      <c r="L31" s="310" t="s">
        <v>53</v>
      </c>
      <c r="M31" s="307" t="s">
        <v>53</v>
      </c>
      <c r="N31" s="287"/>
      <c r="O31" s="287"/>
      <c r="P31" s="287"/>
      <c r="Q31" s="287"/>
      <c r="R31" s="310" t="s">
        <v>53</v>
      </c>
      <c r="S31" s="307" t="s">
        <v>53</v>
      </c>
      <c r="T31" s="310" t="s">
        <v>53</v>
      </c>
      <c r="U31" s="307" t="s">
        <v>53</v>
      </c>
      <c r="V31" s="287"/>
      <c r="W31" s="287"/>
      <c r="X31" s="287"/>
      <c r="Y31" s="307" t="s">
        <v>53</v>
      </c>
      <c r="Z31" s="287"/>
      <c r="AA31" s="287"/>
      <c r="AB31" s="287"/>
      <c r="AC31" s="287"/>
      <c r="AD31" s="287"/>
      <c r="AE31" s="287"/>
      <c r="AF31" s="127" t="str">
        <f>IF('Cost Calculations'!BS12=0,"",'Cost Calculations'!BS12)</f>
        <v/>
      </c>
      <c r="AG31" s="325"/>
      <c r="AH31" s="84" t="s">
        <v>53</v>
      </c>
      <c r="AI31" s="158">
        <v>3000</v>
      </c>
      <c r="AJ31" s="157"/>
      <c r="AK31" s="750" t="s">
        <v>508</v>
      </c>
      <c r="AL31" s="751"/>
      <c r="AM31" s="751"/>
      <c r="AN31" s="751"/>
      <c r="AO31" s="751"/>
      <c r="AP31" s="751"/>
      <c r="AQ31" s="752"/>
      <c r="AR31" s="218"/>
      <c r="AS31" s="218"/>
      <c r="AT31" s="218"/>
      <c r="AU31" s="218"/>
      <c r="AV31" s="218"/>
      <c r="AW31" s="218"/>
      <c r="AX31" s="218"/>
      <c r="AY31" s="218"/>
      <c r="AZ31" s="218"/>
      <c r="BA31" s="218"/>
      <c r="BB31" s="218"/>
      <c r="BC31" s="218"/>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row>
    <row r="32" spans="1:106" s="431" customFormat="1" ht="30" customHeight="1" thickBot="1" x14ac:dyDescent="0.3">
      <c r="A32" s="482"/>
      <c r="B32" s="481"/>
      <c r="C32" s="481"/>
      <c r="D32" s="481"/>
      <c r="E32" s="481"/>
      <c r="F32" s="481"/>
      <c r="G32" s="481"/>
      <c r="H32" s="481"/>
      <c r="I32" s="481"/>
      <c r="J32" s="481"/>
      <c r="K32" s="456"/>
      <c r="L32" s="456"/>
      <c r="M32" s="456"/>
      <c r="N32" s="456"/>
      <c r="O32" s="456"/>
      <c r="P32" s="456"/>
      <c r="Q32" s="456"/>
      <c r="R32" s="456"/>
      <c r="S32" s="446"/>
      <c r="T32" s="456"/>
      <c r="U32" s="456"/>
      <c r="V32" s="456"/>
      <c r="W32" s="456"/>
      <c r="X32" s="456"/>
      <c r="Y32" s="456"/>
      <c r="Z32" s="456"/>
      <c r="AA32" s="456"/>
      <c r="AB32" s="480"/>
      <c r="AC32" s="488"/>
      <c r="AD32" s="551"/>
      <c r="AE32" s="600"/>
      <c r="AF32" s="456"/>
      <c r="AG32" s="456"/>
      <c r="AH32" s="456"/>
      <c r="AI32" s="456"/>
      <c r="AJ32" s="456"/>
      <c r="AK32" s="456"/>
      <c r="AL32" s="456"/>
      <c r="AM32" s="456"/>
      <c r="AN32" s="456"/>
      <c r="AO32" s="456"/>
      <c r="AP32" s="456"/>
      <c r="AQ32" s="456"/>
      <c r="AR32" s="218"/>
      <c r="AS32" s="218"/>
      <c r="AT32" s="218"/>
      <c r="AU32" s="218"/>
      <c r="AV32" s="218"/>
      <c r="AW32" s="218"/>
      <c r="AX32" s="218"/>
      <c r="AY32" s="218"/>
      <c r="AZ32" s="218"/>
      <c r="BA32" s="218"/>
      <c r="BB32" s="218"/>
      <c r="BC32" s="218"/>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row>
    <row r="33" spans="1:106" s="431" customFormat="1" ht="73.5" customHeight="1" thickBot="1" x14ac:dyDescent="0.3">
      <c r="A33" s="829"/>
      <c r="B33" s="735"/>
      <c r="C33" s="735"/>
      <c r="D33" s="735"/>
      <c r="E33" s="735"/>
      <c r="F33" s="735"/>
      <c r="G33" s="735"/>
      <c r="H33" s="735"/>
      <c r="I33" s="735"/>
      <c r="J33" s="736"/>
      <c r="K33" s="287"/>
      <c r="L33" s="287"/>
      <c r="M33" s="287"/>
      <c r="N33" s="287"/>
      <c r="O33" s="287"/>
      <c r="P33" s="287"/>
      <c r="Q33" s="287"/>
      <c r="R33" s="287"/>
      <c r="S33" s="287"/>
      <c r="T33" s="287"/>
      <c r="U33" s="287"/>
      <c r="V33" s="449"/>
      <c r="W33" s="287"/>
      <c r="X33" s="287"/>
      <c r="Y33" s="392"/>
      <c r="Z33" s="392"/>
      <c r="AA33" s="392"/>
      <c r="AB33" s="392"/>
      <c r="AC33" s="392"/>
      <c r="AD33" s="392"/>
      <c r="AE33" s="392"/>
      <c r="AF33" s="127" t="str">
        <f>IF('Cost Calculations'!BS13=0,"",'Cost Calculations'!BS13)</f>
        <v/>
      </c>
      <c r="AG33" s="325"/>
      <c r="AH33" s="84" t="s">
        <v>53</v>
      </c>
      <c r="AI33" s="290">
        <v>3000</v>
      </c>
      <c r="AJ33" s="157"/>
      <c r="AK33" s="816" t="s">
        <v>508</v>
      </c>
      <c r="AL33" s="817"/>
      <c r="AM33" s="817"/>
      <c r="AN33" s="817"/>
      <c r="AO33" s="817"/>
      <c r="AP33" s="817"/>
      <c r="AQ33" s="818"/>
      <c r="AR33" s="218"/>
      <c r="AS33" s="218"/>
      <c r="AT33" s="218"/>
      <c r="AU33" s="218"/>
      <c r="AV33" s="218"/>
      <c r="AW33" s="218"/>
      <c r="AX33" s="218"/>
      <c r="AY33" s="218"/>
      <c r="AZ33" s="218"/>
      <c r="BA33" s="218"/>
      <c r="BB33" s="218"/>
      <c r="BC33" s="218"/>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row>
    <row r="34" spans="1:106" s="431" customFormat="1" ht="30" customHeight="1" thickBot="1" x14ac:dyDescent="0.3">
      <c r="A34" s="721"/>
      <c r="B34" s="721"/>
      <c r="C34" s="721"/>
      <c r="D34" s="721"/>
      <c r="E34" s="721"/>
      <c r="F34" s="721"/>
      <c r="G34" s="721"/>
      <c r="H34" s="721"/>
      <c r="I34" s="721"/>
      <c r="J34" s="721"/>
      <c r="K34" s="721"/>
      <c r="L34" s="721"/>
      <c r="M34" s="721"/>
      <c r="N34" s="721"/>
      <c r="O34" s="721"/>
      <c r="P34" s="721"/>
      <c r="Q34" s="721"/>
      <c r="R34" s="721"/>
      <c r="S34" s="721"/>
      <c r="T34" s="774"/>
      <c r="U34" s="774"/>
      <c r="V34" s="774"/>
      <c r="W34" s="774"/>
      <c r="X34" s="774"/>
      <c r="Y34" s="774"/>
      <c r="Z34" s="774"/>
      <c r="AA34" s="774"/>
      <c r="AB34" s="774"/>
      <c r="AC34" s="774"/>
      <c r="AD34" s="774"/>
      <c r="AE34" s="774"/>
      <c r="AF34" s="774"/>
      <c r="AG34" s="774"/>
      <c r="AH34" s="774"/>
      <c r="AI34" s="746"/>
      <c r="AJ34" s="774"/>
      <c r="AK34" s="746"/>
      <c r="AL34" s="746"/>
      <c r="AM34" s="746"/>
      <c r="AN34" s="746"/>
      <c r="AO34" s="746"/>
      <c r="AP34" s="746"/>
      <c r="AQ34" s="746"/>
      <c r="AR34" s="218"/>
      <c r="AS34" s="218"/>
      <c r="AT34" s="218"/>
      <c r="AU34" s="218"/>
      <c r="AV34" s="218"/>
      <c r="AW34" s="218"/>
      <c r="AX34" s="218"/>
      <c r="AY34" s="218"/>
      <c r="AZ34" s="218"/>
      <c r="BA34" s="218"/>
      <c r="BB34" s="218"/>
      <c r="BC34" s="218"/>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row>
    <row r="35" spans="1:106" s="431" customFormat="1" ht="73.5" customHeight="1" thickBot="1" x14ac:dyDescent="0.3">
      <c r="A35" s="737"/>
      <c r="B35" s="737"/>
      <c r="C35" s="737"/>
      <c r="D35" s="737"/>
      <c r="E35" s="737"/>
      <c r="F35" s="737"/>
      <c r="G35" s="737"/>
      <c r="H35" s="737"/>
      <c r="I35" s="737"/>
      <c r="J35" s="738"/>
      <c r="K35" s="287"/>
      <c r="L35" s="287"/>
      <c r="M35" s="287"/>
      <c r="N35" s="287"/>
      <c r="O35" s="287"/>
      <c r="P35" s="287"/>
      <c r="Q35" s="287"/>
      <c r="R35" s="287"/>
      <c r="S35" s="287"/>
      <c r="T35" s="287"/>
      <c r="U35" s="287"/>
      <c r="V35" s="449"/>
      <c r="W35" s="287"/>
      <c r="X35" s="287"/>
      <c r="Y35" s="287"/>
      <c r="Z35" s="287"/>
      <c r="AA35" s="287"/>
      <c r="AB35" s="287"/>
      <c r="AC35" s="287"/>
      <c r="AD35" s="287"/>
      <c r="AE35" s="287"/>
      <c r="AF35" s="127" t="str">
        <f>IF('Cost Calculations'!BS14=0,"",'Cost Calculations'!BS14)</f>
        <v/>
      </c>
      <c r="AG35" s="325"/>
      <c r="AH35" s="84" t="s">
        <v>53</v>
      </c>
      <c r="AI35" s="158">
        <v>3000</v>
      </c>
      <c r="AJ35" s="407"/>
      <c r="AK35" s="750" t="s">
        <v>508</v>
      </c>
      <c r="AL35" s="751"/>
      <c r="AM35" s="751"/>
      <c r="AN35" s="751"/>
      <c r="AO35" s="751"/>
      <c r="AP35" s="751"/>
      <c r="AQ35" s="752"/>
      <c r="AR35" s="218"/>
      <c r="AS35" s="218"/>
      <c r="AT35" s="218"/>
      <c r="AU35" s="218"/>
      <c r="AV35" s="218"/>
      <c r="AW35" s="218"/>
      <c r="AX35" s="218"/>
      <c r="AY35" s="218"/>
      <c r="AZ35" s="218"/>
      <c r="BA35" s="218"/>
      <c r="BB35" s="218"/>
      <c r="BC35" s="218"/>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row>
    <row r="36" spans="1:106" s="431" customFormat="1" ht="30" customHeight="1" thickBot="1" x14ac:dyDescent="0.3">
      <c r="A36" s="721"/>
      <c r="B36" s="721"/>
      <c r="C36" s="721"/>
      <c r="D36" s="721"/>
      <c r="E36" s="721"/>
      <c r="F36" s="721"/>
      <c r="G36" s="721"/>
      <c r="H36" s="721"/>
      <c r="I36" s="721"/>
      <c r="J36" s="721"/>
      <c r="K36" s="456"/>
      <c r="L36" s="456"/>
      <c r="M36" s="456"/>
      <c r="N36" s="456"/>
      <c r="O36" s="456"/>
      <c r="P36" s="456"/>
      <c r="Q36" s="456"/>
      <c r="R36" s="456"/>
      <c r="S36" s="446"/>
      <c r="T36" s="456"/>
      <c r="U36" s="456"/>
      <c r="V36" s="456"/>
      <c r="W36" s="456"/>
      <c r="X36" s="456"/>
      <c r="Y36" s="456"/>
      <c r="Z36" s="456"/>
      <c r="AA36" s="456"/>
      <c r="AB36" s="480"/>
      <c r="AC36" s="488"/>
      <c r="AD36" s="551"/>
      <c r="AE36" s="600"/>
      <c r="AF36" s="456"/>
      <c r="AG36" s="456"/>
      <c r="AH36" s="456"/>
      <c r="AI36" s="456"/>
      <c r="AJ36" s="456"/>
      <c r="AK36" s="456"/>
      <c r="AL36" s="456"/>
      <c r="AM36" s="456"/>
      <c r="AN36" s="456"/>
      <c r="AO36" s="456"/>
      <c r="AP36" s="456"/>
      <c r="AQ36" s="456"/>
      <c r="AR36" s="218"/>
      <c r="AS36" s="218"/>
      <c r="AT36" s="218"/>
      <c r="AU36" s="218"/>
      <c r="AV36" s="218"/>
      <c r="AW36" s="218"/>
      <c r="AX36" s="218"/>
      <c r="AY36" s="218"/>
      <c r="AZ36" s="218"/>
      <c r="BA36" s="218"/>
      <c r="BB36" s="218"/>
      <c r="BC36" s="218"/>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row>
    <row r="37" spans="1:106" s="431" customFormat="1" ht="73.5" customHeight="1" thickBot="1" x14ac:dyDescent="0.3">
      <c r="A37" s="839" t="s">
        <v>55</v>
      </c>
      <c r="B37" s="735"/>
      <c r="C37" s="735"/>
      <c r="D37" s="735"/>
      <c r="E37" s="735"/>
      <c r="F37" s="735"/>
      <c r="G37" s="735"/>
      <c r="H37" s="735"/>
      <c r="I37" s="735"/>
      <c r="J37" s="736"/>
      <c r="K37" s="287"/>
      <c r="L37" s="287"/>
      <c r="M37" s="287"/>
      <c r="N37" s="287"/>
      <c r="O37" s="287"/>
      <c r="P37" s="287"/>
      <c r="Q37" s="287"/>
      <c r="R37" s="287"/>
      <c r="S37" s="287"/>
      <c r="T37" s="287"/>
      <c r="U37" s="287"/>
      <c r="V37" s="449"/>
      <c r="W37" s="287"/>
      <c r="X37" s="287"/>
      <c r="Y37" s="392"/>
      <c r="Z37" s="392"/>
      <c r="AA37" s="392"/>
      <c r="AB37" s="392"/>
      <c r="AC37" s="392"/>
      <c r="AD37" s="392"/>
      <c r="AE37" s="392"/>
      <c r="AF37" s="127" t="str">
        <f>IF('Cost Calculations'!BS15=0,"",'Cost Calculations'!BS15)</f>
        <v/>
      </c>
      <c r="AG37" s="149"/>
      <c r="AH37" s="84" t="s">
        <v>53</v>
      </c>
      <c r="AI37" s="290">
        <v>1000</v>
      </c>
      <c r="AJ37" s="157"/>
      <c r="AK37" s="816" t="s">
        <v>508</v>
      </c>
      <c r="AL37" s="817"/>
      <c r="AM37" s="817"/>
      <c r="AN37" s="817"/>
      <c r="AO37" s="817"/>
      <c r="AP37" s="817"/>
      <c r="AQ37" s="818"/>
      <c r="AR37" s="218"/>
      <c r="AS37" s="218"/>
      <c r="AT37" s="218"/>
      <c r="AU37" s="218"/>
      <c r="AV37" s="218"/>
      <c r="AW37" s="218"/>
      <c r="AX37" s="218"/>
      <c r="AY37" s="218"/>
      <c r="AZ37" s="218"/>
      <c r="BA37" s="218"/>
      <c r="BB37" s="218"/>
      <c r="BC37" s="218"/>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row>
    <row r="38" spans="1:106" s="431" customFormat="1" ht="30" customHeight="1" thickBot="1" x14ac:dyDescent="0.3">
      <c r="A38" s="721"/>
      <c r="B38" s="721"/>
      <c r="C38" s="721"/>
      <c r="D38" s="721"/>
      <c r="E38" s="721"/>
      <c r="F38" s="721"/>
      <c r="G38" s="721"/>
      <c r="H38" s="721"/>
      <c r="I38" s="721"/>
      <c r="J38" s="721"/>
      <c r="K38" s="721"/>
      <c r="L38" s="721"/>
      <c r="M38" s="721"/>
      <c r="N38" s="721"/>
      <c r="O38" s="721"/>
      <c r="P38" s="721"/>
      <c r="Q38" s="721"/>
      <c r="R38" s="721"/>
      <c r="S38" s="721"/>
      <c r="T38" s="721"/>
      <c r="U38" s="721"/>
      <c r="V38" s="721"/>
      <c r="W38" s="721"/>
      <c r="X38" s="721"/>
      <c r="Y38" s="721"/>
      <c r="Z38" s="721"/>
      <c r="AA38" s="721"/>
      <c r="AB38" s="721"/>
      <c r="AC38" s="721"/>
      <c r="AD38" s="721"/>
      <c r="AE38" s="721"/>
      <c r="AF38" s="721"/>
      <c r="AG38" s="774"/>
      <c r="AH38" s="721"/>
      <c r="AI38" s="746"/>
      <c r="AJ38" s="774"/>
      <c r="AK38" s="746"/>
      <c r="AL38" s="746"/>
      <c r="AM38" s="746"/>
      <c r="AN38" s="746"/>
      <c r="AO38" s="746"/>
      <c r="AP38" s="746"/>
      <c r="AQ38" s="746"/>
      <c r="AR38" s="218"/>
      <c r="AS38" s="218"/>
      <c r="AT38" s="218"/>
      <c r="AU38" s="218"/>
      <c r="AV38" s="218"/>
      <c r="AW38" s="218"/>
      <c r="AX38" s="218"/>
      <c r="AY38" s="218"/>
      <c r="AZ38" s="218"/>
      <c r="BA38" s="218"/>
      <c r="BB38" s="218"/>
      <c r="BC38" s="218"/>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row>
    <row r="39" spans="1:106" s="431" customFormat="1" ht="73.5" customHeight="1" thickBot="1" x14ac:dyDescent="0.3">
      <c r="A39" s="737"/>
      <c r="B39" s="737"/>
      <c r="C39" s="737"/>
      <c r="D39" s="737"/>
      <c r="E39" s="737"/>
      <c r="F39" s="737"/>
      <c r="G39" s="737"/>
      <c r="H39" s="737"/>
      <c r="I39" s="737"/>
      <c r="J39" s="738"/>
      <c r="K39" s="287"/>
      <c r="L39" s="287"/>
      <c r="M39" s="287"/>
      <c r="N39" s="287"/>
      <c r="O39" s="287"/>
      <c r="P39" s="287"/>
      <c r="Q39" s="287"/>
      <c r="R39" s="287"/>
      <c r="S39" s="287"/>
      <c r="T39" s="287"/>
      <c r="U39" s="287"/>
      <c r="V39" s="287"/>
      <c r="W39" s="449"/>
      <c r="X39" s="449"/>
      <c r="Y39" s="449"/>
      <c r="Z39" s="449"/>
      <c r="AA39" s="449"/>
      <c r="AB39" s="484"/>
      <c r="AC39" s="520"/>
      <c r="AD39" s="520"/>
      <c r="AE39" s="520"/>
      <c r="AF39" s="127" t="str">
        <f>IF('Cost Calculations'!BS16=0,"",'Cost Calculations'!BS16)</f>
        <v/>
      </c>
      <c r="AG39" s="149"/>
      <c r="AH39" s="84" t="s">
        <v>53</v>
      </c>
      <c r="AI39" s="158">
        <v>1000</v>
      </c>
      <c r="AJ39" s="156"/>
      <c r="AK39" s="750" t="s">
        <v>508</v>
      </c>
      <c r="AL39" s="751"/>
      <c r="AM39" s="751"/>
      <c r="AN39" s="751"/>
      <c r="AO39" s="751"/>
      <c r="AP39" s="751"/>
      <c r="AQ39" s="752"/>
      <c r="AR39" s="218"/>
      <c r="AS39" s="218"/>
      <c r="AT39" s="218"/>
      <c r="AU39" s="218"/>
      <c r="AV39" s="218"/>
      <c r="AW39" s="218"/>
      <c r="AX39" s="218"/>
      <c r="AY39" s="218"/>
      <c r="AZ39" s="218"/>
      <c r="BA39" s="218"/>
      <c r="BB39" s="218"/>
      <c r="BC39" s="218"/>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row>
    <row r="40" spans="1:106" s="431" customFormat="1" ht="30" customHeight="1" thickBot="1" x14ac:dyDescent="0.3">
      <c r="A40" s="721"/>
      <c r="B40" s="721"/>
      <c r="C40" s="721"/>
      <c r="D40" s="721"/>
      <c r="E40" s="721"/>
      <c r="F40" s="721"/>
      <c r="G40" s="721"/>
      <c r="H40" s="721"/>
      <c r="I40" s="721"/>
      <c r="J40" s="721"/>
      <c r="K40" s="456"/>
      <c r="L40" s="456"/>
      <c r="M40" s="456"/>
      <c r="N40" s="456"/>
      <c r="O40" s="456"/>
      <c r="P40" s="456"/>
      <c r="Q40" s="456"/>
      <c r="R40" s="456"/>
      <c r="S40" s="456"/>
      <c r="T40" s="456"/>
      <c r="U40" s="456"/>
      <c r="V40" s="456"/>
      <c r="W40" s="456"/>
      <c r="X40" s="456"/>
      <c r="Y40" s="456"/>
      <c r="Z40" s="456"/>
      <c r="AA40" s="456"/>
      <c r="AB40" s="480"/>
      <c r="AC40" s="488"/>
      <c r="AD40" s="551"/>
      <c r="AE40" s="600"/>
      <c r="AF40" s="456"/>
      <c r="AG40" s="456"/>
      <c r="AH40" s="456"/>
      <c r="AI40" s="446"/>
      <c r="AJ40" s="456"/>
      <c r="AK40" s="446"/>
      <c r="AL40" s="446"/>
      <c r="AM40" s="456"/>
      <c r="AN40" s="456"/>
      <c r="AO40" s="456"/>
      <c r="AP40" s="456"/>
      <c r="AQ40" s="456"/>
      <c r="AR40" s="218"/>
      <c r="AS40" s="218"/>
      <c r="AT40" s="218"/>
      <c r="AU40" s="218"/>
      <c r="AV40" s="218"/>
      <c r="AW40" s="218"/>
      <c r="AX40" s="218"/>
      <c r="AY40" s="218"/>
      <c r="AZ40" s="218"/>
      <c r="BA40" s="218"/>
      <c r="BB40" s="218"/>
      <c r="BC40" s="218"/>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row>
    <row r="41" spans="1:106" s="431" customFormat="1" ht="73.5" customHeight="1" thickBot="1" x14ac:dyDescent="0.3">
      <c r="A41" s="735"/>
      <c r="B41" s="735"/>
      <c r="C41" s="735"/>
      <c r="D41" s="735"/>
      <c r="E41" s="735"/>
      <c r="F41" s="735"/>
      <c r="G41" s="735"/>
      <c r="H41" s="735"/>
      <c r="I41" s="735"/>
      <c r="J41" s="735"/>
      <c r="K41" s="307" t="s">
        <v>53</v>
      </c>
      <c r="L41" s="310" t="s">
        <v>53</v>
      </c>
      <c r="M41" s="307" t="s">
        <v>53</v>
      </c>
      <c r="N41" s="287"/>
      <c r="O41" s="287"/>
      <c r="P41" s="287"/>
      <c r="Q41" s="307" t="s">
        <v>53</v>
      </c>
      <c r="R41" s="310" t="s">
        <v>53</v>
      </c>
      <c r="S41" s="307" t="s">
        <v>53</v>
      </c>
      <c r="T41" s="287"/>
      <c r="U41" s="287"/>
      <c r="V41" s="287"/>
      <c r="W41" s="287"/>
      <c r="X41" s="287"/>
      <c r="Y41" s="392"/>
      <c r="Z41" s="392"/>
      <c r="AA41" s="392"/>
      <c r="AB41" s="392"/>
      <c r="AC41" s="392"/>
      <c r="AD41" s="392"/>
      <c r="AE41" s="392"/>
      <c r="AF41" s="127" t="str">
        <f>IF('Cost Calculations'!BS17=0,"",'Cost Calculations'!BS17)</f>
        <v/>
      </c>
      <c r="AG41" s="149"/>
      <c r="AH41" s="84" t="s">
        <v>53</v>
      </c>
      <c r="AI41" s="290">
        <v>600</v>
      </c>
      <c r="AJ41" s="156"/>
      <c r="AK41" s="816" t="s">
        <v>503</v>
      </c>
      <c r="AL41" s="817"/>
      <c r="AM41" s="817"/>
      <c r="AN41" s="817"/>
      <c r="AO41" s="817"/>
      <c r="AP41" s="817"/>
      <c r="AQ41" s="818"/>
      <c r="AR41" s="218"/>
      <c r="AS41" s="218"/>
      <c r="AT41" s="218"/>
      <c r="AU41" s="218"/>
      <c r="AV41" s="218"/>
      <c r="AW41" s="218"/>
      <c r="AX41" s="218"/>
      <c r="AY41" s="218"/>
      <c r="AZ41" s="218"/>
      <c r="BA41" s="218"/>
      <c r="BB41" s="218"/>
      <c r="BC41" s="218"/>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row>
    <row r="42" spans="1:106" s="431" customFormat="1" ht="30" customHeight="1" thickBot="1" x14ac:dyDescent="0.3">
      <c r="A42" s="749"/>
      <c r="B42" s="721"/>
      <c r="C42" s="721"/>
      <c r="D42" s="721"/>
      <c r="E42" s="721"/>
      <c r="F42" s="721"/>
      <c r="G42" s="721"/>
      <c r="H42" s="721"/>
      <c r="I42" s="721"/>
      <c r="J42" s="721"/>
      <c r="K42" s="840"/>
      <c r="L42" s="840"/>
      <c r="M42" s="840"/>
      <c r="N42" s="840"/>
      <c r="O42" s="840"/>
      <c r="P42" s="840"/>
      <c r="Q42" s="840"/>
      <c r="R42" s="840"/>
      <c r="S42" s="840"/>
      <c r="T42" s="840"/>
      <c r="U42" s="840"/>
      <c r="V42" s="840"/>
      <c r="W42" s="840"/>
      <c r="X42" s="840"/>
      <c r="Y42" s="840"/>
      <c r="Z42" s="840"/>
      <c r="AA42" s="840"/>
      <c r="AB42" s="840"/>
      <c r="AC42" s="841"/>
      <c r="AD42" s="841"/>
      <c r="AE42" s="840"/>
      <c r="AF42" s="840"/>
      <c r="AG42" s="815"/>
      <c r="AH42" s="840"/>
      <c r="AI42" s="840"/>
      <c r="AJ42" s="815"/>
      <c r="AK42" s="840"/>
      <c r="AL42" s="840"/>
      <c r="AM42" s="840"/>
      <c r="AN42" s="840"/>
      <c r="AO42" s="840"/>
      <c r="AP42" s="840"/>
      <c r="AQ42" s="840"/>
      <c r="AR42" s="218"/>
      <c r="AS42" s="218"/>
      <c r="AT42" s="218"/>
      <c r="AU42" s="218"/>
      <c r="AV42" s="218"/>
      <c r="AW42" s="218"/>
      <c r="AX42" s="218"/>
      <c r="AY42" s="218"/>
      <c r="AZ42" s="218"/>
      <c r="BA42" s="218"/>
      <c r="BB42" s="218"/>
      <c r="BC42" s="218"/>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row>
    <row r="43" spans="1:106" s="431" customFormat="1" ht="73.5" customHeight="1" thickBot="1" x14ac:dyDescent="0.3">
      <c r="A43" s="837" t="s">
        <v>57</v>
      </c>
      <c r="B43" s="837"/>
      <c r="C43" s="837"/>
      <c r="D43" s="837"/>
      <c r="E43" s="837"/>
      <c r="F43" s="837"/>
      <c r="G43" s="837"/>
      <c r="H43" s="837"/>
      <c r="I43" s="837"/>
      <c r="J43" s="838"/>
      <c r="K43" s="307" t="s">
        <v>53</v>
      </c>
      <c r="L43" s="310" t="s">
        <v>53</v>
      </c>
      <c r="M43" s="287"/>
      <c r="N43" s="287"/>
      <c r="O43" s="287"/>
      <c r="P43" s="287"/>
      <c r="Q43" s="307" t="s">
        <v>53</v>
      </c>
      <c r="R43" s="310" t="s">
        <v>53</v>
      </c>
      <c r="S43" s="307" t="s">
        <v>53</v>
      </c>
      <c r="T43" s="287"/>
      <c r="U43" s="287"/>
      <c r="V43" s="287"/>
      <c r="W43" s="287"/>
      <c r="X43" s="287"/>
      <c r="Y43" s="287"/>
      <c r="Z43" s="287"/>
      <c r="AA43" s="287"/>
      <c r="AB43" s="520"/>
      <c r="AC43" s="520"/>
      <c r="AD43" s="287"/>
      <c r="AE43" s="287"/>
      <c r="AF43" s="127" t="str">
        <f>IF('Cost Calculations'!BS18=0,"",'Cost Calculations'!BS18)</f>
        <v/>
      </c>
      <c r="AG43" s="149"/>
      <c r="AH43" s="424" t="s">
        <v>53</v>
      </c>
      <c r="AI43" s="425">
        <v>600</v>
      </c>
      <c r="AJ43" s="156"/>
      <c r="AK43" s="821" t="s">
        <v>503</v>
      </c>
      <c r="AL43" s="822"/>
      <c r="AM43" s="822"/>
      <c r="AN43" s="822"/>
      <c r="AO43" s="822"/>
      <c r="AP43" s="822"/>
      <c r="AQ43" s="823"/>
      <c r="AR43" s="218"/>
      <c r="AS43" s="218"/>
      <c r="AT43" s="218"/>
      <c r="AU43" s="218"/>
      <c r="AV43" s="218"/>
      <c r="AW43" s="218"/>
      <c r="AX43" s="218"/>
      <c r="AY43" s="218"/>
      <c r="AZ43" s="218"/>
      <c r="BA43" s="218"/>
      <c r="BB43" s="218"/>
      <c r="BC43" s="218"/>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row>
    <row r="44" spans="1:106" s="431" customFormat="1" ht="30" customHeight="1" thickBot="1" x14ac:dyDescent="0.3">
      <c r="A44" s="749"/>
      <c r="B44" s="721"/>
      <c r="C44" s="721"/>
      <c r="D44" s="721"/>
      <c r="E44" s="721"/>
      <c r="F44" s="721"/>
      <c r="G44" s="721"/>
      <c r="H44" s="721"/>
      <c r="I44" s="721"/>
      <c r="J44" s="721"/>
      <c r="K44" s="456"/>
      <c r="L44" s="456"/>
      <c r="M44" s="456"/>
      <c r="N44" s="456"/>
      <c r="O44" s="456"/>
      <c r="P44" s="456"/>
      <c r="Q44" s="456"/>
      <c r="R44" s="456"/>
      <c r="S44" s="446"/>
      <c r="T44" s="456"/>
      <c r="U44" s="456"/>
      <c r="V44" s="456"/>
      <c r="W44" s="456"/>
      <c r="X44" s="456"/>
      <c r="Y44" s="456"/>
      <c r="Z44" s="456"/>
      <c r="AA44" s="456"/>
      <c r="AB44" s="480"/>
      <c r="AC44" s="488"/>
      <c r="AD44" s="551"/>
      <c r="AE44" s="600"/>
      <c r="AF44" s="456"/>
      <c r="AG44" s="456"/>
      <c r="AH44" s="456"/>
      <c r="AI44" s="456"/>
      <c r="AJ44" s="456"/>
      <c r="AK44" s="456"/>
      <c r="AL44" s="456"/>
      <c r="AM44" s="456"/>
      <c r="AN44" s="456"/>
      <c r="AO44" s="456"/>
      <c r="AP44" s="456"/>
      <c r="AQ44" s="456"/>
      <c r="AR44" s="218"/>
      <c r="AS44" s="218"/>
      <c r="AT44" s="218"/>
      <c r="AU44" s="218"/>
      <c r="AV44" s="218"/>
      <c r="AW44" s="218"/>
      <c r="AX44" s="218"/>
      <c r="AY44" s="218"/>
      <c r="AZ44" s="218"/>
      <c r="BA44" s="218"/>
      <c r="BB44" s="218"/>
      <c r="BC44" s="218"/>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row>
    <row r="45" spans="1:106" s="431" customFormat="1" ht="73.5" customHeight="1" thickBot="1" x14ac:dyDescent="0.3">
      <c r="A45" s="803"/>
      <c r="B45" s="804"/>
      <c r="C45" s="804"/>
      <c r="D45" s="804"/>
      <c r="E45" s="804"/>
      <c r="F45" s="804"/>
      <c r="G45" s="804"/>
      <c r="H45" s="804"/>
      <c r="I45" s="804"/>
      <c r="J45" s="805"/>
      <c r="K45" s="307" t="s">
        <v>53</v>
      </c>
      <c r="L45" s="310" t="s">
        <v>53</v>
      </c>
      <c r="M45" s="353" t="s">
        <v>53</v>
      </c>
      <c r="N45" s="449"/>
      <c r="O45" s="449"/>
      <c r="P45" s="449"/>
      <c r="Q45" s="449"/>
      <c r="R45" s="449"/>
      <c r="S45" s="449"/>
      <c r="T45" s="449"/>
      <c r="U45" s="449"/>
      <c r="V45" s="449"/>
      <c r="W45" s="287"/>
      <c r="X45" s="287"/>
      <c r="Y45" s="287"/>
      <c r="Z45" s="287"/>
      <c r="AA45" s="287"/>
      <c r="AB45" s="287"/>
      <c r="AC45" s="287"/>
      <c r="AD45" s="287"/>
      <c r="AE45" s="287"/>
      <c r="AF45" s="127" t="str">
        <f>IF('Cost Calculations'!BS19=0,"",'Cost Calculations'!BS19)</f>
        <v/>
      </c>
      <c r="AG45" s="325"/>
      <c r="AH45" s="84" t="s">
        <v>53</v>
      </c>
      <c r="AI45" s="290">
        <v>1500</v>
      </c>
      <c r="AJ45" s="407"/>
      <c r="AK45" s="816" t="s">
        <v>508</v>
      </c>
      <c r="AL45" s="817"/>
      <c r="AM45" s="817"/>
      <c r="AN45" s="817"/>
      <c r="AO45" s="817"/>
      <c r="AP45" s="817"/>
      <c r="AQ45" s="818"/>
      <c r="AR45" s="218"/>
      <c r="AS45" s="218"/>
      <c r="AT45" s="218"/>
      <c r="AU45" s="218"/>
      <c r="AV45" s="218"/>
      <c r="AW45" s="218"/>
      <c r="AX45" s="218"/>
      <c r="AY45" s="218"/>
      <c r="AZ45" s="218"/>
      <c r="BA45" s="218"/>
      <c r="BB45" s="218"/>
      <c r="BC45" s="218"/>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row>
    <row r="46" spans="1:106" s="431" customFormat="1" ht="30" customHeight="1" thickBot="1" x14ac:dyDescent="0.3">
      <c r="A46" s="831"/>
      <c r="B46" s="774"/>
      <c r="C46" s="774"/>
      <c r="D46" s="774"/>
      <c r="E46" s="774"/>
      <c r="F46" s="774"/>
      <c r="G46" s="774"/>
      <c r="H46" s="774"/>
      <c r="I46" s="774"/>
      <c r="J46" s="774"/>
      <c r="K46" s="836"/>
      <c r="L46" s="836"/>
      <c r="M46" s="836"/>
      <c r="N46" s="836"/>
      <c r="O46" s="836"/>
      <c r="P46" s="836"/>
      <c r="Q46" s="836"/>
      <c r="R46" s="836"/>
      <c r="S46" s="836"/>
      <c r="T46" s="836"/>
      <c r="U46" s="836"/>
      <c r="V46" s="836"/>
      <c r="W46" s="836"/>
      <c r="X46" s="836"/>
      <c r="Y46" s="836"/>
      <c r="Z46" s="836"/>
      <c r="AA46" s="836"/>
      <c r="AB46" s="836"/>
      <c r="AC46" s="836"/>
      <c r="AD46" s="836"/>
      <c r="AE46" s="836"/>
      <c r="AF46" s="836"/>
      <c r="AG46" s="836"/>
      <c r="AH46" s="836"/>
      <c r="AI46" s="836"/>
      <c r="AJ46" s="836"/>
      <c r="AK46" s="836"/>
      <c r="AL46" s="836"/>
      <c r="AM46" s="836"/>
      <c r="AN46" s="836"/>
      <c r="AO46" s="836"/>
      <c r="AP46" s="836"/>
      <c r="AQ46" s="836"/>
      <c r="AR46" s="218"/>
      <c r="AS46" s="218"/>
      <c r="AT46" s="218"/>
      <c r="AU46" s="218"/>
      <c r="AV46" s="218"/>
      <c r="AW46" s="218"/>
      <c r="AX46" s="218"/>
      <c r="AY46" s="218"/>
      <c r="AZ46" s="218"/>
      <c r="BA46" s="218"/>
      <c r="BB46" s="218"/>
      <c r="BC46" s="218"/>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row>
    <row r="47" spans="1:106" s="431" customFormat="1" ht="73.5" customHeight="1" thickBot="1" x14ac:dyDescent="0.3">
      <c r="A47" s="771"/>
      <c r="B47" s="772"/>
      <c r="C47" s="772"/>
      <c r="D47" s="772"/>
      <c r="E47" s="772"/>
      <c r="F47" s="772"/>
      <c r="G47" s="772"/>
      <c r="H47" s="772"/>
      <c r="I47" s="772"/>
      <c r="J47" s="773"/>
      <c r="K47" s="307" t="s">
        <v>53</v>
      </c>
      <c r="L47" s="310" t="s">
        <v>53</v>
      </c>
      <c r="M47" s="353" t="s">
        <v>53</v>
      </c>
      <c r="N47" s="449"/>
      <c r="O47" s="449"/>
      <c r="P47" s="449"/>
      <c r="Q47" s="449"/>
      <c r="R47" s="449"/>
      <c r="S47" s="449"/>
      <c r="T47" s="449"/>
      <c r="U47" s="449"/>
      <c r="V47" s="449"/>
      <c r="W47" s="287"/>
      <c r="X47" s="287"/>
      <c r="Y47" s="287"/>
      <c r="Z47" s="287"/>
      <c r="AA47" s="287"/>
      <c r="AB47" s="287"/>
      <c r="AC47" s="287"/>
      <c r="AD47" s="287"/>
      <c r="AE47" s="287"/>
      <c r="AF47" s="127" t="str">
        <f>IF('Cost Calculations'!BS20=0,"",'Cost Calculations'!BS20)</f>
        <v/>
      </c>
      <c r="AG47" s="149"/>
      <c r="AH47" s="84" t="s">
        <v>53</v>
      </c>
      <c r="AI47" s="158">
        <v>1500</v>
      </c>
      <c r="AJ47" s="157"/>
      <c r="AK47" s="750" t="s">
        <v>508</v>
      </c>
      <c r="AL47" s="751"/>
      <c r="AM47" s="751"/>
      <c r="AN47" s="751"/>
      <c r="AO47" s="751"/>
      <c r="AP47" s="751"/>
      <c r="AQ47" s="752"/>
      <c r="AR47" s="218"/>
      <c r="AS47" s="218"/>
      <c r="AT47" s="218"/>
      <c r="AU47" s="218"/>
      <c r="AV47" s="218"/>
      <c r="AW47" s="218"/>
      <c r="AX47" s="218"/>
      <c r="AY47" s="218"/>
      <c r="AZ47" s="218"/>
      <c r="BA47" s="218"/>
      <c r="BB47" s="218"/>
      <c r="BC47" s="218"/>
      <c r="BD47" s="141"/>
      <c r="BE47" s="141"/>
      <c r="BF47" s="141"/>
      <c r="BG47" s="141"/>
      <c r="BH47" s="141"/>
      <c r="BI47" s="141"/>
      <c r="BJ47" s="141"/>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row>
    <row r="48" spans="1:106" s="431" customFormat="1" ht="30" customHeight="1" thickBot="1" x14ac:dyDescent="0.3">
      <c r="A48" s="770"/>
      <c r="B48" s="746"/>
      <c r="C48" s="746"/>
      <c r="D48" s="746"/>
      <c r="E48" s="746"/>
      <c r="F48" s="746"/>
      <c r="G48" s="746"/>
      <c r="H48" s="746"/>
      <c r="I48" s="746"/>
      <c r="J48" s="746"/>
      <c r="K48" s="456"/>
      <c r="L48" s="456"/>
      <c r="M48" s="456"/>
      <c r="N48" s="456"/>
      <c r="O48" s="456"/>
      <c r="P48" s="456"/>
      <c r="Q48" s="456"/>
      <c r="R48" s="456"/>
      <c r="S48" s="456"/>
      <c r="T48" s="456"/>
      <c r="U48" s="456"/>
      <c r="V48" s="456"/>
      <c r="W48" s="456"/>
      <c r="X48" s="456"/>
      <c r="Y48" s="456"/>
      <c r="Z48" s="456"/>
      <c r="AA48" s="456"/>
      <c r="AB48" s="480"/>
      <c r="AC48" s="488"/>
      <c r="AD48" s="551"/>
      <c r="AE48" s="600"/>
      <c r="AF48" s="456"/>
      <c r="AG48" s="456"/>
      <c r="AH48" s="456"/>
      <c r="AI48" s="456"/>
      <c r="AJ48" s="456"/>
      <c r="AK48" s="456"/>
      <c r="AL48" s="456"/>
      <c r="AM48" s="456"/>
      <c r="AN48" s="456"/>
      <c r="AO48" s="456"/>
      <c r="AP48" s="456"/>
      <c r="AQ48" s="456"/>
      <c r="AR48" s="218"/>
      <c r="AS48" s="218"/>
      <c r="AT48" s="218"/>
      <c r="AU48" s="218"/>
      <c r="AV48" s="218"/>
      <c r="AW48" s="218"/>
      <c r="AX48" s="218"/>
      <c r="AY48" s="218"/>
      <c r="AZ48" s="218"/>
      <c r="BA48" s="218"/>
      <c r="BB48" s="218"/>
      <c r="BC48" s="218"/>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row>
    <row r="49" spans="1:106" s="431" customFormat="1" ht="73.5" customHeight="1" thickBot="1" x14ac:dyDescent="0.3">
      <c r="A49" s="803"/>
      <c r="B49" s="804"/>
      <c r="C49" s="804"/>
      <c r="D49" s="804"/>
      <c r="E49" s="804"/>
      <c r="F49" s="804"/>
      <c r="G49" s="804"/>
      <c r="H49" s="804"/>
      <c r="I49" s="804"/>
      <c r="J49" s="805"/>
      <c r="K49" s="307" t="s">
        <v>53</v>
      </c>
      <c r="L49" s="310" t="s">
        <v>53</v>
      </c>
      <c r="M49" s="353" t="s">
        <v>53</v>
      </c>
      <c r="N49" s="310" t="s">
        <v>53</v>
      </c>
      <c r="O49" s="353" t="s">
        <v>53</v>
      </c>
      <c r="P49" s="310" t="s">
        <v>53</v>
      </c>
      <c r="Q49" s="353" t="s">
        <v>53</v>
      </c>
      <c r="R49" s="354" t="s">
        <v>53</v>
      </c>
      <c r="S49" s="356" t="s">
        <v>53</v>
      </c>
      <c r="T49" s="357" t="s">
        <v>53</v>
      </c>
      <c r="U49" s="355" t="s">
        <v>53</v>
      </c>
      <c r="V49" s="287"/>
      <c r="W49" s="287"/>
      <c r="X49" s="287"/>
      <c r="Y49" s="287"/>
      <c r="Z49" s="287"/>
      <c r="AA49" s="287"/>
      <c r="AB49" s="287"/>
      <c r="AC49" s="287"/>
      <c r="AD49" s="308" t="s">
        <v>53</v>
      </c>
      <c r="AE49" s="307" t="s">
        <v>53</v>
      </c>
      <c r="AF49" s="127" t="str">
        <f>IF('Cost Calculations'!BS21=0,"",'Cost Calculations'!BS21)</f>
        <v/>
      </c>
      <c r="AG49" s="325"/>
      <c r="AH49" s="84" t="s">
        <v>53</v>
      </c>
      <c r="AI49" s="493" t="s">
        <v>497</v>
      </c>
      <c r="AJ49" s="402"/>
      <c r="AK49" s="816" t="s">
        <v>59</v>
      </c>
      <c r="AL49" s="817"/>
      <c r="AM49" s="817"/>
      <c r="AN49" s="817"/>
      <c r="AO49" s="817"/>
      <c r="AP49" s="817"/>
      <c r="AQ49" s="818"/>
      <c r="AR49" s="218"/>
      <c r="AS49" s="218"/>
      <c r="AT49" s="218"/>
      <c r="AU49" s="218"/>
      <c r="AV49" s="218"/>
      <c r="AW49" s="218"/>
      <c r="AX49" s="218"/>
      <c r="AY49" s="218"/>
      <c r="AZ49" s="218"/>
      <c r="BA49" s="218"/>
      <c r="BB49" s="218"/>
      <c r="BC49" s="218"/>
      <c r="BD49" s="141"/>
      <c r="BE49" s="141"/>
      <c r="BF49" s="141"/>
      <c r="BG49" s="141"/>
      <c r="BH49" s="141"/>
      <c r="BI49" s="141"/>
      <c r="BJ49" s="141"/>
      <c r="BK49" s="141"/>
      <c r="BL49" s="141"/>
      <c r="BM49" s="141"/>
      <c r="BN49" s="141"/>
      <c r="BO49" s="141"/>
      <c r="BP49" s="141"/>
      <c r="BQ49" s="141"/>
      <c r="BR49" s="141"/>
      <c r="BS49" s="141"/>
      <c r="BT49" s="141"/>
      <c r="BU49" s="141"/>
      <c r="BV49" s="141"/>
      <c r="BW49" s="141"/>
      <c r="BX49" s="141"/>
      <c r="BY49" s="141"/>
      <c r="BZ49" s="141"/>
      <c r="CA49" s="141"/>
      <c r="CB49" s="141"/>
      <c r="CC49" s="141"/>
      <c r="CD49" s="141"/>
      <c r="CE49" s="141"/>
      <c r="CF49" s="141"/>
      <c r="CG49" s="141"/>
      <c r="CH49" s="141"/>
      <c r="CI49" s="141"/>
      <c r="CJ49" s="141"/>
      <c r="CK49" s="141"/>
      <c r="CL49" s="141"/>
      <c r="CM49" s="141"/>
      <c r="CN49" s="141"/>
      <c r="CO49" s="141"/>
      <c r="CP49" s="141"/>
      <c r="CQ49" s="141"/>
      <c r="CR49" s="141"/>
      <c r="CS49" s="141"/>
      <c r="CT49" s="141"/>
      <c r="CU49" s="141"/>
      <c r="CV49" s="141"/>
      <c r="CW49" s="141"/>
      <c r="CX49" s="141"/>
      <c r="CY49" s="141"/>
      <c r="CZ49" s="141"/>
      <c r="DA49" s="141"/>
      <c r="DB49" s="141"/>
    </row>
    <row r="50" spans="1:106" s="431" customFormat="1" ht="30" customHeight="1" thickBot="1" x14ac:dyDescent="0.3">
      <c r="A50" s="831"/>
      <c r="B50" s="774"/>
      <c r="C50" s="774"/>
      <c r="D50" s="774"/>
      <c r="E50" s="774"/>
      <c r="F50" s="774"/>
      <c r="G50" s="774"/>
      <c r="H50" s="774"/>
      <c r="I50" s="774"/>
      <c r="J50" s="774"/>
      <c r="K50" s="815"/>
      <c r="L50" s="815"/>
      <c r="M50" s="815"/>
      <c r="N50" s="815"/>
      <c r="O50" s="815"/>
      <c r="P50" s="815"/>
      <c r="Q50" s="815"/>
      <c r="R50" s="815"/>
      <c r="S50" s="815"/>
      <c r="T50" s="815"/>
      <c r="U50" s="815"/>
      <c r="V50" s="815"/>
      <c r="W50" s="815"/>
      <c r="X50" s="815"/>
      <c r="Y50" s="815"/>
      <c r="Z50" s="815"/>
      <c r="AA50" s="815"/>
      <c r="AB50" s="815"/>
      <c r="AC50" s="815"/>
      <c r="AD50" s="815"/>
      <c r="AE50" s="815"/>
      <c r="AF50" s="815"/>
      <c r="AG50" s="815"/>
      <c r="AH50" s="815"/>
      <c r="AI50" s="815"/>
      <c r="AJ50" s="815"/>
      <c r="AK50" s="815"/>
      <c r="AL50" s="815"/>
      <c r="AM50" s="815"/>
      <c r="AN50" s="815"/>
      <c r="AO50" s="815"/>
      <c r="AP50" s="815"/>
      <c r="AQ50" s="830"/>
      <c r="AR50" s="218"/>
      <c r="AS50" s="218"/>
      <c r="AT50" s="218"/>
      <c r="AU50" s="218"/>
      <c r="AV50" s="218"/>
      <c r="AW50" s="218"/>
      <c r="AX50" s="218"/>
      <c r="AY50" s="218"/>
      <c r="AZ50" s="218"/>
      <c r="BA50" s="218"/>
      <c r="BB50" s="218"/>
      <c r="BC50" s="218"/>
      <c r="BD50" s="141"/>
      <c r="BE50" s="141"/>
      <c r="BF50" s="141"/>
      <c r="BG50" s="141"/>
      <c r="BH50" s="141"/>
      <c r="BI50" s="141"/>
      <c r="BJ50" s="141"/>
      <c r="BK50" s="141"/>
      <c r="BL50" s="141"/>
      <c r="BM50" s="141"/>
      <c r="BN50" s="141"/>
      <c r="BO50" s="141"/>
      <c r="BP50" s="141"/>
      <c r="BQ50" s="141"/>
      <c r="BR50" s="141"/>
      <c r="BS50" s="141"/>
      <c r="BT50" s="141"/>
      <c r="BU50" s="141"/>
      <c r="BV50" s="141"/>
      <c r="BW50" s="141"/>
      <c r="BX50" s="141"/>
      <c r="BY50" s="141"/>
      <c r="BZ50" s="141"/>
      <c r="CA50" s="141"/>
      <c r="CB50" s="141"/>
      <c r="CC50" s="141"/>
      <c r="CD50" s="141"/>
      <c r="CE50" s="141"/>
      <c r="CF50" s="141"/>
      <c r="CG50" s="141"/>
      <c r="CH50" s="141"/>
      <c r="CI50" s="141"/>
      <c r="CJ50" s="141"/>
      <c r="CK50" s="141"/>
      <c r="CL50" s="141"/>
      <c r="CM50" s="141"/>
      <c r="CN50" s="141"/>
      <c r="CO50" s="141"/>
      <c r="CP50" s="141"/>
      <c r="CQ50" s="141"/>
      <c r="CR50" s="141"/>
      <c r="CS50" s="141"/>
      <c r="CT50" s="141"/>
      <c r="CU50" s="141"/>
      <c r="CV50" s="141"/>
      <c r="CW50" s="141"/>
      <c r="CX50" s="141"/>
      <c r="CY50" s="141"/>
      <c r="CZ50" s="141"/>
      <c r="DA50" s="141"/>
      <c r="DB50" s="141"/>
    </row>
    <row r="51" spans="1:106" s="431" customFormat="1" ht="73.5" customHeight="1" thickBot="1" x14ac:dyDescent="0.3">
      <c r="A51" s="771" t="s">
        <v>57</v>
      </c>
      <c r="B51" s="772"/>
      <c r="C51" s="772"/>
      <c r="D51" s="772"/>
      <c r="E51" s="772"/>
      <c r="F51" s="772"/>
      <c r="G51" s="772"/>
      <c r="H51" s="772"/>
      <c r="I51" s="772"/>
      <c r="J51" s="773"/>
      <c r="K51" s="307" t="s">
        <v>53</v>
      </c>
      <c r="L51" s="310" t="s">
        <v>53</v>
      </c>
      <c r="M51" s="353" t="s">
        <v>53</v>
      </c>
      <c r="N51" s="310" t="s">
        <v>53</v>
      </c>
      <c r="O51" s="353" t="s">
        <v>53</v>
      </c>
      <c r="P51" s="310" t="s">
        <v>53</v>
      </c>
      <c r="Q51" s="353" t="s">
        <v>53</v>
      </c>
      <c r="R51" s="354" t="s">
        <v>53</v>
      </c>
      <c r="S51" s="356" t="s">
        <v>53</v>
      </c>
      <c r="T51" s="357" t="s">
        <v>53</v>
      </c>
      <c r="U51" s="355" t="s">
        <v>53</v>
      </c>
      <c r="V51" s="287"/>
      <c r="W51" s="287"/>
      <c r="X51" s="287"/>
      <c r="Y51" s="287"/>
      <c r="Z51" s="287"/>
      <c r="AA51" s="287"/>
      <c r="AB51" s="287"/>
      <c r="AC51" s="287"/>
      <c r="AD51" s="309" t="s">
        <v>53</v>
      </c>
      <c r="AE51" s="307" t="s">
        <v>53</v>
      </c>
      <c r="AF51" s="127" t="str">
        <f>IF('Cost Calculations'!BS22=0,"",'Cost Calculations'!BS22)</f>
        <v/>
      </c>
      <c r="AG51" s="149"/>
      <c r="AH51" s="399" t="s">
        <v>53</v>
      </c>
      <c r="AI51" s="493" t="s">
        <v>497</v>
      </c>
      <c r="AJ51" s="402"/>
      <c r="AK51" s="806" t="s">
        <v>59</v>
      </c>
      <c r="AL51" s="808"/>
      <c r="AM51" s="808"/>
      <c r="AN51" s="808"/>
      <c r="AO51" s="808"/>
      <c r="AP51" s="808"/>
      <c r="AQ51" s="809"/>
      <c r="AR51" s="218"/>
      <c r="AS51" s="218"/>
      <c r="AT51" s="218"/>
      <c r="AU51" s="218"/>
      <c r="AV51" s="218"/>
      <c r="AW51" s="218"/>
      <c r="AX51" s="218"/>
      <c r="AY51" s="218"/>
      <c r="AZ51" s="218"/>
      <c r="BA51" s="218"/>
      <c r="BB51" s="218"/>
      <c r="BC51" s="218"/>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c r="CC51" s="141"/>
      <c r="CD51" s="141"/>
      <c r="CE51" s="141"/>
      <c r="CF51" s="141"/>
      <c r="CG51" s="141"/>
      <c r="CH51" s="141"/>
      <c r="CI51" s="141"/>
      <c r="CJ51" s="141"/>
      <c r="CK51" s="141"/>
      <c r="CL51" s="141"/>
      <c r="CM51" s="141"/>
      <c r="CN51" s="141"/>
      <c r="CO51" s="141"/>
      <c r="CP51" s="141"/>
      <c r="CQ51" s="141"/>
      <c r="CR51" s="141"/>
      <c r="CS51" s="141"/>
      <c r="CT51" s="141"/>
      <c r="CU51" s="141"/>
      <c r="CV51" s="141"/>
      <c r="CW51" s="141"/>
      <c r="CX51" s="141"/>
      <c r="CY51" s="141"/>
      <c r="CZ51" s="141"/>
      <c r="DA51" s="141"/>
      <c r="DB51" s="141"/>
    </row>
    <row r="52" spans="1:106" s="431" customFormat="1" ht="30" customHeight="1" thickBot="1" x14ac:dyDescent="0.3">
      <c r="A52" s="745"/>
      <c r="B52" s="745"/>
      <c r="C52" s="745"/>
      <c r="D52" s="745"/>
      <c r="E52" s="745"/>
      <c r="F52" s="745"/>
      <c r="G52" s="745"/>
      <c r="H52" s="745"/>
      <c r="I52" s="745"/>
      <c r="J52" s="745"/>
      <c r="K52" s="456"/>
      <c r="L52" s="456"/>
      <c r="M52" s="456"/>
      <c r="N52" s="456"/>
      <c r="O52" s="456"/>
      <c r="P52" s="456"/>
      <c r="Q52" s="456"/>
      <c r="R52" s="456"/>
      <c r="S52" s="456"/>
      <c r="T52" s="456"/>
      <c r="U52" s="456"/>
      <c r="V52" s="456"/>
      <c r="W52" s="456"/>
      <c r="X52" s="456"/>
      <c r="Y52" s="456"/>
      <c r="Z52" s="456"/>
      <c r="AA52" s="456"/>
      <c r="AB52" s="480"/>
      <c r="AC52" s="488"/>
      <c r="AD52" s="551"/>
      <c r="AE52" s="600"/>
      <c r="AF52" s="456"/>
      <c r="AG52" s="456"/>
      <c r="AH52" s="456"/>
      <c r="AI52" s="456"/>
      <c r="AJ52" s="456"/>
      <c r="AK52" s="456"/>
      <c r="AL52" s="456"/>
      <c r="AM52" s="456"/>
      <c r="AN52" s="456"/>
      <c r="AO52" s="456"/>
      <c r="AP52" s="456"/>
      <c r="AQ52" s="456"/>
      <c r="AR52" s="218"/>
      <c r="AS52" s="218"/>
      <c r="AT52" s="218"/>
      <c r="AU52" s="218"/>
      <c r="AV52" s="218"/>
      <c r="AW52" s="218"/>
      <c r="AX52" s="218"/>
      <c r="AY52" s="218"/>
      <c r="AZ52" s="218"/>
      <c r="BA52" s="218"/>
      <c r="BB52" s="218"/>
      <c r="BC52" s="218"/>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41"/>
      <c r="DA52" s="141"/>
      <c r="DB52" s="141"/>
    </row>
    <row r="53" spans="1:106" s="431" customFormat="1" ht="73.5" customHeight="1" thickBot="1" x14ac:dyDescent="0.3">
      <c r="A53" s="810"/>
      <c r="B53" s="811"/>
      <c r="C53" s="811"/>
      <c r="D53" s="811"/>
      <c r="E53" s="811"/>
      <c r="F53" s="811"/>
      <c r="G53" s="811"/>
      <c r="H53" s="811"/>
      <c r="I53" s="811"/>
      <c r="J53" s="812"/>
      <c r="K53" s="307" t="s">
        <v>53</v>
      </c>
      <c r="L53" s="310" t="s">
        <v>53</v>
      </c>
      <c r="M53" s="287"/>
      <c r="N53" s="287"/>
      <c r="O53" s="287"/>
      <c r="P53" s="287"/>
      <c r="Q53" s="287"/>
      <c r="R53" s="287"/>
      <c r="S53" s="287"/>
      <c r="T53" s="287"/>
      <c r="U53" s="287"/>
      <c r="V53" s="287"/>
      <c r="W53" s="287"/>
      <c r="X53" s="287"/>
      <c r="Y53" s="287"/>
      <c r="Z53" s="287"/>
      <c r="AA53" s="287"/>
      <c r="AB53" s="287"/>
      <c r="AC53" s="287"/>
      <c r="AD53" s="309" t="s">
        <v>53</v>
      </c>
      <c r="AE53" s="307" t="s">
        <v>53</v>
      </c>
      <c r="AF53" s="127" t="str">
        <f>IF('Cost Calculations'!BS23=0,"",'Cost Calculations'!BS23)</f>
        <v/>
      </c>
      <c r="AG53" s="325"/>
      <c r="AH53" s="84" t="s">
        <v>53</v>
      </c>
      <c r="AI53" s="290">
        <v>3600</v>
      </c>
      <c r="AJ53" s="157"/>
      <c r="AK53" s="800" t="s">
        <v>498</v>
      </c>
      <c r="AL53" s="801"/>
      <c r="AM53" s="801"/>
      <c r="AN53" s="801"/>
      <c r="AO53" s="801"/>
      <c r="AP53" s="801"/>
      <c r="AQ53" s="802"/>
      <c r="AR53" s="218"/>
      <c r="AS53" s="218"/>
      <c r="AT53" s="218"/>
      <c r="AU53" s="218"/>
      <c r="AV53" s="218"/>
      <c r="AW53" s="218"/>
      <c r="AX53" s="218"/>
      <c r="AY53" s="218"/>
      <c r="AZ53" s="218"/>
      <c r="BA53" s="218"/>
      <c r="BB53" s="218"/>
      <c r="BC53" s="218"/>
      <c r="BD53" s="141"/>
      <c r="BE53" s="141"/>
      <c r="BF53" s="141"/>
      <c r="BG53" s="141"/>
      <c r="BH53" s="141"/>
      <c r="BI53" s="141"/>
      <c r="BJ53" s="141"/>
      <c r="BK53" s="141"/>
      <c r="BL53" s="141"/>
      <c r="BM53" s="141"/>
      <c r="BN53" s="141"/>
      <c r="BO53" s="141"/>
      <c r="BP53" s="141"/>
      <c r="BQ53" s="141"/>
      <c r="BR53" s="141"/>
      <c r="BS53" s="141"/>
      <c r="BT53" s="141"/>
      <c r="BU53" s="141"/>
      <c r="BV53" s="141"/>
      <c r="BW53" s="141"/>
      <c r="BX53" s="141"/>
      <c r="BY53" s="141"/>
      <c r="BZ53" s="141"/>
      <c r="CA53" s="141"/>
      <c r="CB53" s="141"/>
      <c r="CC53" s="141"/>
      <c r="CD53" s="141"/>
      <c r="CE53" s="141"/>
      <c r="CF53" s="141"/>
      <c r="CG53" s="141"/>
      <c r="CH53" s="141"/>
      <c r="CI53" s="141"/>
      <c r="CJ53" s="141"/>
      <c r="CK53" s="141"/>
      <c r="CL53" s="141"/>
      <c r="CM53" s="141"/>
      <c r="CN53" s="141"/>
      <c r="CO53" s="141"/>
      <c r="CP53" s="141"/>
      <c r="CQ53" s="141"/>
      <c r="CR53" s="141"/>
      <c r="CS53" s="141"/>
      <c r="CT53" s="141"/>
      <c r="CU53" s="141"/>
      <c r="CV53" s="141"/>
      <c r="CW53" s="141"/>
      <c r="CX53" s="141"/>
      <c r="CY53" s="141"/>
      <c r="CZ53" s="141"/>
      <c r="DA53" s="141"/>
      <c r="DB53" s="141"/>
    </row>
    <row r="54" spans="1:106" s="431" customFormat="1" ht="30" customHeight="1" thickBot="1" x14ac:dyDescent="0.3">
      <c r="A54" s="774"/>
      <c r="B54" s="774"/>
      <c r="C54" s="774"/>
      <c r="D54" s="774"/>
      <c r="E54" s="774"/>
      <c r="F54" s="774"/>
      <c r="G54" s="774"/>
      <c r="H54" s="774"/>
      <c r="I54" s="774"/>
      <c r="J54" s="774"/>
      <c r="K54" s="815"/>
      <c r="L54" s="815"/>
      <c r="M54" s="815"/>
      <c r="N54" s="815"/>
      <c r="O54" s="815"/>
      <c r="P54" s="815"/>
      <c r="Q54" s="815"/>
      <c r="R54" s="815"/>
      <c r="S54" s="815"/>
      <c r="T54" s="815"/>
      <c r="U54" s="815"/>
      <c r="V54" s="815"/>
      <c r="W54" s="815"/>
      <c r="X54" s="815"/>
      <c r="Y54" s="815"/>
      <c r="Z54" s="815"/>
      <c r="AA54" s="815"/>
      <c r="AB54" s="815"/>
      <c r="AC54" s="815"/>
      <c r="AD54" s="815"/>
      <c r="AE54" s="815"/>
      <c r="AF54" s="815"/>
      <c r="AG54" s="815"/>
      <c r="AH54" s="815"/>
      <c r="AI54" s="815"/>
      <c r="AJ54" s="815"/>
      <c r="AK54" s="815"/>
      <c r="AL54" s="815"/>
      <c r="AM54" s="815"/>
      <c r="AN54" s="815"/>
      <c r="AO54" s="815"/>
      <c r="AP54" s="815"/>
      <c r="AQ54" s="830"/>
      <c r="AR54" s="218"/>
      <c r="AS54" s="218"/>
      <c r="AT54" s="218"/>
      <c r="AU54" s="218"/>
      <c r="AV54" s="218"/>
      <c r="AW54" s="218"/>
      <c r="AX54" s="218"/>
      <c r="AY54" s="218"/>
      <c r="AZ54" s="218"/>
      <c r="BA54" s="218"/>
      <c r="BB54" s="218"/>
      <c r="BC54" s="218"/>
      <c r="BD54" s="141"/>
      <c r="BE54" s="141"/>
      <c r="BF54" s="141"/>
      <c r="BG54" s="141"/>
      <c r="BH54" s="141"/>
      <c r="BI54" s="141"/>
      <c r="BJ54" s="141"/>
      <c r="BK54" s="141"/>
      <c r="BL54" s="141"/>
      <c r="BM54" s="141"/>
      <c r="BN54" s="141"/>
      <c r="BO54" s="141"/>
      <c r="BP54" s="141"/>
      <c r="BQ54" s="141"/>
      <c r="BR54" s="141"/>
      <c r="BS54" s="141"/>
      <c r="BT54" s="141"/>
      <c r="BU54" s="141"/>
      <c r="BV54" s="141"/>
      <c r="BW54" s="141"/>
      <c r="BX54" s="141"/>
      <c r="BY54" s="141"/>
      <c r="BZ54" s="141"/>
      <c r="CA54" s="141"/>
      <c r="CB54" s="141"/>
      <c r="CC54" s="141"/>
      <c r="CD54" s="141"/>
      <c r="CE54" s="141"/>
      <c r="CF54" s="141"/>
      <c r="CG54" s="141"/>
      <c r="CH54" s="141"/>
      <c r="CI54" s="141"/>
      <c r="CJ54" s="141"/>
      <c r="CK54" s="141"/>
      <c r="CL54" s="141"/>
      <c r="CM54" s="141"/>
      <c r="CN54" s="141"/>
      <c r="CO54" s="141"/>
      <c r="CP54" s="141"/>
      <c r="CQ54" s="141"/>
      <c r="CR54" s="141"/>
      <c r="CS54" s="141"/>
      <c r="CT54" s="141"/>
      <c r="CU54" s="141"/>
      <c r="CV54" s="141"/>
      <c r="CW54" s="141"/>
      <c r="CX54" s="141"/>
      <c r="CY54" s="141"/>
      <c r="CZ54" s="141"/>
      <c r="DA54" s="141"/>
      <c r="DB54" s="141"/>
    </row>
    <row r="55" spans="1:106" s="431" customFormat="1" ht="73.5" customHeight="1" thickBot="1" x14ac:dyDescent="0.3">
      <c r="A55" s="759"/>
      <c r="B55" s="737"/>
      <c r="C55" s="737"/>
      <c r="D55" s="737"/>
      <c r="E55" s="737"/>
      <c r="F55" s="737"/>
      <c r="G55" s="737"/>
      <c r="H55" s="737"/>
      <c r="I55" s="737"/>
      <c r="J55" s="738"/>
      <c r="K55" s="287"/>
      <c r="L55" s="287"/>
      <c r="M55" s="287"/>
      <c r="N55" s="287"/>
      <c r="O55" s="287"/>
      <c r="P55" s="287"/>
      <c r="Q55" s="287"/>
      <c r="R55" s="287"/>
      <c r="S55" s="287"/>
      <c r="T55" s="287"/>
      <c r="U55" s="287"/>
      <c r="V55" s="287"/>
      <c r="W55" s="287"/>
      <c r="X55" s="287"/>
      <c r="Y55" s="287"/>
      <c r="Z55" s="287"/>
      <c r="AA55" s="287"/>
      <c r="AB55" s="287"/>
      <c r="AC55" s="287"/>
      <c r="AD55" s="308" t="s">
        <v>53</v>
      </c>
      <c r="AE55" s="355" t="s">
        <v>53</v>
      </c>
      <c r="AF55" s="127" t="str">
        <f>IF('Cost Calculations'!BS24=0,"",'Cost Calculations'!BS24)</f>
        <v/>
      </c>
      <c r="AG55" s="325"/>
      <c r="AH55" s="84" t="s">
        <v>53</v>
      </c>
      <c r="AI55" s="158">
        <v>3600</v>
      </c>
      <c r="AJ55" s="157"/>
      <c r="AK55" s="750" t="s">
        <v>509</v>
      </c>
      <c r="AL55" s="751"/>
      <c r="AM55" s="751"/>
      <c r="AN55" s="751"/>
      <c r="AO55" s="751"/>
      <c r="AP55" s="751"/>
      <c r="AQ55" s="752"/>
      <c r="AR55" s="218"/>
      <c r="AS55" s="218"/>
      <c r="AT55" s="218"/>
      <c r="AU55" s="218"/>
      <c r="AV55" s="218"/>
      <c r="AW55" s="218"/>
      <c r="AX55" s="218"/>
      <c r="AY55" s="218"/>
      <c r="AZ55" s="218"/>
      <c r="BA55" s="218"/>
      <c r="BB55" s="218"/>
      <c r="BC55" s="218"/>
      <c r="BD55" s="141"/>
      <c r="BE55" s="141"/>
      <c r="BF55" s="141"/>
      <c r="BG55" s="141"/>
      <c r="BH55" s="141"/>
      <c r="BI55" s="141"/>
      <c r="BJ55" s="141"/>
      <c r="BK55" s="141"/>
      <c r="BL55" s="141"/>
      <c r="BM55" s="141"/>
      <c r="BN55" s="141"/>
      <c r="BO55" s="141"/>
      <c r="BP55" s="141"/>
      <c r="BQ55" s="141"/>
      <c r="BR55" s="141"/>
      <c r="BS55" s="141"/>
      <c r="BT55" s="141"/>
      <c r="BU55" s="141"/>
      <c r="BV55" s="141"/>
      <c r="BW55" s="141"/>
      <c r="BX55" s="141"/>
      <c r="BY55" s="141"/>
      <c r="BZ55" s="141"/>
      <c r="CA55" s="141"/>
      <c r="CB55" s="141"/>
      <c r="CC55" s="141"/>
      <c r="CD55" s="141"/>
      <c r="CE55" s="141"/>
      <c r="CF55" s="141"/>
      <c r="CG55" s="141"/>
      <c r="CH55" s="141"/>
      <c r="CI55" s="141"/>
      <c r="CJ55" s="141"/>
      <c r="CK55" s="141"/>
      <c r="CL55" s="141"/>
      <c r="CM55" s="141"/>
      <c r="CN55" s="141"/>
      <c r="CO55" s="141"/>
      <c r="CP55" s="141"/>
      <c r="CQ55" s="141"/>
      <c r="CR55" s="141"/>
      <c r="CS55" s="141"/>
      <c r="CT55" s="141"/>
      <c r="CU55" s="141"/>
      <c r="CV55" s="141"/>
      <c r="CW55" s="141"/>
      <c r="CX55" s="141"/>
      <c r="CY55" s="141"/>
      <c r="CZ55" s="141"/>
      <c r="DA55" s="141"/>
      <c r="DB55" s="141"/>
    </row>
    <row r="56" spans="1:106" s="431" customFormat="1" ht="30" customHeight="1" thickBot="1" x14ac:dyDescent="0.3">
      <c r="A56" s="761"/>
      <c r="B56" s="761"/>
      <c r="C56" s="761"/>
      <c r="D56" s="761"/>
      <c r="E56" s="761"/>
      <c r="F56" s="761"/>
      <c r="G56" s="761"/>
      <c r="H56" s="761"/>
      <c r="I56" s="761"/>
      <c r="J56" s="76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1"/>
      <c r="AL56" s="351"/>
      <c r="AM56" s="351"/>
      <c r="AN56" s="351"/>
      <c r="AO56" s="351"/>
      <c r="AP56" s="351"/>
      <c r="AQ56" s="351"/>
      <c r="AR56" s="218"/>
      <c r="AS56" s="218"/>
      <c r="AT56" s="218"/>
      <c r="AU56" s="218"/>
      <c r="AV56" s="218"/>
      <c r="AW56" s="218"/>
      <c r="AX56" s="218"/>
      <c r="AY56" s="218"/>
      <c r="AZ56" s="218"/>
      <c r="BA56" s="218"/>
      <c r="BB56" s="218"/>
      <c r="BC56" s="218"/>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c r="CX56" s="141"/>
      <c r="CY56" s="141"/>
      <c r="CZ56" s="141"/>
      <c r="DA56" s="141"/>
      <c r="DB56" s="141"/>
    </row>
    <row r="57" spans="1:106" s="431" customFormat="1" ht="73.5" customHeight="1" thickBot="1" x14ac:dyDescent="0.3">
      <c r="A57" s="803" t="s">
        <v>55</v>
      </c>
      <c r="B57" s="804"/>
      <c r="C57" s="804"/>
      <c r="D57" s="804"/>
      <c r="E57" s="804"/>
      <c r="F57" s="804"/>
      <c r="G57" s="804"/>
      <c r="H57" s="804"/>
      <c r="I57" s="804"/>
      <c r="J57" s="805"/>
      <c r="K57" s="307" t="s">
        <v>53</v>
      </c>
      <c r="L57" s="310" t="s">
        <v>53</v>
      </c>
      <c r="M57" s="307" t="s">
        <v>53</v>
      </c>
      <c r="N57" s="310" t="s">
        <v>53</v>
      </c>
      <c r="O57" s="449"/>
      <c r="P57" s="449"/>
      <c r="Q57" s="449"/>
      <c r="R57" s="449"/>
      <c r="S57" s="449"/>
      <c r="T57" s="449"/>
      <c r="U57" s="287"/>
      <c r="V57" s="287"/>
      <c r="W57" s="287"/>
      <c r="X57" s="287"/>
      <c r="Y57" s="287"/>
      <c r="Z57" s="287"/>
      <c r="AA57" s="287"/>
      <c r="AB57" s="287"/>
      <c r="AC57" s="287"/>
      <c r="AD57" s="309" t="s">
        <v>53</v>
      </c>
      <c r="AE57" s="307" t="s">
        <v>53</v>
      </c>
      <c r="AF57" s="127" t="str">
        <f>IF('Cost Calculations'!BS25=0,"",'Cost Calculations'!BS25)</f>
        <v/>
      </c>
      <c r="AG57" s="325"/>
      <c r="AH57" s="84" t="s">
        <v>53</v>
      </c>
      <c r="AI57" s="290">
        <v>100</v>
      </c>
      <c r="AJ57" s="157"/>
      <c r="AK57" s="800" t="s">
        <v>498</v>
      </c>
      <c r="AL57" s="801"/>
      <c r="AM57" s="801"/>
      <c r="AN57" s="801"/>
      <c r="AO57" s="801"/>
      <c r="AP57" s="801"/>
      <c r="AQ57" s="802"/>
      <c r="AR57" s="218"/>
      <c r="AS57" s="218"/>
      <c r="AT57" s="218"/>
      <c r="AU57" s="218"/>
      <c r="AV57" s="218"/>
      <c r="AW57" s="218"/>
      <c r="AX57" s="218"/>
      <c r="AY57" s="218"/>
      <c r="AZ57" s="218"/>
      <c r="BA57" s="218"/>
      <c r="BB57" s="218"/>
      <c r="BC57" s="218"/>
      <c r="BD57" s="141"/>
      <c r="BE57" s="141"/>
      <c r="BF57" s="141"/>
      <c r="BG57" s="141"/>
      <c r="BH57" s="141"/>
      <c r="BI57" s="141"/>
      <c r="BJ57" s="141"/>
      <c r="BK57" s="141"/>
      <c r="BL57" s="141"/>
      <c r="BM57" s="141"/>
      <c r="BN57" s="141"/>
      <c r="BO57" s="141"/>
      <c r="BP57" s="141"/>
      <c r="BQ57" s="141"/>
      <c r="BR57" s="141"/>
      <c r="BS57" s="141"/>
      <c r="BT57" s="141"/>
      <c r="BU57" s="141"/>
      <c r="BV57" s="141"/>
      <c r="BW57" s="141"/>
      <c r="BX57" s="141"/>
      <c r="BY57" s="141"/>
      <c r="BZ57" s="141"/>
      <c r="CA57" s="141"/>
      <c r="CB57" s="141"/>
      <c r="CC57" s="141"/>
      <c r="CD57" s="141"/>
      <c r="CE57" s="141"/>
      <c r="CF57" s="141"/>
      <c r="CG57" s="141"/>
      <c r="CH57" s="141"/>
      <c r="CI57" s="141"/>
      <c r="CJ57" s="141"/>
      <c r="CK57" s="141"/>
      <c r="CL57" s="141"/>
      <c r="CM57" s="141"/>
      <c r="CN57" s="141"/>
      <c r="CO57" s="141"/>
      <c r="CP57" s="141"/>
      <c r="CQ57" s="141"/>
      <c r="CR57" s="141"/>
      <c r="CS57" s="141"/>
      <c r="CT57" s="141"/>
      <c r="CU57" s="141"/>
      <c r="CV57" s="141"/>
      <c r="CW57" s="141"/>
      <c r="CX57" s="141"/>
      <c r="CY57" s="141"/>
      <c r="CZ57" s="141"/>
      <c r="DA57" s="141"/>
      <c r="DB57" s="141"/>
    </row>
    <row r="58" spans="1:106" s="431" customFormat="1" ht="30" customHeight="1" thickBot="1" x14ac:dyDescent="0.3">
      <c r="A58" s="814"/>
      <c r="B58" s="814"/>
      <c r="C58" s="814"/>
      <c r="D58" s="814"/>
      <c r="E58" s="814"/>
      <c r="F58" s="814"/>
      <c r="G58" s="814"/>
      <c r="H58" s="814"/>
      <c r="I58" s="814"/>
      <c r="J58" s="814"/>
      <c r="K58" s="815"/>
      <c r="L58" s="815"/>
      <c r="M58" s="815"/>
      <c r="N58" s="815"/>
      <c r="O58" s="815"/>
      <c r="P58" s="815"/>
      <c r="Q58" s="815"/>
      <c r="R58" s="815"/>
      <c r="S58" s="815"/>
      <c r="T58" s="815"/>
      <c r="U58" s="815"/>
      <c r="V58" s="815"/>
      <c r="W58" s="815"/>
      <c r="X58" s="815"/>
      <c r="Y58" s="815"/>
      <c r="Z58" s="815"/>
      <c r="AA58" s="815"/>
      <c r="AB58" s="815"/>
      <c r="AC58" s="815"/>
      <c r="AD58" s="815"/>
      <c r="AE58" s="815"/>
      <c r="AF58" s="815"/>
      <c r="AG58" s="815"/>
      <c r="AH58" s="815"/>
      <c r="AI58" s="815"/>
      <c r="AJ58" s="815"/>
      <c r="AK58" s="815"/>
      <c r="AL58" s="815"/>
      <c r="AM58" s="815"/>
      <c r="AN58" s="815"/>
      <c r="AO58" s="815"/>
      <c r="AP58" s="815"/>
      <c r="AQ58" s="815"/>
      <c r="AR58" s="218"/>
      <c r="AS58" s="218"/>
      <c r="AT58" s="218"/>
      <c r="AU58" s="218"/>
      <c r="AV58" s="218"/>
      <c r="AW58" s="218"/>
      <c r="AX58" s="218"/>
      <c r="AY58" s="218"/>
      <c r="AZ58" s="218"/>
      <c r="BA58" s="218"/>
      <c r="BB58" s="218"/>
      <c r="BC58" s="218"/>
      <c r="BD58" s="141"/>
      <c r="BE58" s="141"/>
      <c r="BF58" s="141"/>
      <c r="BG58" s="141"/>
      <c r="BH58" s="141"/>
      <c r="BI58" s="141"/>
      <c r="BJ58" s="141"/>
      <c r="BK58" s="141"/>
      <c r="BL58" s="141"/>
      <c r="BM58" s="141"/>
      <c r="BN58" s="141"/>
      <c r="BO58" s="141"/>
      <c r="BP58" s="141"/>
      <c r="BQ58" s="141"/>
      <c r="BR58" s="141"/>
      <c r="BS58" s="141"/>
      <c r="BT58" s="141"/>
      <c r="BU58" s="141"/>
      <c r="BV58" s="141"/>
      <c r="BW58" s="141"/>
      <c r="BX58" s="141"/>
      <c r="BY58" s="141"/>
      <c r="BZ58" s="141"/>
      <c r="CA58" s="141"/>
      <c r="CB58" s="141"/>
      <c r="CC58" s="141"/>
      <c r="CD58" s="141"/>
      <c r="CE58" s="141"/>
      <c r="CF58" s="141"/>
      <c r="CG58" s="141"/>
      <c r="CH58" s="141"/>
      <c r="CI58" s="141"/>
      <c r="CJ58" s="141"/>
      <c r="CK58" s="141"/>
      <c r="CL58" s="141"/>
      <c r="CM58" s="141"/>
      <c r="CN58" s="141"/>
      <c r="CO58" s="141"/>
      <c r="CP58" s="141"/>
      <c r="CQ58" s="141"/>
      <c r="CR58" s="141"/>
      <c r="CS58" s="141"/>
      <c r="CT58" s="141"/>
      <c r="CU58" s="141"/>
      <c r="CV58" s="141"/>
      <c r="CW58" s="141"/>
      <c r="CX58" s="141"/>
      <c r="CY58" s="141"/>
      <c r="CZ58" s="141"/>
      <c r="DA58" s="141"/>
      <c r="DB58" s="141"/>
    </row>
    <row r="59" spans="1:106" s="431" customFormat="1" ht="73.5" customHeight="1" thickBot="1" x14ac:dyDescent="0.3">
      <c r="A59" s="759"/>
      <c r="B59" s="737"/>
      <c r="C59" s="737"/>
      <c r="D59" s="737"/>
      <c r="E59" s="737"/>
      <c r="F59" s="737"/>
      <c r="G59" s="737"/>
      <c r="H59" s="737"/>
      <c r="I59" s="737"/>
      <c r="J59" s="738"/>
      <c r="K59" s="287"/>
      <c r="L59" s="287"/>
      <c r="M59" s="287"/>
      <c r="N59" s="287"/>
      <c r="O59" s="287"/>
      <c r="P59" s="287"/>
      <c r="Q59" s="287"/>
      <c r="R59" s="287"/>
      <c r="S59" s="287"/>
      <c r="T59" s="287"/>
      <c r="U59" s="287"/>
      <c r="V59" s="287"/>
      <c r="W59" s="287"/>
      <c r="X59" s="287"/>
      <c r="Y59" s="287"/>
      <c r="Z59" s="287"/>
      <c r="AA59" s="287"/>
      <c r="AB59" s="287"/>
      <c r="AC59" s="287"/>
      <c r="AD59" s="309" t="s">
        <v>53</v>
      </c>
      <c r="AE59" s="307" t="s">
        <v>53</v>
      </c>
      <c r="AF59" s="127" t="str">
        <f>IF('Cost Calculations'!BS26=0,"",'Cost Calculations'!BS26)</f>
        <v/>
      </c>
      <c r="AG59" s="325"/>
      <c r="AH59" s="84" t="s">
        <v>53</v>
      </c>
      <c r="AI59" s="158">
        <v>100</v>
      </c>
      <c r="AJ59" s="157"/>
      <c r="AK59" s="750" t="s">
        <v>509</v>
      </c>
      <c r="AL59" s="751"/>
      <c r="AM59" s="751"/>
      <c r="AN59" s="751"/>
      <c r="AO59" s="751"/>
      <c r="AP59" s="751"/>
      <c r="AQ59" s="752"/>
      <c r="AR59" s="218"/>
      <c r="AS59" s="218"/>
      <c r="AT59" s="218"/>
      <c r="AU59" s="218"/>
      <c r="AV59" s="218"/>
      <c r="AW59" s="218"/>
      <c r="AX59" s="218"/>
      <c r="AY59" s="218"/>
      <c r="AZ59" s="218"/>
      <c r="BA59" s="218"/>
      <c r="BB59" s="218"/>
      <c r="BC59" s="218"/>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c r="CX59" s="141"/>
      <c r="CY59" s="141"/>
      <c r="CZ59" s="141"/>
      <c r="DA59" s="141"/>
      <c r="DB59" s="141"/>
    </row>
    <row r="60" spans="1:106" s="431" customFormat="1" ht="22.9" customHeight="1" thickBot="1" x14ac:dyDescent="0.3">
      <c r="A60" s="761"/>
      <c r="B60" s="761"/>
      <c r="C60" s="761"/>
      <c r="D60" s="761"/>
      <c r="E60" s="761"/>
      <c r="F60" s="761"/>
      <c r="G60" s="761"/>
      <c r="H60" s="761"/>
      <c r="I60" s="761"/>
      <c r="J60" s="76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157"/>
      <c r="AK60" s="150"/>
      <c r="AL60" s="325"/>
      <c r="AM60" s="325"/>
      <c r="AN60" s="325"/>
      <c r="AO60" s="325"/>
      <c r="AP60" s="325"/>
      <c r="AQ60" s="325"/>
      <c r="AR60" s="218"/>
      <c r="AS60" s="218"/>
      <c r="AT60" s="218"/>
      <c r="AU60" s="218"/>
      <c r="AV60" s="218"/>
      <c r="AW60" s="218"/>
      <c r="AX60" s="218"/>
      <c r="AY60" s="218"/>
      <c r="AZ60" s="218"/>
      <c r="BA60" s="218"/>
      <c r="BB60" s="218"/>
      <c r="BC60" s="218"/>
      <c r="BD60" s="141"/>
      <c r="BE60" s="141"/>
      <c r="BF60" s="141"/>
      <c r="BG60" s="141"/>
      <c r="BH60" s="141"/>
      <c r="BI60" s="141"/>
      <c r="BJ60" s="141"/>
      <c r="BK60" s="141"/>
      <c r="BL60" s="141"/>
      <c r="BM60" s="141"/>
      <c r="BN60" s="141"/>
      <c r="BO60" s="141"/>
      <c r="BP60" s="141"/>
      <c r="BQ60" s="141"/>
      <c r="BR60" s="141"/>
      <c r="BS60" s="141"/>
      <c r="BT60" s="141"/>
      <c r="BU60" s="141"/>
      <c r="BV60" s="141"/>
      <c r="BW60" s="141"/>
      <c r="BX60" s="141"/>
      <c r="BY60" s="141"/>
      <c r="BZ60" s="141"/>
      <c r="CA60" s="141"/>
      <c r="CB60" s="141"/>
      <c r="CC60" s="141"/>
      <c r="CD60" s="141"/>
      <c r="CE60" s="141"/>
      <c r="CF60" s="141"/>
      <c r="CG60" s="141"/>
      <c r="CH60" s="141"/>
      <c r="CI60" s="141"/>
      <c r="CJ60" s="141"/>
      <c r="CK60" s="141"/>
      <c r="CL60" s="141"/>
      <c r="CM60" s="141"/>
      <c r="CN60" s="141"/>
      <c r="CO60" s="141"/>
      <c r="CP60" s="141"/>
      <c r="CQ60" s="141"/>
      <c r="CR60" s="141"/>
      <c r="CS60" s="141"/>
      <c r="CT60" s="141"/>
      <c r="CU60" s="141"/>
      <c r="CV60" s="141"/>
      <c r="CW60" s="141"/>
      <c r="CX60" s="141"/>
      <c r="CY60" s="141"/>
      <c r="CZ60" s="141"/>
      <c r="DA60" s="141"/>
      <c r="DB60" s="141"/>
    </row>
    <row r="61" spans="1:106" s="431" customFormat="1" ht="73.5" customHeight="1" thickBot="1" x14ac:dyDescent="0.3">
      <c r="A61" s="759"/>
      <c r="B61" s="737"/>
      <c r="C61" s="737"/>
      <c r="D61" s="737"/>
      <c r="E61" s="737"/>
      <c r="F61" s="737"/>
      <c r="G61" s="737"/>
      <c r="H61" s="737"/>
      <c r="I61" s="737"/>
      <c r="J61" s="738"/>
      <c r="K61" s="287"/>
      <c r="L61" s="287"/>
      <c r="M61" s="287"/>
      <c r="N61" s="287"/>
      <c r="O61" s="287"/>
      <c r="P61" s="287"/>
      <c r="Q61" s="287"/>
      <c r="R61" s="287"/>
      <c r="S61" s="287"/>
      <c r="T61" s="287"/>
      <c r="U61" s="287"/>
      <c r="V61" s="287"/>
      <c r="W61" s="287"/>
      <c r="X61" s="287"/>
      <c r="Y61" s="287"/>
      <c r="Z61" s="287"/>
      <c r="AA61" s="287"/>
      <c r="AB61" s="287"/>
      <c r="AC61" s="287"/>
      <c r="AD61" s="309" t="s">
        <v>53</v>
      </c>
      <c r="AE61" s="307" t="s">
        <v>53</v>
      </c>
      <c r="AF61" s="127" t="str">
        <f>IF('Cost Calculations'!BS27=0,"",'Cost Calculations'!BS27)</f>
        <v/>
      </c>
      <c r="AG61" s="325"/>
      <c r="AH61" s="84" t="s">
        <v>53</v>
      </c>
      <c r="AI61" s="158">
        <v>650</v>
      </c>
      <c r="AJ61" s="157"/>
      <c r="AK61" s="750" t="s">
        <v>509</v>
      </c>
      <c r="AL61" s="751"/>
      <c r="AM61" s="751"/>
      <c r="AN61" s="751"/>
      <c r="AO61" s="751"/>
      <c r="AP61" s="751"/>
      <c r="AQ61" s="752"/>
      <c r="AR61" s="218"/>
      <c r="AS61" s="218"/>
      <c r="AT61" s="218"/>
      <c r="AU61" s="218"/>
      <c r="AV61" s="218"/>
      <c r="AW61" s="218"/>
      <c r="AX61" s="218"/>
      <c r="AY61" s="218"/>
      <c r="AZ61" s="218"/>
      <c r="BA61" s="218"/>
      <c r="BB61" s="218"/>
      <c r="BC61" s="218"/>
      <c r="BD61" s="141"/>
      <c r="BE61" s="141"/>
      <c r="BF61" s="141"/>
      <c r="BG61" s="141"/>
      <c r="BH61" s="141"/>
      <c r="BI61" s="141"/>
      <c r="BJ61" s="141"/>
      <c r="BK61" s="141"/>
      <c r="BL61" s="141"/>
      <c r="BM61" s="141"/>
      <c r="BN61" s="141"/>
      <c r="BO61" s="141"/>
      <c r="BP61" s="141"/>
      <c r="BQ61" s="141"/>
      <c r="BR61" s="141"/>
      <c r="BS61" s="141"/>
      <c r="BT61" s="141"/>
      <c r="BU61" s="141"/>
      <c r="BV61" s="141"/>
      <c r="BW61" s="141"/>
      <c r="BX61" s="141"/>
      <c r="BY61" s="141"/>
      <c r="BZ61" s="141"/>
      <c r="CA61" s="141"/>
      <c r="CB61" s="141"/>
      <c r="CC61" s="141"/>
      <c r="CD61" s="141"/>
      <c r="CE61" s="141"/>
      <c r="CF61" s="141"/>
      <c r="CG61" s="141"/>
      <c r="CH61" s="141"/>
      <c r="CI61" s="141"/>
      <c r="CJ61" s="141"/>
      <c r="CK61" s="141"/>
      <c r="CL61" s="141"/>
      <c r="CM61" s="141"/>
      <c r="CN61" s="141"/>
      <c r="CO61" s="141"/>
      <c r="CP61" s="141"/>
      <c r="CQ61" s="141"/>
      <c r="CR61" s="141"/>
      <c r="CS61" s="141"/>
      <c r="CT61" s="141"/>
      <c r="CU61" s="141"/>
      <c r="CV61" s="141"/>
      <c r="CW61" s="141"/>
      <c r="CX61" s="141"/>
      <c r="CY61" s="141"/>
      <c r="CZ61" s="141"/>
      <c r="DA61" s="141"/>
      <c r="DB61" s="141"/>
    </row>
    <row r="62" spans="1:106" s="431" customFormat="1" ht="30" customHeight="1" thickBot="1" x14ac:dyDescent="0.3">
      <c r="A62" s="763"/>
      <c r="B62" s="763"/>
      <c r="C62" s="763"/>
      <c r="D62" s="763"/>
      <c r="E62" s="763"/>
      <c r="F62" s="763"/>
      <c r="G62" s="763"/>
      <c r="H62" s="763"/>
      <c r="I62" s="763"/>
      <c r="J62" s="763"/>
      <c r="K62" s="763"/>
      <c r="L62" s="763"/>
      <c r="M62" s="763"/>
      <c r="N62" s="763"/>
      <c r="O62" s="763"/>
      <c r="P62" s="763"/>
      <c r="Q62" s="763"/>
      <c r="R62" s="763"/>
      <c r="S62" s="763"/>
      <c r="T62" s="763"/>
      <c r="U62" s="763"/>
      <c r="V62" s="763"/>
      <c r="W62" s="763"/>
      <c r="X62" s="763"/>
      <c r="Y62" s="763"/>
      <c r="Z62" s="813"/>
      <c r="AA62" s="813"/>
      <c r="AB62" s="813"/>
      <c r="AC62" s="813"/>
      <c r="AD62" s="813"/>
      <c r="AE62" s="813"/>
      <c r="AF62" s="813"/>
      <c r="AG62" s="325"/>
      <c r="AH62" s="763"/>
      <c r="AI62" s="763"/>
      <c r="AJ62" s="157"/>
      <c r="AK62" s="325"/>
      <c r="AL62" s="325"/>
      <c r="AM62" s="325"/>
      <c r="AN62" s="325"/>
      <c r="AO62" s="325"/>
      <c r="AP62" s="325"/>
      <c r="AQ62" s="325"/>
      <c r="AR62" s="218"/>
      <c r="AS62" s="218"/>
      <c r="AT62" s="218"/>
      <c r="AU62" s="218"/>
      <c r="AV62" s="218"/>
      <c r="AW62" s="218"/>
      <c r="AX62" s="218"/>
      <c r="AY62" s="218"/>
      <c r="AZ62" s="218"/>
      <c r="BA62" s="218"/>
      <c r="BB62" s="218"/>
      <c r="BC62" s="218"/>
      <c r="BD62" s="141"/>
      <c r="BE62" s="141"/>
      <c r="BF62" s="141"/>
      <c r="BG62" s="141"/>
      <c r="BH62" s="141"/>
      <c r="BI62" s="141"/>
      <c r="BJ62" s="141"/>
      <c r="BK62" s="141"/>
      <c r="BL62" s="141"/>
      <c r="BM62" s="141"/>
      <c r="BN62" s="141"/>
      <c r="BO62" s="141"/>
      <c r="BP62" s="141"/>
      <c r="BQ62" s="141"/>
      <c r="BR62" s="141"/>
      <c r="BS62" s="141"/>
      <c r="BT62" s="141"/>
      <c r="BU62" s="141"/>
      <c r="BV62" s="141"/>
      <c r="BW62" s="141"/>
      <c r="BX62" s="141"/>
      <c r="BY62" s="141"/>
      <c r="BZ62" s="141"/>
      <c r="CA62" s="141"/>
      <c r="CB62" s="141"/>
      <c r="CC62" s="141"/>
      <c r="CD62" s="141"/>
      <c r="CE62" s="141"/>
      <c r="CF62" s="141"/>
      <c r="CG62" s="141"/>
      <c r="CH62" s="141"/>
      <c r="CI62" s="141"/>
      <c r="CJ62" s="141"/>
      <c r="CK62" s="141"/>
      <c r="CL62" s="141"/>
      <c r="CM62" s="141"/>
      <c r="CN62" s="141"/>
      <c r="CO62" s="141"/>
      <c r="CP62" s="141"/>
      <c r="CQ62" s="141"/>
      <c r="CR62" s="141"/>
      <c r="CS62" s="141"/>
      <c r="CT62" s="141"/>
      <c r="CU62" s="141"/>
      <c r="CV62" s="141"/>
      <c r="CW62" s="141"/>
      <c r="CX62" s="141"/>
      <c r="CY62" s="141"/>
      <c r="CZ62" s="141"/>
      <c r="DA62" s="141"/>
      <c r="DB62" s="141"/>
    </row>
    <row r="63" spans="1:106" s="431" customFormat="1" ht="73.5" customHeight="1" thickBot="1" x14ac:dyDescent="0.3">
      <c r="A63" s="758"/>
      <c r="B63" s="758"/>
      <c r="C63" s="758"/>
      <c r="D63" s="758"/>
      <c r="E63" s="758"/>
      <c r="F63" s="758"/>
      <c r="G63" s="758"/>
      <c r="H63" s="758"/>
      <c r="I63" s="758"/>
      <c r="J63" s="758"/>
      <c r="K63" s="307" t="s">
        <v>53</v>
      </c>
      <c r="L63" s="310" t="s">
        <v>53</v>
      </c>
      <c r="M63" s="307" t="s">
        <v>53</v>
      </c>
      <c r="N63" s="310" t="s">
        <v>53</v>
      </c>
      <c r="O63" s="307" t="s">
        <v>53</v>
      </c>
      <c r="P63" s="310" t="s">
        <v>53</v>
      </c>
      <c r="Q63" s="307" t="s">
        <v>53</v>
      </c>
      <c r="R63" s="310" t="s">
        <v>53</v>
      </c>
      <c r="S63" s="307" t="s">
        <v>53</v>
      </c>
      <c r="T63" s="310" t="s">
        <v>53</v>
      </c>
      <c r="U63" s="307" t="s">
        <v>53</v>
      </c>
      <c r="V63" s="310" t="s">
        <v>53</v>
      </c>
      <c r="W63" s="307" t="s">
        <v>53</v>
      </c>
      <c r="X63" s="310" t="s">
        <v>53</v>
      </c>
      <c r="Y63" s="287"/>
      <c r="Z63" s="287"/>
      <c r="AA63" s="287"/>
      <c r="AB63" s="287"/>
      <c r="AC63" s="287"/>
      <c r="AD63" s="309" t="s">
        <v>53</v>
      </c>
      <c r="AE63" s="307" t="s">
        <v>53</v>
      </c>
      <c r="AF63" s="127" t="str">
        <f>IF('Cost Calculations'!BS28=0,"",'Cost Calculations'!BS28)</f>
        <v/>
      </c>
      <c r="AG63" s="325"/>
      <c r="AH63" s="84" t="s">
        <v>53</v>
      </c>
      <c r="AI63" s="406">
        <v>250</v>
      </c>
      <c r="AJ63" s="407"/>
      <c r="AK63" s="800" t="s">
        <v>56</v>
      </c>
      <c r="AL63" s="801"/>
      <c r="AM63" s="801"/>
      <c r="AN63" s="801"/>
      <c r="AO63" s="801"/>
      <c r="AP63" s="801"/>
      <c r="AQ63" s="802"/>
      <c r="AR63" s="218"/>
      <c r="AS63" s="218"/>
      <c r="AT63" s="218"/>
      <c r="AU63" s="218"/>
      <c r="AV63" s="218"/>
      <c r="AW63" s="218"/>
      <c r="AX63" s="218"/>
      <c r="AY63" s="218"/>
      <c r="AZ63" s="218"/>
      <c r="BA63" s="218"/>
      <c r="BB63" s="218"/>
      <c r="BC63" s="218"/>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41"/>
      <c r="CN63" s="141"/>
      <c r="CO63" s="141"/>
      <c r="CP63" s="141"/>
      <c r="CQ63" s="141"/>
      <c r="CR63" s="141"/>
      <c r="CS63" s="141"/>
      <c r="CT63" s="141"/>
      <c r="CU63" s="141"/>
      <c r="CV63" s="141"/>
      <c r="CW63" s="141"/>
      <c r="CX63" s="141"/>
      <c r="CY63" s="141"/>
      <c r="CZ63" s="141"/>
      <c r="DA63" s="141"/>
      <c r="DB63" s="141"/>
    </row>
    <row r="64" spans="1:106" s="431" customFormat="1" ht="30.95" customHeight="1" thickBot="1" x14ac:dyDescent="0.3">
      <c r="A64" s="762"/>
      <c r="B64" s="763"/>
      <c r="C64" s="763"/>
      <c r="D64" s="763"/>
      <c r="E64" s="763"/>
      <c r="F64" s="763"/>
      <c r="G64" s="763"/>
      <c r="H64" s="763"/>
      <c r="I64" s="763"/>
      <c r="J64" s="763"/>
      <c r="K64" s="763"/>
      <c r="L64" s="763"/>
      <c r="M64" s="763"/>
      <c r="N64" s="763"/>
      <c r="O64" s="763"/>
      <c r="P64" s="763"/>
      <c r="Q64" s="763"/>
      <c r="R64" s="763"/>
      <c r="S64" s="763"/>
      <c r="T64" s="763"/>
      <c r="U64" s="763"/>
      <c r="V64" s="763"/>
      <c r="W64" s="763"/>
      <c r="X64" s="763"/>
      <c r="Y64" s="763"/>
      <c r="Z64" s="763"/>
      <c r="AA64" s="763"/>
      <c r="AB64" s="763"/>
      <c r="AC64" s="763"/>
      <c r="AD64" s="763"/>
      <c r="AE64" s="763"/>
      <c r="AF64" s="763"/>
      <c r="AG64" s="185"/>
      <c r="AH64" s="412"/>
      <c r="AI64" s="450"/>
      <c r="AJ64" s="185"/>
      <c r="AK64" s="450"/>
      <c r="AL64" s="413"/>
      <c r="AM64" s="413"/>
      <c r="AN64" s="413"/>
      <c r="AO64" s="413"/>
      <c r="AP64" s="413"/>
      <c r="AQ64" s="413"/>
      <c r="AR64" s="218"/>
      <c r="AS64" s="218"/>
      <c r="AT64" s="218"/>
      <c r="AU64" s="218"/>
      <c r="AV64" s="218"/>
      <c r="AW64" s="218"/>
      <c r="AX64" s="218"/>
      <c r="AY64" s="218"/>
      <c r="AZ64" s="218"/>
      <c r="BA64" s="218"/>
      <c r="BB64" s="218"/>
      <c r="BC64" s="218"/>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c r="CX64" s="141"/>
      <c r="CY64" s="141"/>
      <c r="CZ64" s="141"/>
      <c r="DA64" s="141"/>
      <c r="DB64" s="141"/>
    </row>
    <row r="65" spans="1:106" s="431" customFormat="1" ht="73.5" customHeight="1" thickBot="1" x14ac:dyDescent="0.3">
      <c r="A65" s="769"/>
      <c r="B65" s="769"/>
      <c r="C65" s="769"/>
      <c r="D65" s="769"/>
      <c r="E65" s="769"/>
      <c r="F65" s="769"/>
      <c r="G65" s="769"/>
      <c r="H65" s="769"/>
      <c r="I65" s="769"/>
      <c r="J65" s="769"/>
      <c r="K65" s="307" t="s">
        <v>53</v>
      </c>
      <c r="L65" s="310" t="s">
        <v>53</v>
      </c>
      <c r="M65" s="307" t="s">
        <v>53</v>
      </c>
      <c r="N65" s="310" t="s">
        <v>53</v>
      </c>
      <c r="O65" s="307" t="s">
        <v>53</v>
      </c>
      <c r="P65" s="310" t="s">
        <v>53</v>
      </c>
      <c r="Q65" s="307" t="s">
        <v>53</v>
      </c>
      <c r="R65" s="310" t="s">
        <v>53</v>
      </c>
      <c r="S65" s="307" t="s">
        <v>53</v>
      </c>
      <c r="T65" s="310" t="s">
        <v>53</v>
      </c>
      <c r="U65" s="287"/>
      <c r="V65" s="287"/>
      <c r="W65" s="287"/>
      <c r="X65" s="287"/>
      <c r="Y65" s="287"/>
      <c r="Z65" s="287"/>
      <c r="AA65" s="287"/>
      <c r="AB65" s="287"/>
      <c r="AC65" s="355" t="s">
        <v>53</v>
      </c>
      <c r="AD65" s="309" t="s">
        <v>53</v>
      </c>
      <c r="AE65" s="307" t="s">
        <v>53</v>
      </c>
      <c r="AF65" s="127" t="str">
        <f>IF('Cost Calculations'!BS29=0,"",'Cost Calculations'!BS29)</f>
        <v/>
      </c>
      <c r="AG65" s="453"/>
      <c r="AH65" s="460" t="s">
        <v>53</v>
      </c>
      <c r="AI65" s="461">
        <v>2500</v>
      </c>
      <c r="AJ65" s="157"/>
      <c r="AK65" s="832" t="s">
        <v>511</v>
      </c>
      <c r="AL65" s="833"/>
      <c r="AM65" s="833"/>
      <c r="AN65" s="833"/>
      <c r="AO65" s="833"/>
      <c r="AP65" s="833"/>
      <c r="AQ65" s="834"/>
      <c r="AR65" s="218"/>
      <c r="AS65" s="218"/>
      <c r="AT65" s="218"/>
      <c r="AU65" s="218"/>
      <c r="AV65" s="218"/>
      <c r="AW65" s="218"/>
      <c r="AX65" s="218"/>
      <c r="AY65" s="218"/>
      <c r="AZ65" s="218"/>
      <c r="BA65" s="218"/>
      <c r="BB65" s="218"/>
      <c r="BC65" s="218"/>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c r="CX65" s="141"/>
      <c r="CY65" s="141"/>
      <c r="CZ65" s="141"/>
      <c r="DA65" s="141"/>
      <c r="DB65" s="141"/>
    </row>
    <row r="66" spans="1:106" s="431" customFormat="1" ht="30.6" customHeight="1" thickBot="1" x14ac:dyDescent="0.3">
      <c r="A66" s="762"/>
      <c r="B66" s="763"/>
      <c r="C66" s="763"/>
      <c r="D66" s="763"/>
      <c r="E66" s="763"/>
      <c r="F66" s="763"/>
      <c r="G66" s="763"/>
      <c r="H66" s="763"/>
      <c r="I66" s="763"/>
      <c r="J66" s="763"/>
      <c r="K66" s="763"/>
      <c r="L66" s="763"/>
      <c r="M66" s="763"/>
      <c r="N66" s="763"/>
      <c r="O66" s="763"/>
      <c r="P66" s="763"/>
      <c r="Q66" s="763"/>
      <c r="R66" s="763"/>
      <c r="S66" s="763"/>
      <c r="T66" s="763"/>
      <c r="U66" s="763"/>
      <c r="V66" s="763"/>
      <c r="W66" s="763"/>
      <c r="X66" s="763"/>
      <c r="Y66" s="763"/>
      <c r="Z66" s="763"/>
      <c r="AA66" s="763"/>
      <c r="AB66" s="763"/>
      <c r="AC66" s="763"/>
      <c r="AD66" s="763"/>
      <c r="AE66" s="763"/>
      <c r="AF66" s="763"/>
      <c r="AG66" s="835"/>
      <c r="AH66" s="835"/>
      <c r="AI66" s="835"/>
      <c r="AJ66" s="835"/>
      <c r="AK66" s="835"/>
      <c r="AL66" s="835"/>
      <c r="AM66" s="835"/>
      <c r="AN66" s="835"/>
      <c r="AO66" s="835"/>
      <c r="AP66" s="835"/>
      <c r="AQ66" s="835"/>
      <c r="AR66" s="218"/>
      <c r="AS66" s="218"/>
      <c r="AT66" s="218"/>
      <c r="AU66" s="218"/>
      <c r="AV66" s="218"/>
      <c r="AW66" s="218"/>
      <c r="AX66" s="218"/>
      <c r="AY66" s="218"/>
      <c r="AZ66" s="218"/>
      <c r="BA66" s="218"/>
      <c r="BB66" s="218"/>
      <c r="BC66" s="218"/>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row>
    <row r="67" spans="1:106" s="431" customFormat="1" ht="73.5" customHeight="1" thickBot="1" x14ac:dyDescent="0.3">
      <c r="A67" s="764"/>
      <c r="B67" s="764"/>
      <c r="C67" s="764"/>
      <c r="D67" s="764"/>
      <c r="E67" s="764"/>
      <c r="F67" s="764"/>
      <c r="G67" s="764"/>
      <c r="H67" s="764"/>
      <c r="I67" s="764"/>
      <c r="J67" s="765"/>
      <c r="K67" s="307" t="s">
        <v>53</v>
      </c>
      <c r="L67" s="310" t="s">
        <v>53</v>
      </c>
      <c r="M67" s="307" t="s">
        <v>53</v>
      </c>
      <c r="N67" s="310" t="s">
        <v>53</v>
      </c>
      <c r="O67" s="287"/>
      <c r="P67" s="287"/>
      <c r="Q67" s="287"/>
      <c r="R67" s="287"/>
      <c r="S67" s="287"/>
      <c r="T67" s="287"/>
      <c r="U67" s="287"/>
      <c r="V67" s="287"/>
      <c r="W67" s="287"/>
      <c r="X67" s="287"/>
      <c r="Y67" s="287"/>
      <c r="Z67" s="287"/>
      <c r="AA67" s="287"/>
      <c r="AB67" s="287"/>
      <c r="AC67" s="287"/>
      <c r="AD67" s="309" t="s">
        <v>53</v>
      </c>
      <c r="AE67" s="307" t="s">
        <v>53</v>
      </c>
      <c r="AF67" s="127" t="str">
        <f>IF('Cost Calculations'!BS30=0,"",'Cost Calculations'!BS30)</f>
        <v/>
      </c>
      <c r="AG67" s="456"/>
      <c r="AH67" s="460" t="s">
        <v>53</v>
      </c>
      <c r="AI67" s="461">
        <v>400</v>
      </c>
      <c r="AJ67" s="456"/>
      <c r="AK67" s="806"/>
      <c r="AL67" s="728"/>
      <c r="AM67" s="728"/>
      <c r="AN67" s="728"/>
      <c r="AO67" s="728"/>
      <c r="AP67" s="728"/>
      <c r="AQ67" s="807"/>
      <c r="AR67" s="218"/>
      <c r="AS67" s="218"/>
      <c r="AT67" s="218"/>
      <c r="AU67" s="218"/>
      <c r="AV67" s="218"/>
      <c r="AW67" s="218"/>
      <c r="AX67" s="218"/>
      <c r="AY67" s="218"/>
      <c r="AZ67" s="218"/>
      <c r="BA67" s="218"/>
      <c r="BB67" s="218"/>
      <c r="BC67" s="218"/>
      <c r="BD67" s="141"/>
      <c r="BE67" s="141"/>
      <c r="BF67" s="141"/>
      <c r="BG67" s="141"/>
      <c r="BH67" s="141"/>
      <c r="BI67" s="141"/>
      <c r="BJ67" s="141"/>
      <c r="BK67" s="141"/>
      <c r="BL67" s="141"/>
      <c r="BM67" s="141"/>
      <c r="BN67" s="141"/>
      <c r="BO67" s="141"/>
      <c r="BP67" s="141"/>
      <c r="BQ67" s="141"/>
      <c r="BR67" s="141"/>
      <c r="BS67" s="141"/>
      <c r="BT67" s="141"/>
      <c r="BU67" s="141"/>
      <c r="BV67" s="141"/>
      <c r="BW67" s="141"/>
      <c r="BX67" s="141"/>
      <c r="BY67" s="141"/>
      <c r="BZ67" s="141"/>
      <c r="CA67" s="141"/>
      <c r="CB67" s="141"/>
      <c r="CC67" s="141"/>
      <c r="CD67" s="141"/>
      <c r="CE67" s="141"/>
      <c r="CF67" s="141"/>
      <c r="CG67" s="141"/>
      <c r="CH67" s="141"/>
      <c r="CI67" s="141"/>
      <c r="CJ67" s="141"/>
      <c r="CK67" s="141"/>
      <c r="CL67" s="141"/>
      <c r="CM67" s="141"/>
      <c r="CN67" s="141"/>
      <c r="CO67" s="141"/>
      <c r="CP67" s="141"/>
      <c r="CQ67" s="141"/>
      <c r="CR67" s="141"/>
      <c r="CS67" s="141"/>
      <c r="CT67" s="141"/>
      <c r="CU67" s="141"/>
      <c r="CV67" s="141"/>
      <c r="CW67" s="141"/>
      <c r="CX67" s="141"/>
      <c r="CY67" s="141"/>
      <c r="CZ67" s="141"/>
      <c r="DA67" s="141"/>
      <c r="DB67" s="141"/>
    </row>
    <row r="68" spans="1:106" s="431" customFormat="1" ht="38.25" customHeight="1" thickBot="1" x14ac:dyDescent="0.3">
      <c r="A68" s="746"/>
      <c r="B68" s="746"/>
      <c r="C68" s="746"/>
      <c r="D68" s="746"/>
      <c r="E68" s="746"/>
      <c r="F68" s="746"/>
      <c r="G68" s="746"/>
      <c r="H68" s="746"/>
      <c r="I68" s="746"/>
      <c r="J68" s="746"/>
      <c r="K68" s="456"/>
      <c r="L68" s="422"/>
      <c r="M68" s="422"/>
      <c r="N68" s="422"/>
      <c r="O68" s="456"/>
      <c r="P68" s="456"/>
      <c r="Q68" s="456"/>
      <c r="R68" s="456"/>
      <c r="S68" s="456"/>
      <c r="T68" s="456"/>
      <c r="U68" s="456"/>
      <c r="V68" s="456"/>
      <c r="W68" s="456"/>
      <c r="X68" s="456"/>
      <c r="Y68" s="456"/>
      <c r="Z68" s="456"/>
      <c r="AA68" s="456"/>
      <c r="AB68" s="480"/>
      <c r="AC68" s="488"/>
      <c r="AD68" s="551"/>
      <c r="AE68" s="600"/>
      <c r="AF68" s="456"/>
      <c r="AG68" s="456"/>
      <c r="AH68" s="456"/>
      <c r="AI68" s="456"/>
      <c r="AJ68" s="456"/>
      <c r="AK68" s="150"/>
      <c r="AL68" s="325"/>
      <c r="AM68" s="325"/>
      <c r="AN68" s="325"/>
      <c r="AO68" s="325"/>
      <c r="AP68" s="325"/>
      <c r="AQ68" s="325"/>
      <c r="AR68" s="218"/>
      <c r="AS68" s="218"/>
      <c r="AT68" s="218"/>
      <c r="AU68" s="218"/>
      <c r="AV68" s="218"/>
      <c r="AW68" s="218"/>
      <c r="AX68" s="218"/>
      <c r="AY68" s="218"/>
      <c r="AZ68" s="218"/>
      <c r="BA68" s="218"/>
      <c r="BB68" s="218"/>
      <c r="BC68" s="218"/>
      <c r="BD68" s="141"/>
      <c r="BE68" s="141"/>
      <c r="BF68" s="141"/>
      <c r="BG68" s="141"/>
      <c r="BH68" s="141"/>
      <c r="BI68" s="141"/>
      <c r="BJ68" s="141"/>
      <c r="BK68" s="141"/>
      <c r="BL68" s="141"/>
      <c r="BM68" s="141"/>
      <c r="BN68" s="141"/>
      <c r="BO68" s="141"/>
      <c r="BP68" s="141"/>
      <c r="BQ68" s="141"/>
      <c r="BR68" s="141"/>
      <c r="BS68" s="141"/>
      <c r="BT68" s="141"/>
      <c r="BU68" s="141"/>
      <c r="BV68" s="141"/>
      <c r="BW68" s="141"/>
      <c r="BX68" s="141"/>
      <c r="BY68" s="141"/>
      <c r="BZ68" s="141"/>
      <c r="CA68" s="141"/>
      <c r="CB68" s="141"/>
      <c r="CC68" s="141"/>
      <c r="CD68" s="141"/>
      <c r="CE68" s="141"/>
      <c r="CF68" s="141"/>
      <c r="CG68" s="141"/>
      <c r="CH68" s="141"/>
      <c r="CI68" s="141"/>
      <c r="CJ68" s="141"/>
      <c r="CK68" s="141"/>
      <c r="CL68" s="141"/>
      <c r="CM68" s="141"/>
      <c r="CN68" s="141"/>
      <c r="CO68" s="141"/>
      <c r="CP68" s="141"/>
      <c r="CQ68" s="141"/>
      <c r="CR68" s="141"/>
      <c r="CS68" s="141"/>
      <c r="CT68" s="141"/>
      <c r="CU68" s="141"/>
      <c r="CV68" s="141"/>
      <c r="CW68" s="141"/>
      <c r="CX68" s="141"/>
      <c r="CY68" s="141"/>
      <c r="CZ68" s="141"/>
      <c r="DA68" s="141"/>
      <c r="DB68" s="141"/>
    </row>
    <row r="69" spans="1:106" s="431" customFormat="1" ht="48.75" customHeight="1" thickBot="1" x14ac:dyDescent="0.3">
      <c r="A69" s="799" t="s">
        <v>60</v>
      </c>
      <c r="B69" s="760"/>
      <c r="C69" s="760"/>
      <c r="D69" s="760"/>
      <c r="E69" s="760"/>
      <c r="F69" s="760"/>
      <c r="G69" s="760"/>
      <c r="H69" s="760"/>
      <c r="I69" s="760"/>
      <c r="J69" s="760"/>
      <c r="K69" s="448"/>
      <c r="L69" s="448"/>
      <c r="M69" s="448"/>
      <c r="N69" s="448"/>
      <c r="O69" s="448"/>
      <c r="P69" s="448"/>
      <c r="Q69" s="448"/>
      <c r="R69" s="448"/>
      <c r="S69" s="448"/>
      <c r="T69" s="448"/>
      <c r="U69" s="448"/>
      <c r="V69" s="448"/>
      <c r="W69" s="448"/>
      <c r="X69" s="760"/>
      <c r="Y69" s="728"/>
      <c r="Z69" s="729"/>
      <c r="AA69" s="445"/>
      <c r="AB69" s="478"/>
      <c r="AC69" s="486"/>
      <c r="AD69" s="547"/>
      <c r="AE69" s="598"/>
      <c r="AF69" s="414">
        <f>SUM(AF9:AF67)</f>
        <v>0</v>
      </c>
      <c r="AG69" s="456"/>
      <c r="AH69" s="456"/>
      <c r="AI69" s="456"/>
      <c r="AJ69" s="456"/>
      <c r="AK69" s="150"/>
      <c r="AL69" s="325"/>
      <c r="AM69" s="325"/>
      <c r="AN69" s="325"/>
      <c r="AO69" s="325"/>
      <c r="AP69" s="325"/>
      <c r="AQ69" s="325"/>
      <c r="AR69" s="218"/>
      <c r="AS69" s="218"/>
      <c r="AT69" s="218"/>
      <c r="AU69" s="218"/>
      <c r="AV69" s="218"/>
      <c r="AW69" s="218"/>
      <c r="AX69" s="218"/>
      <c r="AY69" s="218"/>
      <c r="AZ69" s="218"/>
      <c r="BA69" s="218"/>
      <c r="BB69" s="218"/>
      <c r="BC69" s="218"/>
      <c r="BD69" s="141"/>
      <c r="BE69" s="141"/>
      <c r="BF69" s="141"/>
      <c r="BG69" s="141"/>
      <c r="BH69" s="141"/>
      <c r="BI69" s="141"/>
      <c r="BJ69" s="141"/>
      <c r="BK69" s="141"/>
      <c r="BL69" s="141"/>
      <c r="BM69" s="141"/>
      <c r="BN69" s="141"/>
      <c r="BO69" s="141"/>
      <c r="BP69" s="141"/>
      <c r="BQ69" s="141"/>
      <c r="BR69" s="141"/>
      <c r="BS69" s="141"/>
      <c r="BT69" s="141"/>
      <c r="BU69" s="141"/>
      <c r="BV69" s="141"/>
      <c r="BW69" s="141"/>
      <c r="BX69" s="141"/>
      <c r="BY69" s="141"/>
      <c r="BZ69" s="141"/>
      <c r="CA69" s="141"/>
      <c r="CB69" s="141"/>
      <c r="CC69" s="141"/>
      <c r="CD69" s="141"/>
      <c r="CE69" s="141"/>
      <c r="CF69" s="141"/>
      <c r="CG69" s="141"/>
      <c r="CH69" s="141"/>
      <c r="CI69" s="141"/>
      <c r="CJ69" s="141"/>
      <c r="CK69" s="141"/>
      <c r="CL69" s="141"/>
      <c r="CM69" s="141"/>
      <c r="CN69" s="141"/>
      <c r="CO69" s="141"/>
      <c r="CP69" s="141"/>
      <c r="CQ69" s="141"/>
      <c r="CR69" s="141"/>
      <c r="CS69" s="141"/>
      <c r="CT69" s="141"/>
      <c r="CU69" s="141"/>
      <c r="CV69" s="141"/>
      <c r="CW69" s="141"/>
      <c r="CX69" s="141"/>
      <c r="CY69" s="141"/>
      <c r="CZ69" s="141"/>
      <c r="DA69" s="141"/>
      <c r="DB69" s="141"/>
    </row>
    <row r="70" spans="1:106" s="431" customFormat="1" ht="36.75" customHeight="1" thickBot="1" x14ac:dyDescent="0.3">
      <c r="A70" s="721"/>
      <c r="B70" s="721"/>
      <c r="C70" s="721"/>
      <c r="D70" s="721"/>
      <c r="E70" s="721"/>
      <c r="F70" s="721"/>
      <c r="G70" s="721"/>
      <c r="H70" s="721"/>
      <c r="I70" s="721"/>
      <c r="J70" s="721"/>
      <c r="K70" s="456"/>
      <c r="L70" s="446"/>
      <c r="M70" s="446"/>
      <c r="N70" s="446"/>
      <c r="O70" s="456"/>
      <c r="P70" s="456"/>
      <c r="Q70" s="456"/>
      <c r="R70" s="456"/>
      <c r="S70" s="456"/>
      <c r="T70" s="456"/>
      <c r="U70" s="456"/>
      <c r="V70" s="456"/>
      <c r="W70" s="456"/>
      <c r="X70" s="456"/>
      <c r="Y70" s="456"/>
      <c r="Z70" s="456"/>
      <c r="AA70" s="456"/>
      <c r="AB70" s="480"/>
      <c r="AC70" s="488"/>
      <c r="AD70" s="551"/>
      <c r="AE70" s="600"/>
      <c r="AF70" s="456"/>
      <c r="AG70" s="456"/>
      <c r="AH70" s="422"/>
      <c r="AI70" s="456"/>
      <c r="AJ70" s="456"/>
      <c r="AK70" s="456"/>
      <c r="AL70" s="456"/>
      <c r="AM70" s="456"/>
      <c r="AN70" s="456"/>
      <c r="AO70" s="456"/>
      <c r="AP70" s="456"/>
      <c r="AQ70" s="456"/>
      <c r="AR70" s="218"/>
      <c r="AS70" s="218"/>
      <c r="AT70" s="218"/>
      <c r="AU70" s="218"/>
      <c r="AV70" s="218"/>
      <c r="AW70" s="218"/>
      <c r="AX70" s="218"/>
      <c r="AY70" s="218"/>
      <c r="AZ70" s="218"/>
      <c r="BA70" s="218"/>
      <c r="BB70" s="218"/>
      <c r="BC70" s="218"/>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row>
    <row r="71" spans="1:106" s="431" customFormat="1" ht="30" customHeight="1" thickBot="1" x14ac:dyDescent="0.3">
      <c r="A71" s="766" t="s">
        <v>512</v>
      </c>
      <c r="B71" s="767"/>
      <c r="C71" s="767"/>
      <c r="D71" s="767"/>
      <c r="E71" s="767"/>
      <c r="F71" s="767"/>
      <c r="G71" s="767"/>
      <c r="H71" s="767"/>
      <c r="I71" s="767"/>
      <c r="J71" s="768"/>
      <c r="K71" s="447"/>
      <c r="L71" s="447"/>
      <c r="M71" s="447"/>
      <c r="N71" s="447"/>
      <c r="O71" s="447"/>
      <c r="P71" s="447"/>
      <c r="Q71" s="447"/>
      <c r="R71" s="447"/>
      <c r="S71" s="447"/>
      <c r="T71" s="447"/>
      <c r="U71" s="447"/>
      <c r="V71" s="447"/>
      <c r="W71" s="447"/>
      <c r="X71" s="753"/>
      <c r="Y71" s="754"/>
      <c r="Z71" s="419"/>
      <c r="AA71" s="419"/>
      <c r="AB71" s="419"/>
      <c r="AC71" s="419"/>
      <c r="AD71" s="419"/>
      <c r="AE71" s="419"/>
      <c r="AF71" s="147">
        <f>IF('Cost Calculations'!BS35=0,0,'Cost Calculations'!BS35)</f>
        <v>0</v>
      </c>
      <c r="AG71" s="325"/>
      <c r="AH71" s="390" t="s">
        <v>53</v>
      </c>
      <c r="AI71" s="390" t="s">
        <v>53</v>
      </c>
      <c r="AJ71" s="157"/>
      <c r="AK71" s="755" t="s">
        <v>404</v>
      </c>
      <c r="AL71" s="756"/>
      <c r="AM71" s="756"/>
      <c r="AN71" s="756"/>
      <c r="AO71" s="756"/>
      <c r="AP71" s="756"/>
      <c r="AQ71" s="757"/>
      <c r="AR71" s="218"/>
      <c r="AS71" s="218"/>
      <c r="AT71" s="218"/>
      <c r="AU71" s="218"/>
      <c r="AV71" s="218"/>
      <c r="AW71" s="218"/>
      <c r="AX71" s="218"/>
      <c r="AY71" s="218"/>
      <c r="AZ71" s="218"/>
      <c r="BA71" s="218"/>
      <c r="BB71" s="218"/>
      <c r="BC71" s="218"/>
      <c r="BD71" s="141"/>
      <c r="BE71" s="141"/>
      <c r="BF71" s="141"/>
      <c r="BG71" s="141"/>
      <c r="BH71" s="141"/>
      <c r="BI71" s="141"/>
      <c r="BJ71" s="141"/>
      <c r="BK71" s="141"/>
      <c r="BL71" s="141"/>
      <c r="BM71" s="141"/>
      <c r="BN71" s="141"/>
      <c r="BO71" s="141"/>
      <c r="BP71" s="141"/>
      <c r="BQ71" s="141"/>
      <c r="BR71" s="141"/>
      <c r="BS71" s="141"/>
      <c r="BT71" s="141"/>
      <c r="BU71" s="141"/>
      <c r="BV71" s="141"/>
      <c r="BW71" s="141"/>
      <c r="BX71" s="141"/>
      <c r="BY71" s="141"/>
      <c r="BZ71" s="141"/>
      <c r="CA71" s="141"/>
      <c r="CB71" s="141"/>
      <c r="CC71" s="141"/>
      <c r="CD71" s="141"/>
      <c r="CE71" s="141"/>
      <c r="CF71" s="141"/>
      <c r="CG71" s="141"/>
      <c r="CH71" s="141"/>
      <c r="CI71" s="141"/>
      <c r="CJ71" s="141"/>
      <c r="CK71" s="141"/>
      <c r="CL71" s="141"/>
      <c r="CM71" s="141"/>
      <c r="CN71" s="141"/>
      <c r="CO71" s="141"/>
      <c r="CP71" s="141"/>
      <c r="CQ71" s="141"/>
      <c r="CR71" s="141"/>
      <c r="CS71" s="141"/>
      <c r="CT71" s="141"/>
      <c r="CU71" s="141"/>
      <c r="CV71" s="141"/>
      <c r="CW71" s="141"/>
      <c r="CX71" s="141"/>
      <c r="CY71" s="141"/>
      <c r="CZ71" s="141"/>
      <c r="DA71" s="141"/>
      <c r="DB71" s="141"/>
    </row>
    <row r="72" spans="1:106" s="431" customFormat="1" ht="24.95" customHeight="1" thickBot="1" x14ac:dyDescent="0.3">
      <c r="A72" s="721"/>
      <c r="B72" s="721"/>
      <c r="C72" s="721"/>
      <c r="D72" s="721"/>
      <c r="E72" s="721"/>
      <c r="F72" s="721"/>
      <c r="G72" s="721"/>
      <c r="H72" s="721"/>
      <c r="I72" s="721"/>
      <c r="J72" s="721"/>
      <c r="K72" s="456"/>
      <c r="L72" s="456"/>
      <c r="M72" s="456"/>
      <c r="N72" s="456"/>
      <c r="O72" s="456"/>
      <c r="P72" s="456"/>
      <c r="Q72" s="456"/>
      <c r="R72" s="456"/>
      <c r="S72" s="456"/>
      <c r="T72" s="456"/>
      <c r="U72" s="456"/>
      <c r="V72" s="456"/>
      <c r="W72" s="456"/>
      <c r="X72" s="456"/>
      <c r="Y72" s="456"/>
      <c r="Z72" s="456"/>
      <c r="AA72" s="456"/>
      <c r="AB72" s="480"/>
      <c r="AC72" s="488"/>
      <c r="AD72" s="551"/>
      <c r="AE72" s="600"/>
      <c r="AF72" s="456"/>
      <c r="AG72" s="456"/>
      <c r="AH72" s="456"/>
      <c r="AI72" s="456"/>
      <c r="AJ72" s="456"/>
      <c r="AK72" s="456"/>
      <c r="AL72" s="456"/>
      <c r="AM72" s="456"/>
      <c r="AN72" s="456"/>
      <c r="AO72" s="456"/>
      <c r="AP72" s="456"/>
      <c r="AQ72" s="456"/>
      <c r="AR72" s="218"/>
      <c r="AS72" s="218"/>
      <c r="AT72" s="218"/>
      <c r="AU72" s="218"/>
      <c r="AV72" s="218"/>
      <c r="AW72" s="218"/>
      <c r="AX72" s="218"/>
      <c r="AY72" s="218"/>
      <c r="AZ72" s="218"/>
      <c r="BA72" s="218"/>
      <c r="BB72" s="218"/>
      <c r="BC72" s="218"/>
      <c r="BD72" s="141"/>
      <c r="BE72" s="141"/>
      <c r="BF72" s="141"/>
      <c r="BG72" s="141"/>
      <c r="BH72" s="141"/>
      <c r="BI72" s="141"/>
      <c r="BJ72" s="141"/>
      <c r="BK72" s="141"/>
      <c r="BL72" s="141"/>
      <c r="BM72" s="141"/>
      <c r="BN72" s="141"/>
      <c r="BO72" s="141"/>
      <c r="BP72" s="141"/>
      <c r="BQ72" s="141"/>
      <c r="BR72" s="141"/>
      <c r="BS72" s="141"/>
      <c r="BT72" s="141"/>
      <c r="BU72" s="141"/>
      <c r="BV72" s="141"/>
      <c r="BW72" s="141"/>
      <c r="BX72" s="141"/>
      <c r="BY72" s="141"/>
      <c r="BZ72" s="141"/>
      <c r="CA72" s="141"/>
      <c r="CB72" s="141"/>
      <c r="CC72" s="141"/>
      <c r="CD72" s="141"/>
      <c r="CE72" s="141"/>
      <c r="CF72" s="141"/>
      <c r="CG72" s="141"/>
      <c r="CH72" s="141"/>
      <c r="CI72" s="141"/>
      <c r="CJ72" s="141"/>
      <c r="CK72" s="141"/>
      <c r="CL72" s="141"/>
      <c r="CM72" s="141"/>
      <c r="CN72" s="141"/>
      <c r="CO72" s="141"/>
      <c r="CP72" s="141"/>
      <c r="CQ72" s="141"/>
      <c r="CR72" s="141"/>
      <c r="CS72" s="141"/>
      <c r="CT72" s="141"/>
      <c r="CU72" s="141"/>
      <c r="CV72" s="141"/>
      <c r="CW72" s="141"/>
      <c r="CX72" s="141"/>
      <c r="CY72" s="141"/>
      <c r="CZ72" s="141"/>
      <c r="DA72" s="141"/>
      <c r="DB72" s="141"/>
    </row>
    <row r="73" spans="1:106" s="431" customFormat="1" ht="30" customHeight="1" thickBot="1" x14ac:dyDescent="0.3">
      <c r="A73" s="766" t="s">
        <v>61</v>
      </c>
      <c r="B73" s="767"/>
      <c r="C73" s="767"/>
      <c r="D73" s="767"/>
      <c r="E73" s="767"/>
      <c r="F73" s="767"/>
      <c r="G73" s="767"/>
      <c r="H73" s="767"/>
      <c r="I73" s="767"/>
      <c r="J73" s="768"/>
      <c r="K73" s="447"/>
      <c r="L73" s="447"/>
      <c r="M73" s="447"/>
      <c r="N73" s="447"/>
      <c r="O73" s="447"/>
      <c r="P73" s="447"/>
      <c r="Q73" s="447"/>
      <c r="R73" s="447"/>
      <c r="S73" s="447"/>
      <c r="T73" s="447"/>
      <c r="U73" s="447"/>
      <c r="V73" s="447"/>
      <c r="W73" s="447"/>
      <c r="X73" s="753"/>
      <c r="Y73" s="754"/>
      <c r="Z73" s="419"/>
      <c r="AA73" s="419"/>
      <c r="AB73" s="419"/>
      <c r="AC73" s="419"/>
      <c r="AD73" s="419"/>
      <c r="AE73" s="419"/>
      <c r="AF73" s="147">
        <f>IF('MCBS Cost Calc'!E28=0,0,'MCBS Cost Calc'!E28)</f>
        <v>0</v>
      </c>
      <c r="AG73" s="325"/>
      <c r="AH73" s="390" t="s">
        <v>53</v>
      </c>
      <c r="AI73" s="390" t="s">
        <v>53</v>
      </c>
      <c r="AJ73" s="157"/>
      <c r="AK73" s="755" t="s">
        <v>405</v>
      </c>
      <c r="AL73" s="756"/>
      <c r="AM73" s="756"/>
      <c r="AN73" s="756"/>
      <c r="AO73" s="756"/>
      <c r="AP73" s="756"/>
      <c r="AQ73" s="757"/>
      <c r="AR73" s="218"/>
      <c r="AS73" s="218"/>
      <c r="AT73" s="218"/>
      <c r="AU73" s="218"/>
      <c r="AV73" s="218"/>
      <c r="AW73" s="218"/>
      <c r="AX73" s="218"/>
      <c r="AY73" s="218"/>
      <c r="AZ73" s="218"/>
      <c r="BA73" s="218"/>
      <c r="BB73" s="218"/>
      <c r="BC73" s="218"/>
      <c r="BD73" s="141"/>
      <c r="BE73" s="141"/>
      <c r="BF73" s="141"/>
      <c r="BG73" s="141"/>
      <c r="BH73" s="141"/>
      <c r="BI73" s="141"/>
      <c r="BJ73" s="141"/>
      <c r="BK73" s="141"/>
      <c r="BL73" s="141"/>
      <c r="BM73" s="141"/>
      <c r="BN73" s="141"/>
      <c r="BO73" s="141"/>
      <c r="BP73" s="141"/>
      <c r="BQ73" s="141"/>
      <c r="BR73" s="141"/>
      <c r="BS73" s="141"/>
      <c r="BT73" s="141"/>
      <c r="BU73" s="141"/>
      <c r="BV73" s="141"/>
      <c r="BW73" s="141"/>
      <c r="BX73" s="141"/>
      <c r="BY73" s="141"/>
      <c r="BZ73" s="141"/>
      <c r="CA73" s="141"/>
      <c r="CB73" s="141"/>
      <c r="CC73" s="141"/>
      <c r="CD73" s="141"/>
      <c r="CE73" s="141"/>
      <c r="CF73" s="141"/>
      <c r="CG73" s="141"/>
      <c r="CH73" s="141"/>
      <c r="CI73" s="141"/>
      <c r="CJ73" s="141"/>
      <c r="CK73" s="141"/>
      <c r="CL73" s="141"/>
      <c r="CM73" s="141"/>
      <c r="CN73" s="141"/>
      <c r="CO73" s="141"/>
      <c r="CP73" s="141"/>
      <c r="CQ73" s="141"/>
      <c r="CR73" s="141"/>
      <c r="CS73" s="141"/>
      <c r="CT73" s="141"/>
      <c r="CU73" s="141"/>
      <c r="CV73" s="141"/>
      <c r="CW73" s="141"/>
      <c r="CX73" s="141"/>
      <c r="CY73" s="141"/>
      <c r="CZ73" s="141"/>
      <c r="DA73" s="141"/>
      <c r="DB73" s="141"/>
    </row>
    <row r="74" spans="1:106" s="431" customFormat="1" ht="24.95" customHeight="1" thickBot="1" x14ac:dyDescent="0.3">
      <c r="A74" s="721"/>
      <c r="B74" s="721"/>
      <c r="C74" s="721"/>
      <c r="D74" s="721"/>
      <c r="E74" s="721"/>
      <c r="F74" s="721"/>
      <c r="G74" s="721"/>
      <c r="H74" s="721"/>
      <c r="I74" s="721"/>
      <c r="J74" s="721"/>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56"/>
      <c r="AH74" s="456"/>
      <c r="AI74" s="456"/>
      <c r="AJ74" s="456"/>
      <c r="AK74" s="150"/>
      <c r="AL74" s="325"/>
      <c r="AM74" s="325"/>
      <c r="AN74" s="325"/>
      <c r="AO74" s="325"/>
      <c r="AP74" s="325"/>
      <c r="AQ74" s="325"/>
      <c r="AR74" s="218"/>
      <c r="AS74" s="218"/>
      <c r="AT74" s="218"/>
      <c r="AU74" s="218"/>
      <c r="AV74" s="218"/>
      <c r="AW74" s="218"/>
      <c r="AX74" s="218"/>
      <c r="AY74" s="218"/>
      <c r="AZ74" s="218"/>
      <c r="BA74" s="218"/>
      <c r="BB74" s="218"/>
      <c r="BC74" s="218"/>
      <c r="BD74" s="141"/>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row>
    <row r="75" spans="1:106" s="431" customFormat="1" ht="30" customHeight="1" thickBot="1" x14ac:dyDescent="0.3">
      <c r="A75" s="766" t="s">
        <v>513</v>
      </c>
      <c r="B75" s="767"/>
      <c r="C75" s="767"/>
      <c r="D75" s="767"/>
      <c r="E75" s="767"/>
      <c r="F75" s="767"/>
      <c r="G75" s="767"/>
      <c r="H75" s="767"/>
      <c r="I75" s="767"/>
      <c r="J75" s="768"/>
      <c r="K75" s="447"/>
      <c r="L75" s="447"/>
      <c r="M75" s="447"/>
      <c r="N75" s="447"/>
      <c r="O75" s="447"/>
      <c r="P75" s="447"/>
      <c r="Q75" s="447"/>
      <c r="R75" s="447"/>
      <c r="S75" s="447"/>
      <c r="T75" s="447"/>
      <c r="U75" s="447"/>
      <c r="V75" s="447"/>
      <c r="W75" s="447"/>
      <c r="X75" s="753"/>
      <c r="Y75" s="754"/>
      <c r="Z75" s="420"/>
      <c r="AA75" s="420"/>
      <c r="AB75" s="420"/>
      <c r="AC75" s="420"/>
      <c r="AD75" s="420"/>
      <c r="AE75" s="420"/>
      <c r="AF75" s="126">
        <f>IF('HOS Cost Calc'!E12=0,0,'HOS Cost Calc'!E12)</f>
        <v>0</v>
      </c>
      <c r="AG75" s="325"/>
      <c r="AH75" s="390" t="s">
        <v>53</v>
      </c>
      <c r="AI75" s="390" t="s">
        <v>53</v>
      </c>
      <c r="AJ75" s="157"/>
      <c r="AK75" s="755" t="s">
        <v>406</v>
      </c>
      <c r="AL75" s="756"/>
      <c r="AM75" s="756"/>
      <c r="AN75" s="756"/>
      <c r="AO75" s="756"/>
      <c r="AP75" s="756"/>
      <c r="AQ75" s="757"/>
      <c r="AR75" s="218"/>
      <c r="AS75" s="218"/>
      <c r="AT75" s="218"/>
      <c r="AU75" s="218"/>
      <c r="AV75" s="218"/>
      <c r="AW75" s="218"/>
      <c r="AX75" s="218"/>
      <c r="AY75" s="218"/>
      <c r="AZ75" s="218"/>
      <c r="BA75" s="218"/>
      <c r="BB75" s="218"/>
      <c r="BC75" s="218"/>
      <c r="BD75" s="141"/>
      <c r="BE75" s="141"/>
      <c r="BF75" s="141"/>
      <c r="BG75" s="141"/>
      <c r="BH75" s="141"/>
      <c r="BI75" s="141"/>
      <c r="BJ75" s="141"/>
      <c r="BK75" s="141"/>
      <c r="BL75" s="141"/>
      <c r="BM75" s="141"/>
      <c r="BN75" s="141"/>
      <c r="BO75" s="141"/>
      <c r="BP75" s="141"/>
      <c r="BQ75" s="141"/>
      <c r="BR75" s="141"/>
      <c r="BS75" s="141"/>
      <c r="BT75" s="141"/>
      <c r="BU75" s="141"/>
      <c r="BV75" s="141"/>
      <c r="BW75" s="141"/>
      <c r="BX75" s="141"/>
      <c r="BY75" s="141"/>
      <c r="BZ75" s="141"/>
      <c r="CA75" s="141"/>
      <c r="CB75" s="141"/>
      <c r="CC75" s="141"/>
      <c r="CD75" s="141"/>
      <c r="CE75" s="141"/>
      <c r="CF75" s="141"/>
      <c r="CG75" s="141"/>
      <c r="CH75" s="141"/>
      <c r="CI75" s="141"/>
      <c r="CJ75" s="141"/>
      <c r="CK75" s="141"/>
      <c r="CL75" s="141"/>
      <c r="CM75" s="141"/>
      <c r="CN75" s="141"/>
      <c r="CO75" s="141"/>
      <c r="CP75" s="141"/>
      <c r="CQ75" s="141"/>
      <c r="CR75" s="141"/>
      <c r="CS75" s="141"/>
      <c r="CT75" s="141"/>
      <c r="CU75" s="141"/>
      <c r="CV75" s="141"/>
      <c r="CW75" s="141"/>
      <c r="CX75" s="141"/>
      <c r="CY75" s="141"/>
      <c r="CZ75" s="141"/>
      <c r="DA75" s="141"/>
      <c r="DB75" s="141"/>
    </row>
    <row r="76" spans="1:106" s="431" customFormat="1" ht="46.5" customHeight="1" thickBot="1" x14ac:dyDescent="0.3">
      <c r="A76" s="721"/>
      <c r="B76" s="721"/>
      <c r="C76" s="721"/>
      <c r="D76" s="721"/>
      <c r="E76" s="721"/>
      <c r="F76" s="721"/>
      <c r="G76" s="721"/>
      <c r="H76" s="721"/>
      <c r="I76" s="721"/>
      <c r="J76" s="721"/>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75"/>
      <c r="AH76" s="475"/>
      <c r="AI76" s="475"/>
      <c r="AJ76" s="475"/>
      <c r="AK76" s="150"/>
      <c r="AL76" s="325"/>
      <c r="AM76" s="325"/>
      <c r="AN76" s="325"/>
      <c r="AO76" s="325"/>
      <c r="AP76" s="325"/>
      <c r="AQ76" s="325"/>
      <c r="AR76" s="218"/>
      <c r="AS76" s="218"/>
      <c r="AT76" s="218"/>
      <c r="AU76" s="218"/>
      <c r="AV76" s="218"/>
      <c r="AW76" s="218"/>
      <c r="AX76" s="218"/>
      <c r="AY76" s="218"/>
      <c r="AZ76" s="218"/>
      <c r="BA76" s="218"/>
      <c r="BB76" s="218"/>
      <c r="BC76" s="218"/>
      <c r="BD76" s="141"/>
      <c r="BE76" s="141"/>
      <c r="BF76" s="141"/>
      <c r="BG76" s="141"/>
      <c r="BH76" s="141"/>
      <c r="BI76" s="141"/>
      <c r="BJ76" s="141"/>
      <c r="BK76" s="141"/>
      <c r="BL76" s="141"/>
      <c r="BM76" s="141"/>
      <c r="BN76" s="141"/>
      <c r="BO76" s="141"/>
      <c r="BP76" s="141"/>
      <c r="BQ76" s="141"/>
      <c r="BR76" s="141"/>
      <c r="BS76" s="141"/>
      <c r="BT76" s="141"/>
      <c r="BU76" s="141"/>
      <c r="BV76" s="141"/>
      <c r="BW76" s="141"/>
      <c r="BX76" s="141"/>
      <c r="BY76" s="141"/>
      <c r="BZ76" s="141"/>
      <c r="CA76" s="141"/>
      <c r="CB76" s="141"/>
      <c r="CC76" s="141"/>
      <c r="CD76" s="141"/>
      <c r="CE76" s="141"/>
      <c r="CF76" s="141"/>
      <c r="CG76" s="141"/>
      <c r="CH76" s="141"/>
      <c r="CI76" s="141"/>
      <c r="CJ76" s="141"/>
      <c r="CK76" s="141"/>
      <c r="CL76" s="141"/>
      <c r="CM76" s="141"/>
      <c r="CN76" s="141"/>
      <c r="CO76" s="141"/>
      <c r="CP76" s="141"/>
      <c r="CQ76" s="141"/>
      <c r="CR76" s="141"/>
      <c r="CS76" s="141"/>
      <c r="CT76" s="141"/>
      <c r="CU76" s="141"/>
      <c r="CV76" s="141"/>
      <c r="CW76" s="141"/>
      <c r="CX76" s="141"/>
      <c r="CY76" s="141"/>
      <c r="CZ76" s="141"/>
      <c r="DA76" s="141"/>
      <c r="DB76" s="141"/>
    </row>
    <row r="77" spans="1:106" s="431" customFormat="1" ht="61.5" customHeight="1" thickBot="1" x14ac:dyDescent="0.3">
      <c r="A77" s="795" t="s">
        <v>62</v>
      </c>
      <c r="B77" s="796"/>
      <c r="C77" s="796"/>
      <c r="D77" s="796"/>
      <c r="E77" s="796"/>
      <c r="F77" s="796"/>
      <c r="G77" s="796"/>
      <c r="H77" s="796"/>
      <c r="I77" s="796"/>
      <c r="J77" s="796"/>
      <c r="K77" s="728"/>
      <c r="L77" s="728"/>
      <c r="M77" s="728"/>
      <c r="N77" s="728"/>
      <c r="O77" s="728"/>
      <c r="P77" s="728"/>
      <c r="Q77" s="728"/>
      <c r="R77" s="728"/>
      <c r="S77" s="728"/>
      <c r="T77" s="728"/>
      <c r="U77" s="728"/>
      <c r="V77" s="728"/>
      <c r="W77" s="728"/>
      <c r="X77" s="728"/>
      <c r="Y77" s="728"/>
      <c r="Z77" s="729"/>
      <c r="AA77" s="445"/>
      <c r="AB77" s="478"/>
      <c r="AC77" s="486"/>
      <c r="AD77" s="547"/>
      <c r="AE77" s="598"/>
      <c r="AF77" s="299">
        <f>'Cost Calculations'!BS41</f>
        <v>0</v>
      </c>
      <c r="AG77" s="453"/>
      <c r="AH77" s="325"/>
      <c r="AI77" s="325"/>
      <c r="AJ77" s="325"/>
      <c r="AK77" s="325"/>
      <c r="AL77" s="325"/>
      <c r="AM77" s="325"/>
      <c r="AN77" s="325"/>
      <c r="AO77" s="325"/>
      <c r="AP77" s="325"/>
      <c r="AQ77" s="325"/>
      <c r="AR77" s="218"/>
      <c r="AS77" s="218"/>
      <c r="AT77" s="218"/>
      <c r="AU77" s="218"/>
      <c r="AV77" s="218"/>
      <c r="AW77" s="218"/>
      <c r="AX77" s="218"/>
      <c r="AY77" s="218"/>
      <c r="AZ77" s="218"/>
      <c r="BA77" s="218"/>
      <c r="BB77" s="218"/>
      <c r="BC77" s="218"/>
      <c r="BD77" s="141"/>
      <c r="BE77" s="141"/>
      <c r="BF77" s="141"/>
      <c r="BG77" s="141"/>
      <c r="BH77" s="141"/>
      <c r="BI77" s="141"/>
      <c r="BJ77" s="141"/>
      <c r="BK77" s="141"/>
      <c r="BL77" s="141"/>
      <c r="BM77" s="141"/>
      <c r="BN77" s="141"/>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c r="CO77" s="141"/>
      <c r="CP77" s="141"/>
      <c r="CQ77" s="141"/>
      <c r="CR77" s="141"/>
      <c r="CS77" s="141"/>
      <c r="CT77" s="141"/>
      <c r="CU77" s="141"/>
      <c r="CV77" s="141"/>
      <c r="CW77" s="141"/>
      <c r="CX77" s="141"/>
      <c r="CY77" s="141"/>
      <c r="CZ77" s="141"/>
      <c r="DA77" s="141"/>
      <c r="DB77" s="141"/>
    </row>
    <row r="78" spans="1:106" s="431" customFormat="1" ht="18.75" customHeight="1" thickBot="1" x14ac:dyDescent="0.3">
      <c r="A78" s="797"/>
      <c r="B78" s="797"/>
      <c r="C78" s="797"/>
      <c r="D78" s="797"/>
      <c r="E78" s="797"/>
      <c r="F78" s="797"/>
      <c r="G78" s="797"/>
      <c r="H78" s="797"/>
      <c r="I78" s="797"/>
      <c r="J78" s="797"/>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5"/>
      <c r="AO78" s="325"/>
      <c r="AP78" s="325"/>
      <c r="AQ78" s="325"/>
      <c r="AR78" s="218"/>
      <c r="AS78" s="218"/>
      <c r="AT78" s="218"/>
      <c r="AU78" s="218"/>
      <c r="AV78" s="218"/>
      <c r="AW78" s="218"/>
      <c r="AX78" s="218"/>
      <c r="AY78" s="218"/>
      <c r="AZ78" s="218"/>
      <c r="BA78" s="218"/>
      <c r="BB78" s="218"/>
      <c r="BC78" s="218"/>
      <c r="BD78" s="141"/>
      <c r="BE78" s="141"/>
      <c r="BF78" s="141"/>
      <c r="BG78" s="141"/>
      <c r="BH78" s="141"/>
      <c r="BI78" s="141"/>
      <c r="BJ78" s="141"/>
      <c r="BK78" s="141"/>
      <c r="BL78" s="141"/>
      <c r="BM78" s="141"/>
      <c r="BN78" s="141"/>
      <c r="BO78" s="141"/>
      <c r="BP78" s="141"/>
      <c r="BQ78" s="141"/>
      <c r="BR78" s="141"/>
      <c r="BS78" s="141"/>
      <c r="BT78" s="141"/>
      <c r="BU78" s="141"/>
      <c r="BV78" s="141"/>
      <c r="BW78" s="141"/>
      <c r="BX78" s="141"/>
      <c r="BY78" s="141"/>
      <c r="BZ78" s="141"/>
      <c r="CA78" s="141"/>
      <c r="CB78" s="141"/>
      <c r="CC78" s="141"/>
      <c r="CD78" s="141"/>
      <c r="CE78" s="141"/>
      <c r="CF78" s="141"/>
      <c r="CG78" s="141"/>
      <c r="CH78" s="141"/>
      <c r="CI78" s="141"/>
      <c r="CJ78" s="141"/>
      <c r="CK78" s="141"/>
      <c r="CL78" s="141"/>
      <c r="CM78" s="141"/>
      <c r="CN78" s="141"/>
      <c r="CO78" s="141"/>
      <c r="CP78" s="141"/>
      <c r="CQ78" s="141"/>
      <c r="CR78" s="141"/>
      <c r="CS78" s="141"/>
      <c r="CT78" s="141"/>
      <c r="CU78" s="141"/>
      <c r="CV78" s="141"/>
      <c r="CW78" s="141"/>
      <c r="CX78" s="141"/>
      <c r="CY78" s="141"/>
      <c r="CZ78" s="141"/>
      <c r="DA78" s="141"/>
      <c r="DB78" s="141"/>
    </row>
    <row r="79" spans="1:106" s="431" customFormat="1" ht="30.75" customHeight="1" x14ac:dyDescent="0.25">
      <c r="A79" s="792" t="s">
        <v>63</v>
      </c>
      <c r="B79" s="793"/>
      <c r="C79" s="793"/>
      <c r="D79" s="793"/>
      <c r="E79" s="793"/>
      <c r="F79" s="793"/>
      <c r="G79" s="793"/>
      <c r="H79" s="793"/>
      <c r="I79" s="793"/>
      <c r="J79" s="794"/>
      <c r="K79" s="276"/>
      <c r="L79" s="276"/>
      <c r="M79" s="276"/>
      <c r="N79" s="276"/>
      <c r="O79" s="276"/>
      <c r="P79" s="276"/>
      <c r="Q79" s="311"/>
      <c r="R79" s="312"/>
      <c r="S79" s="312"/>
      <c r="T79" s="312"/>
      <c r="U79" s="312"/>
      <c r="V79" s="312"/>
      <c r="W79" s="312"/>
      <c r="X79" s="312"/>
      <c r="Y79" s="312"/>
      <c r="Z79" s="312"/>
      <c r="AA79" s="312"/>
      <c r="AB79" s="312"/>
      <c r="AC79" s="312"/>
      <c r="AD79" s="312"/>
      <c r="AE79" s="312"/>
      <c r="AF79" s="312"/>
      <c r="AG79" s="276"/>
      <c r="AH79" s="276"/>
      <c r="AI79" s="276"/>
      <c r="AJ79" s="276"/>
      <c r="AK79" s="276"/>
      <c r="AL79" s="276"/>
      <c r="AM79" s="276"/>
      <c r="AN79" s="276"/>
      <c r="AO79" s="276"/>
      <c r="AP79" s="276"/>
      <c r="AQ79" s="276"/>
      <c r="AR79" s="218"/>
      <c r="AS79" s="218"/>
      <c r="AT79" s="218"/>
      <c r="AU79" s="218"/>
      <c r="AV79" s="218"/>
      <c r="AW79" s="218"/>
      <c r="AX79" s="218"/>
      <c r="AY79" s="218"/>
      <c r="AZ79" s="218"/>
      <c r="BA79" s="218"/>
      <c r="BB79" s="218"/>
      <c r="BC79" s="218"/>
      <c r="BD79" s="141"/>
      <c r="BE79" s="141"/>
      <c r="BF79" s="141"/>
      <c r="BG79" s="141"/>
      <c r="BH79" s="141"/>
      <c r="BI79" s="141"/>
      <c r="BJ79" s="141"/>
      <c r="BK79" s="141"/>
      <c r="BL79" s="141"/>
      <c r="BM79" s="141"/>
      <c r="BN79" s="141"/>
      <c r="BO79" s="141"/>
      <c r="BP79" s="141"/>
      <c r="BQ79" s="141"/>
      <c r="BR79" s="141"/>
      <c r="BS79" s="141"/>
      <c r="BT79" s="141"/>
      <c r="BU79" s="141"/>
      <c r="BV79" s="141"/>
      <c r="BW79" s="141"/>
      <c r="BX79" s="141"/>
      <c r="BY79" s="141"/>
      <c r="BZ79" s="141"/>
      <c r="CA79" s="141"/>
      <c r="CB79" s="141"/>
      <c r="CC79" s="141"/>
      <c r="CD79" s="141"/>
      <c r="CE79" s="141"/>
      <c r="CF79" s="141"/>
      <c r="CG79" s="141"/>
      <c r="CH79" s="141"/>
      <c r="CI79" s="141"/>
      <c r="CJ79" s="141"/>
      <c r="CK79" s="141"/>
      <c r="CL79" s="141"/>
      <c r="CM79" s="141"/>
      <c r="CN79" s="141"/>
      <c r="CO79" s="141"/>
      <c r="CP79" s="141"/>
      <c r="CQ79" s="141"/>
      <c r="CR79" s="141"/>
      <c r="CS79" s="141"/>
      <c r="CT79" s="141"/>
      <c r="CU79" s="141"/>
      <c r="CV79" s="141"/>
      <c r="CW79" s="141"/>
      <c r="CX79" s="141"/>
      <c r="CY79" s="141"/>
      <c r="CZ79" s="141"/>
      <c r="DA79" s="141"/>
      <c r="DB79" s="141"/>
    </row>
    <row r="80" spans="1:106" s="431" customFormat="1" ht="30" customHeight="1" thickBot="1" x14ac:dyDescent="0.3">
      <c r="A80" s="777" t="s">
        <v>64</v>
      </c>
      <c r="B80" s="778"/>
      <c r="C80" s="778"/>
      <c r="D80" s="778"/>
      <c r="E80" s="778"/>
      <c r="F80" s="778"/>
      <c r="G80" s="778"/>
      <c r="H80" s="778"/>
      <c r="I80" s="778"/>
      <c r="J80" s="779"/>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4"/>
      <c r="AL80" s="344"/>
      <c r="AM80" s="344"/>
      <c r="AN80" s="344"/>
      <c r="AO80" s="344"/>
      <c r="AP80" s="344"/>
      <c r="AQ80" s="344"/>
      <c r="AR80" s="218"/>
      <c r="AS80" s="218"/>
      <c r="AT80" s="218"/>
      <c r="AU80" s="218"/>
      <c r="AV80" s="218"/>
      <c r="AW80" s="218"/>
      <c r="AX80" s="218"/>
      <c r="AY80" s="218"/>
      <c r="AZ80" s="218"/>
      <c r="BA80" s="218"/>
      <c r="BB80" s="218"/>
      <c r="BC80" s="218"/>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row>
    <row r="81" spans="1:106" s="431" customFormat="1" ht="18.75" customHeight="1" thickBot="1" x14ac:dyDescent="0.3">
      <c r="A81" s="798"/>
      <c r="B81" s="798"/>
      <c r="C81" s="798"/>
      <c r="D81" s="798"/>
      <c r="E81" s="798"/>
      <c r="F81" s="798"/>
      <c r="G81" s="798"/>
      <c r="H81" s="798"/>
      <c r="I81" s="798"/>
      <c r="J81" s="798"/>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5"/>
      <c r="AL81" s="325"/>
      <c r="AM81" s="325"/>
      <c r="AN81" s="325"/>
      <c r="AO81" s="325"/>
      <c r="AP81" s="325"/>
      <c r="AQ81" s="325"/>
      <c r="AR81" s="218"/>
      <c r="AS81" s="218"/>
      <c r="AT81" s="218"/>
      <c r="AU81" s="218"/>
      <c r="AV81" s="218"/>
      <c r="AW81" s="218"/>
      <c r="AX81" s="218"/>
      <c r="AY81" s="218"/>
      <c r="AZ81" s="218"/>
      <c r="BA81" s="218"/>
      <c r="BB81" s="218"/>
      <c r="BC81" s="218"/>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row>
    <row r="82" spans="1:106" s="431" customFormat="1" ht="123.75" hidden="1" customHeight="1" x14ac:dyDescent="0.25">
      <c r="A82" s="786" t="s">
        <v>389</v>
      </c>
      <c r="B82" s="787"/>
      <c r="C82" s="787"/>
      <c r="D82" s="787"/>
      <c r="E82" s="787"/>
      <c r="F82" s="787"/>
      <c r="G82" s="787"/>
      <c r="H82" s="787"/>
      <c r="I82" s="787"/>
      <c r="J82" s="788"/>
      <c r="K82" s="312"/>
      <c r="L82" s="312"/>
      <c r="M82" s="312"/>
      <c r="N82" s="312"/>
      <c r="O82" s="312"/>
      <c r="P82" s="312"/>
      <c r="Q82" s="312"/>
      <c r="R82" s="312"/>
      <c r="S82" s="312"/>
      <c r="T82" s="312"/>
      <c r="U82" s="312"/>
      <c r="V82" s="312"/>
      <c r="W82" s="312"/>
      <c r="X82" s="312"/>
      <c r="Y82" s="312"/>
      <c r="Z82" s="312"/>
      <c r="AA82" s="312"/>
      <c r="AB82" s="312"/>
      <c r="AC82" s="312"/>
      <c r="AD82" s="312"/>
      <c r="AE82" s="312"/>
      <c r="AF82" s="325"/>
      <c r="AG82" s="325"/>
      <c r="AH82" s="325"/>
      <c r="AI82" s="325"/>
      <c r="AJ82" s="325"/>
      <c r="AK82" s="325"/>
      <c r="AL82" s="325"/>
      <c r="AM82" s="325"/>
      <c r="AN82" s="325"/>
      <c r="AO82" s="325"/>
      <c r="AP82" s="325"/>
      <c r="AQ82" s="325"/>
      <c r="AR82" s="218"/>
      <c r="AS82" s="218"/>
      <c r="AT82" s="218"/>
      <c r="AU82" s="218"/>
      <c r="AV82" s="218"/>
      <c r="AW82" s="218"/>
      <c r="AX82" s="218"/>
      <c r="AY82" s="218"/>
      <c r="AZ82" s="218"/>
      <c r="BA82" s="218"/>
      <c r="BB82" s="218"/>
      <c r="BC82" s="218"/>
      <c r="BD82" s="141"/>
      <c r="BE82" s="141"/>
      <c r="BF82" s="141"/>
      <c r="BG82" s="141"/>
      <c r="BH82" s="141"/>
      <c r="BI82" s="141"/>
      <c r="BJ82" s="141"/>
      <c r="BK82" s="141"/>
      <c r="BL82" s="141"/>
      <c r="BM82" s="141"/>
      <c r="BN82" s="141"/>
      <c r="BO82" s="141"/>
      <c r="BP82" s="141"/>
      <c r="BQ82" s="141"/>
      <c r="BR82" s="141"/>
      <c r="BS82" s="141"/>
      <c r="BT82" s="141"/>
      <c r="BU82" s="141"/>
      <c r="BV82" s="141"/>
      <c r="BW82" s="141"/>
      <c r="BX82" s="141"/>
      <c r="BY82" s="141"/>
      <c r="BZ82" s="141"/>
      <c r="CA82" s="141"/>
      <c r="CB82" s="141"/>
      <c r="CC82" s="141"/>
      <c r="CD82" s="141"/>
      <c r="CE82" s="141"/>
      <c r="CF82" s="141"/>
      <c r="CG82" s="141"/>
      <c r="CH82" s="141"/>
      <c r="CI82" s="141"/>
      <c r="CJ82" s="141"/>
      <c r="CK82" s="141"/>
      <c r="CL82" s="141"/>
      <c r="CM82" s="141"/>
      <c r="CN82" s="141"/>
      <c r="CO82" s="141"/>
      <c r="CP82" s="141"/>
      <c r="CQ82" s="141"/>
      <c r="CR82" s="141"/>
      <c r="CS82" s="141"/>
      <c r="CT82" s="141"/>
      <c r="CU82" s="141"/>
      <c r="CV82" s="141"/>
      <c r="CW82" s="141"/>
      <c r="CX82" s="141"/>
      <c r="CY82" s="141"/>
      <c r="CZ82" s="141"/>
      <c r="DA82" s="141"/>
      <c r="DB82" s="141"/>
    </row>
    <row r="83" spans="1:106" s="431" customFormat="1" ht="53.25" hidden="1" customHeight="1" thickBot="1" x14ac:dyDescent="0.3">
      <c r="A83" s="789" t="s">
        <v>65</v>
      </c>
      <c r="B83" s="790"/>
      <c r="C83" s="790"/>
      <c r="D83" s="790"/>
      <c r="E83" s="790"/>
      <c r="F83" s="790"/>
      <c r="G83" s="790"/>
      <c r="H83" s="790"/>
      <c r="I83" s="790"/>
      <c r="J83" s="791"/>
      <c r="K83" s="312"/>
      <c r="L83" s="312"/>
      <c r="M83" s="312"/>
      <c r="N83" s="312"/>
      <c r="O83" s="312"/>
      <c r="P83" s="312"/>
      <c r="Q83" s="312"/>
      <c r="R83" s="312"/>
      <c r="S83" s="312"/>
      <c r="T83" s="312"/>
      <c r="U83" s="312"/>
      <c r="V83" s="312"/>
      <c r="W83" s="312"/>
      <c r="X83" s="312"/>
      <c r="Y83" s="312"/>
      <c r="Z83" s="312"/>
      <c r="AA83" s="312"/>
      <c r="AB83" s="312"/>
      <c r="AC83" s="312"/>
      <c r="AD83" s="312"/>
      <c r="AE83" s="312"/>
      <c r="AF83" s="325"/>
      <c r="AG83" s="325"/>
      <c r="AH83" s="325"/>
      <c r="AI83" s="325"/>
      <c r="AJ83" s="325"/>
      <c r="AK83" s="325"/>
      <c r="AL83" s="325"/>
      <c r="AM83" s="325"/>
      <c r="AN83" s="325"/>
      <c r="AO83" s="325"/>
      <c r="AP83" s="325"/>
      <c r="AQ83" s="325"/>
      <c r="AR83" s="218"/>
      <c r="AS83" s="218"/>
      <c r="AT83" s="218"/>
      <c r="AU83" s="218"/>
      <c r="AV83" s="218"/>
      <c r="AW83" s="218"/>
      <c r="AX83" s="218"/>
      <c r="AY83" s="218"/>
      <c r="AZ83" s="218"/>
      <c r="BA83" s="218"/>
      <c r="BB83" s="218"/>
      <c r="BC83" s="218"/>
      <c r="BD83" s="141"/>
      <c r="BE83" s="141"/>
      <c r="BF83" s="141"/>
      <c r="BG83" s="141"/>
      <c r="BH83" s="141"/>
      <c r="BI83" s="141"/>
      <c r="BJ83" s="141"/>
      <c r="BK83" s="141"/>
      <c r="BL83" s="141"/>
      <c r="BM83" s="141"/>
      <c r="BN83" s="141"/>
      <c r="BO83" s="141"/>
      <c r="BP83" s="141"/>
      <c r="BQ83" s="141"/>
      <c r="BR83" s="141"/>
      <c r="BS83" s="141"/>
      <c r="BT83" s="141"/>
      <c r="BU83" s="141"/>
      <c r="BV83" s="141"/>
      <c r="BW83" s="141"/>
      <c r="BX83" s="141"/>
      <c r="BY83" s="141"/>
      <c r="BZ83" s="141"/>
      <c r="CA83" s="141"/>
      <c r="CB83" s="141"/>
      <c r="CC83" s="141"/>
      <c r="CD83" s="141"/>
      <c r="CE83" s="141"/>
      <c r="CF83" s="141"/>
      <c r="CG83" s="141"/>
      <c r="CH83" s="141"/>
      <c r="CI83" s="141"/>
      <c r="CJ83" s="141"/>
      <c r="CK83" s="141"/>
      <c r="CL83" s="141"/>
      <c r="CM83" s="141"/>
      <c r="CN83" s="141"/>
      <c r="CO83" s="141"/>
      <c r="CP83" s="141"/>
      <c r="CQ83" s="141"/>
      <c r="CR83" s="141"/>
      <c r="CS83" s="141"/>
      <c r="CT83" s="141"/>
      <c r="CU83" s="141"/>
      <c r="CV83" s="141"/>
      <c r="CW83" s="141"/>
      <c r="CX83" s="141"/>
      <c r="CY83" s="141"/>
      <c r="CZ83" s="141"/>
      <c r="DA83" s="141"/>
      <c r="DB83" s="141"/>
    </row>
    <row r="84" spans="1:106" s="431" customFormat="1" ht="24" hidden="1" customHeight="1" thickBot="1" x14ac:dyDescent="0.3">
      <c r="A84" s="775"/>
      <c r="B84" s="775"/>
      <c r="C84" s="775"/>
      <c r="D84" s="775"/>
      <c r="E84" s="775"/>
      <c r="F84" s="775"/>
      <c r="G84" s="775"/>
      <c r="H84" s="775"/>
      <c r="I84" s="775"/>
      <c r="J84" s="775"/>
      <c r="K84" s="312"/>
      <c r="L84" s="312"/>
      <c r="M84" s="312"/>
      <c r="N84" s="312"/>
      <c r="O84" s="312"/>
      <c r="P84" s="312"/>
      <c r="Q84" s="312"/>
      <c r="R84" s="312"/>
      <c r="S84" s="312"/>
      <c r="T84" s="312"/>
      <c r="U84" s="312"/>
      <c r="V84" s="312"/>
      <c r="W84" s="312"/>
      <c r="X84" s="312"/>
      <c r="Y84" s="312"/>
      <c r="Z84" s="312"/>
      <c r="AA84" s="312"/>
      <c r="AB84" s="312"/>
      <c r="AC84" s="312"/>
      <c r="AD84" s="312"/>
      <c r="AE84" s="312"/>
      <c r="AF84" s="325"/>
      <c r="AG84" s="325"/>
      <c r="AH84" s="325"/>
      <c r="AI84" s="325"/>
      <c r="AJ84" s="325"/>
      <c r="AK84" s="325"/>
      <c r="AL84" s="325"/>
      <c r="AM84" s="325"/>
      <c r="AN84" s="325"/>
      <c r="AO84" s="325"/>
      <c r="AP84" s="325"/>
      <c r="AQ84" s="325"/>
      <c r="AR84" s="218"/>
      <c r="AS84" s="218"/>
      <c r="AT84" s="218"/>
      <c r="AU84" s="218"/>
      <c r="AV84" s="218"/>
      <c r="AW84" s="218"/>
      <c r="AX84" s="218"/>
      <c r="AY84" s="218"/>
      <c r="AZ84" s="218"/>
      <c r="BA84" s="218"/>
      <c r="BB84" s="218"/>
      <c r="BC84" s="218"/>
      <c r="BD84" s="141"/>
      <c r="BE84" s="141"/>
      <c r="BF84" s="141"/>
      <c r="BG84" s="141"/>
      <c r="BH84" s="141"/>
      <c r="BI84" s="141"/>
      <c r="BJ84" s="141"/>
      <c r="BK84" s="141"/>
      <c r="BL84" s="141"/>
      <c r="BM84" s="141"/>
      <c r="BN84" s="141"/>
      <c r="BO84" s="141"/>
      <c r="BP84" s="141"/>
      <c r="BQ84" s="141"/>
      <c r="BR84" s="141"/>
      <c r="BS84" s="141"/>
      <c r="BT84" s="141"/>
      <c r="BU84" s="141"/>
      <c r="BV84" s="141"/>
      <c r="BW84" s="141"/>
      <c r="BX84" s="141"/>
      <c r="BY84" s="141"/>
      <c r="BZ84" s="141"/>
      <c r="CA84" s="141"/>
      <c r="CB84" s="141"/>
      <c r="CC84" s="141"/>
      <c r="CD84" s="141"/>
      <c r="CE84" s="141"/>
      <c r="CF84" s="141"/>
      <c r="CG84" s="141"/>
      <c r="CH84" s="141"/>
      <c r="CI84" s="141"/>
      <c r="CJ84" s="141"/>
      <c r="CK84" s="141"/>
      <c r="CL84" s="141"/>
      <c r="CM84" s="141"/>
      <c r="CN84" s="141"/>
      <c r="CO84" s="141"/>
      <c r="CP84" s="141"/>
      <c r="CQ84" s="141"/>
      <c r="CR84" s="141"/>
      <c r="CS84" s="141"/>
      <c r="CT84" s="141"/>
      <c r="CU84" s="141"/>
      <c r="CV84" s="141"/>
      <c r="CW84" s="141"/>
      <c r="CX84" s="141"/>
      <c r="CY84" s="141"/>
      <c r="CZ84" s="141"/>
      <c r="DA84" s="141"/>
      <c r="DB84" s="141"/>
    </row>
    <row r="85" spans="1:106" s="431" customFormat="1" ht="30" customHeight="1" x14ac:dyDescent="0.25">
      <c r="A85" s="780" t="s">
        <v>66</v>
      </c>
      <c r="B85" s="781"/>
      <c r="C85" s="781"/>
      <c r="D85" s="781"/>
      <c r="E85" s="781"/>
      <c r="F85" s="781"/>
      <c r="G85" s="781"/>
      <c r="H85" s="781"/>
      <c r="I85" s="781"/>
      <c r="J85" s="782"/>
      <c r="K85" s="312"/>
      <c r="L85" s="312"/>
      <c r="M85" s="312"/>
      <c r="N85" s="312"/>
      <c r="O85" s="312"/>
      <c r="P85" s="312"/>
      <c r="Q85" s="312"/>
      <c r="R85" s="312"/>
      <c r="S85" s="172"/>
      <c r="T85" s="172"/>
      <c r="U85" s="172"/>
      <c r="V85" s="172"/>
      <c r="W85" s="172"/>
      <c r="X85" s="172"/>
      <c r="Y85" s="172"/>
      <c r="Z85" s="172"/>
      <c r="AA85" s="172"/>
      <c r="AB85" s="172"/>
      <c r="AC85" s="172"/>
      <c r="AD85" s="172"/>
      <c r="AE85" s="172"/>
      <c r="AF85" s="151"/>
      <c r="AG85" s="151"/>
      <c r="AH85" s="151"/>
      <c r="AI85" s="151"/>
      <c r="AJ85" s="151"/>
      <c r="AK85" s="151"/>
      <c r="AL85" s="151"/>
      <c r="AM85" s="151"/>
      <c r="AN85" s="151"/>
      <c r="AO85" s="151"/>
      <c r="AP85" s="151"/>
      <c r="AQ85" s="151"/>
      <c r="AR85" s="218"/>
      <c r="AS85" s="218"/>
      <c r="AT85" s="218"/>
      <c r="AU85" s="218"/>
      <c r="AV85" s="218"/>
      <c r="AW85" s="218"/>
      <c r="AX85" s="218"/>
      <c r="AY85" s="218"/>
      <c r="AZ85" s="218"/>
      <c r="BA85" s="218"/>
      <c r="BB85" s="218"/>
      <c r="BC85" s="218"/>
      <c r="BD85" s="141"/>
      <c r="BE85" s="141"/>
      <c r="BF85" s="141"/>
      <c r="BG85" s="141"/>
      <c r="BH85" s="141"/>
      <c r="BI85" s="141"/>
      <c r="BJ85" s="141"/>
      <c r="BK85" s="141"/>
      <c r="BL85" s="141"/>
      <c r="BM85" s="141"/>
      <c r="BN85" s="141"/>
      <c r="BO85" s="141"/>
      <c r="BP85" s="141"/>
      <c r="BQ85" s="141"/>
      <c r="BR85" s="141"/>
      <c r="BS85" s="141"/>
      <c r="BT85" s="141"/>
      <c r="BU85" s="141"/>
      <c r="BV85" s="141"/>
      <c r="BW85" s="141"/>
      <c r="BX85" s="141"/>
      <c r="BY85" s="141"/>
      <c r="BZ85" s="141"/>
      <c r="CA85" s="141"/>
      <c r="CB85" s="141"/>
      <c r="CC85" s="141"/>
      <c r="CD85" s="141"/>
      <c r="CE85" s="141"/>
      <c r="CF85" s="141"/>
      <c r="CG85" s="141"/>
      <c r="CH85" s="141"/>
      <c r="CI85" s="141"/>
      <c r="CJ85" s="141"/>
      <c r="CK85" s="141"/>
      <c r="CL85" s="141"/>
      <c r="CM85" s="141"/>
      <c r="CN85" s="141"/>
      <c r="CO85" s="141"/>
      <c r="CP85" s="141"/>
      <c r="CQ85" s="141"/>
      <c r="CR85" s="141"/>
      <c r="CS85" s="141"/>
      <c r="CT85" s="141"/>
      <c r="CU85" s="141"/>
      <c r="CV85" s="141"/>
      <c r="CW85" s="141"/>
      <c r="CX85" s="141"/>
      <c r="CY85" s="141"/>
      <c r="CZ85" s="141"/>
      <c r="DA85" s="141"/>
      <c r="DB85" s="141"/>
    </row>
    <row r="86" spans="1:106" s="431" customFormat="1" ht="46.5" customHeight="1" thickBot="1" x14ac:dyDescent="0.3">
      <c r="A86" s="783" t="s">
        <v>67</v>
      </c>
      <c r="B86" s="784"/>
      <c r="C86" s="784"/>
      <c r="D86" s="784"/>
      <c r="E86" s="784"/>
      <c r="F86" s="784"/>
      <c r="G86" s="784"/>
      <c r="H86" s="784"/>
      <c r="I86" s="784"/>
      <c r="J86" s="785"/>
      <c r="K86" s="312"/>
      <c r="L86" s="312"/>
      <c r="M86" s="312"/>
      <c r="N86" s="312"/>
      <c r="O86" s="312"/>
      <c r="P86" s="312"/>
      <c r="Q86" s="312"/>
      <c r="R86" s="312"/>
      <c r="S86" s="172"/>
      <c r="T86" s="172"/>
      <c r="U86" s="172"/>
      <c r="V86" s="172"/>
      <c r="W86" s="172"/>
      <c r="X86" s="172"/>
      <c r="Y86" s="172"/>
      <c r="Z86" s="172"/>
      <c r="AA86" s="172"/>
      <c r="AB86" s="172"/>
      <c r="AC86" s="172"/>
      <c r="AD86" s="172"/>
      <c r="AE86" s="172"/>
      <c r="AF86" s="151"/>
      <c r="AG86" s="151"/>
      <c r="AH86" s="151"/>
      <c r="AI86" s="151"/>
      <c r="AJ86" s="151"/>
      <c r="AK86" s="151"/>
      <c r="AL86" s="151"/>
      <c r="AM86" s="151"/>
      <c r="AN86" s="151"/>
      <c r="AO86" s="151"/>
      <c r="AP86" s="151"/>
      <c r="AQ86" s="151"/>
      <c r="AR86" s="218"/>
      <c r="AS86" s="218"/>
      <c r="AT86" s="218"/>
      <c r="AU86" s="218"/>
      <c r="AV86" s="218"/>
      <c r="AW86" s="218"/>
      <c r="AX86" s="218"/>
      <c r="AY86" s="218"/>
      <c r="AZ86" s="218"/>
      <c r="BA86" s="218"/>
      <c r="BB86" s="218"/>
      <c r="BC86" s="218"/>
      <c r="BD86" s="141"/>
      <c r="BE86" s="141"/>
      <c r="BF86" s="141"/>
      <c r="BG86" s="141"/>
      <c r="BH86" s="141"/>
      <c r="BI86" s="141"/>
      <c r="BJ86" s="141"/>
      <c r="BK86" s="141"/>
      <c r="BL86" s="141"/>
      <c r="BM86" s="141"/>
      <c r="BN86" s="141"/>
      <c r="BO86" s="141"/>
      <c r="BP86" s="141"/>
      <c r="BQ86" s="141"/>
      <c r="BR86" s="141"/>
      <c r="BS86" s="141"/>
      <c r="BT86" s="141"/>
      <c r="BU86" s="141"/>
      <c r="BV86" s="141"/>
      <c r="BW86" s="141"/>
      <c r="BX86" s="141"/>
      <c r="BY86" s="141"/>
      <c r="BZ86" s="141"/>
      <c r="CA86" s="141"/>
      <c r="CB86" s="141"/>
      <c r="CC86" s="141"/>
      <c r="CD86" s="141"/>
      <c r="CE86" s="141"/>
      <c r="CF86" s="141"/>
      <c r="CG86" s="141"/>
      <c r="CH86" s="141"/>
      <c r="CI86" s="141"/>
      <c r="CJ86" s="141"/>
      <c r="CK86" s="141"/>
      <c r="CL86" s="141"/>
      <c r="CM86" s="141"/>
      <c r="CN86" s="141"/>
      <c r="CO86" s="141"/>
      <c r="CP86" s="141"/>
      <c r="CQ86" s="141"/>
      <c r="CR86" s="141"/>
      <c r="CS86" s="141"/>
      <c r="CT86" s="141"/>
      <c r="CU86" s="141"/>
      <c r="CV86" s="141"/>
      <c r="CW86" s="141"/>
      <c r="CX86" s="141"/>
      <c r="CY86" s="141"/>
      <c r="CZ86" s="141"/>
      <c r="DA86" s="141"/>
      <c r="DB86" s="141"/>
    </row>
    <row r="87" spans="1:106" s="431" customFormat="1" ht="21.75" customHeight="1" x14ac:dyDescent="0.25">
      <c r="A87" s="776"/>
      <c r="B87" s="776"/>
      <c r="C87" s="776"/>
      <c r="D87" s="776"/>
      <c r="E87" s="776"/>
      <c r="F87" s="776"/>
      <c r="G87" s="776"/>
      <c r="H87" s="776"/>
      <c r="I87" s="776"/>
      <c r="J87" s="776"/>
      <c r="K87" s="432"/>
      <c r="L87" s="432"/>
      <c r="M87" s="432"/>
      <c r="N87" s="432"/>
      <c r="O87" s="432"/>
      <c r="P87" s="432"/>
      <c r="Q87" s="432"/>
      <c r="R87" s="432"/>
      <c r="S87" s="433"/>
      <c r="T87" s="433"/>
      <c r="U87" s="433"/>
      <c r="V87" s="433"/>
      <c r="W87" s="433"/>
      <c r="X87" s="433"/>
      <c r="Y87" s="433"/>
      <c r="Z87" s="433"/>
      <c r="AA87" s="433"/>
      <c r="AB87" s="433"/>
      <c r="AC87" s="433"/>
      <c r="AD87" s="433"/>
      <c r="AE87" s="433"/>
      <c r="AF87" s="434"/>
      <c r="AG87" s="434"/>
      <c r="AH87" s="434"/>
      <c r="AI87" s="434"/>
      <c r="AJ87" s="434"/>
      <c r="AK87" s="434"/>
      <c r="AL87" s="434"/>
      <c r="AM87" s="434"/>
      <c r="AN87" s="434"/>
      <c r="AO87" s="434"/>
      <c r="AP87" s="434"/>
      <c r="AQ87" s="434"/>
      <c r="AR87" s="218"/>
      <c r="AS87" s="218"/>
      <c r="AT87" s="218"/>
      <c r="AU87" s="218"/>
      <c r="AV87" s="218"/>
      <c r="AW87" s="218"/>
      <c r="AX87" s="218"/>
      <c r="AY87" s="218"/>
      <c r="AZ87" s="218"/>
      <c r="BA87" s="218"/>
      <c r="BB87" s="218"/>
      <c r="BC87" s="218"/>
      <c r="BD87" s="141"/>
      <c r="BE87" s="141"/>
      <c r="BF87" s="141"/>
      <c r="BG87" s="141"/>
      <c r="BH87" s="141"/>
      <c r="BI87" s="141"/>
      <c r="BJ87" s="141"/>
      <c r="BK87" s="141"/>
      <c r="BL87" s="141"/>
      <c r="BM87" s="141"/>
      <c r="BN87" s="141"/>
      <c r="BO87" s="141"/>
      <c r="BP87" s="141"/>
      <c r="BQ87" s="141"/>
      <c r="BR87" s="141"/>
      <c r="BS87" s="141"/>
      <c r="BT87" s="141"/>
      <c r="BU87" s="141"/>
      <c r="BV87" s="141"/>
      <c r="BW87" s="141"/>
      <c r="BX87" s="141"/>
      <c r="BY87" s="141"/>
      <c r="BZ87" s="141"/>
      <c r="CA87" s="141"/>
      <c r="CB87" s="141"/>
      <c r="CC87" s="141"/>
      <c r="CD87" s="141"/>
      <c r="CE87" s="141"/>
      <c r="CF87" s="141"/>
      <c r="CG87" s="141"/>
      <c r="CH87" s="141"/>
      <c r="CI87" s="141"/>
      <c r="CJ87" s="141"/>
      <c r="CK87" s="141"/>
      <c r="CL87" s="141"/>
      <c r="CM87" s="141"/>
      <c r="CN87" s="141"/>
      <c r="CO87" s="141"/>
      <c r="CP87" s="141"/>
      <c r="CQ87" s="141"/>
      <c r="CR87" s="141"/>
      <c r="CS87" s="141"/>
      <c r="CT87" s="141"/>
      <c r="CU87" s="141"/>
      <c r="CV87" s="141"/>
      <c r="CW87" s="141"/>
      <c r="CX87" s="141"/>
      <c r="CY87" s="141"/>
      <c r="CZ87" s="141"/>
      <c r="DA87" s="141"/>
      <c r="DB87" s="141"/>
    </row>
    <row r="88" spans="1:106" s="431" customFormat="1" ht="15" customHeight="1" x14ac:dyDescent="0.3">
      <c r="A88" s="435"/>
      <c r="B88" s="334"/>
      <c r="C88" s="335"/>
      <c r="D88" s="333"/>
      <c r="E88" s="333"/>
      <c r="F88" s="333"/>
      <c r="G88" s="333"/>
      <c r="H88" s="333"/>
      <c r="I88" s="333"/>
      <c r="J88" s="333"/>
      <c r="K88" s="306"/>
      <c r="L88" s="306"/>
      <c r="M88" s="306"/>
      <c r="N88" s="306"/>
      <c r="O88" s="306"/>
      <c r="P88" s="306"/>
      <c r="Q88" s="336"/>
      <c r="R88" s="336"/>
      <c r="S88" s="336"/>
      <c r="T88" s="336"/>
      <c r="U88" s="336"/>
      <c r="V88" s="336"/>
      <c r="W88" s="336"/>
      <c r="X88" s="336"/>
      <c r="Y88" s="336"/>
      <c r="Z88" s="336"/>
      <c r="AA88" s="336"/>
      <c r="AB88" s="336"/>
      <c r="AC88" s="336"/>
      <c r="AD88" s="336"/>
      <c r="AE88" s="336"/>
      <c r="AF88" s="306"/>
      <c r="AG88" s="306"/>
      <c r="AH88" s="306"/>
      <c r="AI88" s="306"/>
      <c r="AJ88" s="306"/>
      <c r="AK88" s="306"/>
      <c r="AL88" s="306"/>
      <c r="AM88" s="306"/>
      <c r="AN88" s="306"/>
      <c r="AO88" s="306"/>
      <c r="AP88" s="306"/>
      <c r="AQ88" s="306"/>
      <c r="AR88" s="141"/>
      <c r="AS88" s="141"/>
      <c r="AT88" s="141"/>
      <c r="AU88" s="141"/>
      <c r="AV88" s="141"/>
      <c r="AW88" s="141"/>
      <c r="BD88" s="141"/>
      <c r="BE88" s="141"/>
      <c r="BF88" s="141"/>
      <c r="BG88" s="141"/>
      <c r="BH88" s="141"/>
      <c r="BI88" s="141"/>
      <c r="BJ88" s="141"/>
      <c r="BK88" s="141"/>
      <c r="BL88" s="141"/>
      <c r="BM88" s="141"/>
      <c r="BN88" s="141"/>
      <c r="BO88" s="141"/>
      <c r="BP88" s="141"/>
      <c r="BQ88" s="141"/>
      <c r="BR88" s="141"/>
      <c r="BS88" s="141"/>
      <c r="BT88" s="141"/>
      <c r="BU88" s="141"/>
      <c r="BV88" s="141"/>
      <c r="BW88" s="141"/>
      <c r="BX88" s="141"/>
      <c r="BY88" s="141"/>
      <c r="BZ88" s="141"/>
      <c r="CA88" s="141"/>
      <c r="CB88" s="141"/>
      <c r="CC88" s="141"/>
      <c r="CD88" s="141"/>
      <c r="CE88" s="141"/>
      <c r="CF88" s="141"/>
      <c r="CG88" s="141"/>
      <c r="CH88" s="141"/>
      <c r="CI88" s="141"/>
      <c r="CJ88" s="141"/>
      <c r="CK88" s="141"/>
      <c r="CL88" s="141"/>
      <c r="CM88" s="141"/>
      <c r="CN88" s="141"/>
      <c r="CO88" s="141"/>
      <c r="CP88" s="141"/>
      <c r="CQ88" s="141"/>
      <c r="CR88" s="141"/>
      <c r="CS88" s="141"/>
      <c r="CT88" s="141"/>
      <c r="CU88" s="141"/>
      <c r="CV88" s="141"/>
      <c r="CW88" s="141"/>
      <c r="CX88" s="141"/>
      <c r="CY88" s="141"/>
      <c r="CZ88" s="141"/>
      <c r="DA88" s="141"/>
      <c r="DB88" s="141"/>
    </row>
  </sheetData>
  <sheetProtection algorithmName="SHA-512" hashValue="YGO26Ld/6gzTYKzSq9+bCj1aC4/GEFcI84rDWxUKmEs+0+iNnejNvEX88xO79FYSmh7YyW/5QW8wKmW8I7+UbQ==" saltValue="wNLycoB794NLelYIYll4OA==" spinCount="100000" sheet="1" objects="1" scenarios="1" selectLockedCells="1"/>
  <mergeCells count="130">
    <mergeCell ref="AK25:AQ25"/>
    <mergeCell ref="A26:J26"/>
    <mergeCell ref="AK29:AQ29"/>
    <mergeCell ref="A54:AQ54"/>
    <mergeCell ref="A50:AQ50"/>
    <mergeCell ref="AK65:AQ65"/>
    <mergeCell ref="AG66:AQ66"/>
    <mergeCell ref="AK33:AQ33"/>
    <mergeCell ref="AK35:AQ35"/>
    <mergeCell ref="A46:AQ46"/>
    <mergeCell ref="A43:J43"/>
    <mergeCell ref="AK45:AQ45"/>
    <mergeCell ref="AK47:AQ47"/>
    <mergeCell ref="A45:J45"/>
    <mergeCell ref="A36:J36"/>
    <mergeCell ref="A37:J37"/>
    <mergeCell ref="A40:J40"/>
    <mergeCell ref="A42:AQ42"/>
    <mergeCell ref="A38:J38"/>
    <mergeCell ref="K38:S38"/>
    <mergeCell ref="T38:AH38"/>
    <mergeCell ref="AI38:AQ38"/>
    <mergeCell ref="A44:J44"/>
    <mergeCell ref="AK57:AQ57"/>
    <mergeCell ref="A3:J3"/>
    <mergeCell ref="AK39:AQ39"/>
    <mergeCell ref="AK41:AQ41"/>
    <mergeCell ref="AK43:AQ43"/>
    <mergeCell ref="AK11:AQ11"/>
    <mergeCell ref="AK13:AQ13"/>
    <mergeCell ref="AK15:AQ15"/>
    <mergeCell ref="AK17:AQ17"/>
    <mergeCell ref="AK9:AQ9"/>
    <mergeCell ref="AK19:AQ19"/>
    <mergeCell ref="AK21:AQ21"/>
    <mergeCell ref="AK23:AQ23"/>
    <mergeCell ref="A17:J17"/>
    <mergeCell ref="A19:J19"/>
    <mergeCell ref="AH6:AI6"/>
    <mergeCell ref="AK27:AQ27"/>
    <mergeCell ref="A28:J28"/>
    <mergeCell ref="A8:J8"/>
    <mergeCell ref="A16:J16"/>
    <mergeCell ref="A33:J33"/>
    <mergeCell ref="A18:J18"/>
    <mergeCell ref="AI34:AQ34"/>
    <mergeCell ref="AK37:AQ37"/>
    <mergeCell ref="K34:S34"/>
    <mergeCell ref="AK63:AQ63"/>
    <mergeCell ref="AK59:AQ59"/>
    <mergeCell ref="A49:J49"/>
    <mergeCell ref="AK71:AQ71"/>
    <mergeCell ref="AK55:AQ55"/>
    <mergeCell ref="AK67:AQ67"/>
    <mergeCell ref="AH62:AI62"/>
    <mergeCell ref="A60:J60"/>
    <mergeCell ref="AK51:AQ51"/>
    <mergeCell ref="A51:J51"/>
    <mergeCell ref="A53:J53"/>
    <mergeCell ref="A57:J57"/>
    <mergeCell ref="AK61:AQ61"/>
    <mergeCell ref="A62:AF62"/>
    <mergeCell ref="A58:AQ58"/>
    <mergeCell ref="AK53:AQ53"/>
    <mergeCell ref="AK49:AQ49"/>
    <mergeCell ref="A52:J52"/>
    <mergeCell ref="A29:J29"/>
    <mergeCell ref="A25:J25"/>
    <mergeCell ref="A48:J48"/>
    <mergeCell ref="A47:J47"/>
    <mergeCell ref="T34:AH34"/>
    <mergeCell ref="A84:J84"/>
    <mergeCell ref="A87:J87"/>
    <mergeCell ref="A75:J75"/>
    <mergeCell ref="A72:J72"/>
    <mergeCell ref="A74:J74"/>
    <mergeCell ref="A76:J76"/>
    <mergeCell ref="A80:J80"/>
    <mergeCell ref="A85:J85"/>
    <mergeCell ref="A86:J86"/>
    <mergeCell ref="A82:J82"/>
    <mergeCell ref="A83:J83"/>
    <mergeCell ref="A79:J79"/>
    <mergeCell ref="A77:J77"/>
    <mergeCell ref="A73:J73"/>
    <mergeCell ref="A78:J78"/>
    <mergeCell ref="A81:J81"/>
    <mergeCell ref="A69:J69"/>
    <mergeCell ref="A41:J41"/>
    <mergeCell ref="A34:J34"/>
    <mergeCell ref="A35:J35"/>
    <mergeCell ref="A39:J39"/>
    <mergeCell ref="A63:J63"/>
    <mergeCell ref="X71:Y71"/>
    <mergeCell ref="A55:J55"/>
    <mergeCell ref="A68:J68"/>
    <mergeCell ref="A59:J59"/>
    <mergeCell ref="A61:J61"/>
    <mergeCell ref="X69:Z69"/>
    <mergeCell ref="A56:J56"/>
    <mergeCell ref="A66:AF66"/>
    <mergeCell ref="A67:J67"/>
    <mergeCell ref="A70:J70"/>
    <mergeCell ref="A71:J71"/>
    <mergeCell ref="A64:AF64"/>
    <mergeCell ref="A65:J65"/>
    <mergeCell ref="A4:AQ5"/>
    <mergeCell ref="I6:J7"/>
    <mergeCell ref="K77:Z77"/>
    <mergeCell ref="A9:J9"/>
    <mergeCell ref="A15:J15"/>
    <mergeCell ref="A27:J27"/>
    <mergeCell ref="A31:J31"/>
    <mergeCell ref="K6:AF6"/>
    <mergeCell ref="A23:J23"/>
    <mergeCell ref="A20:J20"/>
    <mergeCell ref="A22:J22"/>
    <mergeCell ref="A24:J24"/>
    <mergeCell ref="A6:H7"/>
    <mergeCell ref="A10:J10"/>
    <mergeCell ref="A12:J12"/>
    <mergeCell ref="A14:J14"/>
    <mergeCell ref="A11:J11"/>
    <mergeCell ref="A13:J13"/>
    <mergeCell ref="AK31:AQ31"/>
    <mergeCell ref="X73:Y73"/>
    <mergeCell ref="AK75:AQ75"/>
    <mergeCell ref="AK73:AQ73"/>
    <mergeCell ref="X75:Y75"/>
    <mergeCell ref="A21:J21"/>
  </mergeCells>
  <phoneticPr fontId="5" type="noConversion"/>
  <conditionalFormatting sqref="AF9">
    <cfRule type="cellIs" dxfId="37" priority="16" operator="greaterThan">
      <formula>0</formula>
    </cfRule>
  </conditionalFormatting>
  <conditionalFormatting sqref="AF11">
    <cfRule type="cellIs" dxfId="36" priority="5" operator="greaterThan">
      <formula>0</formula>
    </cfRule>
  </conditionalFormatting>
  <conditionalFormatting sqref="AF13">
    <cfRule type="cellIs" dxfId="35" priority="4" operator="greaterThan">
      <formula>0</formula>
    </cfRule>
  </conditionalFormatting>
  <conditionalFormatting sqref="AF15">
    <cfRule type="cellIs" dxfId="34" priority="3" operator="greaterThan">
      <formula>0</formula>
    </cfRule>
  </conditionalFormatting>
  <conditionalFormatting sqref="AF17">
    <cfRule type="cellIs" dxfId="33" priority="2" operator="greaterThan">
      <formula>0</formula>
    </cfRule>
  </conditionalFormatting>
  <conditionalFormatting sqref="AF19">
    <cfRule type="cellIs" dxfId="32" priority="1" operator="greaterThan">
      <formula>0</formula>
    </cfRule>
  </conditionalFormatting>
  <conditionalFormatting sqref="AF21 AF23 AF27 AF31 AF33 AF35 AF37 AF39 AF41 AF43 AF45 AF47 AF69 AF71 AF73 AF75 AF77">
    <cfRule type="cellIs" dxfId="31" priority="32" operator="greaterThan">
      <formula>0</formula>
    </cfRule>
  </conditionalFormatting>
  <conditionalFormatting sqref="AF25">
    <cfRule type="cellIs" dxfId="30" priority="17" operator="greaterThan">
      <formula>0</formula>
    </cfRule>
  </conditionalFormatting>
  <conditionalFormatting sqref="AF27">
    <cfRule type="cellIs" dxfId="29" priority="27" operator="equal">
      <formula>0</formula>
    </cfRule>
  </conditionalFormatting>
  <conditionalFormatting sqref="AF29">
    <cfRule type="cellIs" dxfId="28" priority="19" operator="greaterThan">
      <formula>0</formula>
    </cfRule>
  </conditionalFormatting>
  <conditionalFormatting sqref="AF49">
    <cfRule type="cellIs" dxfId="27" priority="15" operator="greaterThan">
      <formula>0</formula>
    </cfRule>
  </conditionalFormatting>
  <conditionalFormatting sqref="AF51">
    <cfRule type="cellIs" dxfId="26" priority="14" operator="greaterThan">
      <formula>0</formula>
    </cfRule>
  </conditionalFormatting>
  <conditionalFormatting sqref="AF53">
    <cfRule type="cellIs" dxfId="25" priority="13" operator="greaterThan">
      <formula>0</formula>
    </cfRule>
  </conditionalFormatting>
  <conditionalFormatting sqref="AF55">
    <cfRule type="cellIs" dxfId="24" priority="12" operator="greaterThan">
      <formula>0</formula>
    </cfRule>
  </conditionalFormatting>
  <conditionalFormatting sqref="AF57">
    <cfRule type="cellIs" dxfId="23" priority="11" operator="greaterThan">
      <formula>0</formula>
    </cfRule>
  </conditionalFormatting>
  <conditionalFormatting sqref="AF59">
    <cfRule type="cellIs" dxfId="22" priority="10" operator="greaterThan">
      <formula>0</formula>
    </cfRule>
  </conditionalFormatting>
  <conditionalFormatting sqref="AF61">
    <cfRule type="cellIs" dxfId="21" priority="9" operator="greaterThan">
      <formula>0</formula>
    </cfRule>
  </conditionalFormatting>
  <conditionalFormatting sqref="AF63">
    <cfRule type="cellIs" dxfId="20" priority="8" operator="greaterThan">
      <formula>0</formula>
    </cfRule>
  </conditionalFormatting>
  <conditionalFormatting sqref="AF65">
    <cfRule type="cellIs" dxfId="19" priority="7" operator="greaterThan">
      <formula>0</formula>
    </cfRule>
  </conditionalFormatting>
  <conditionalFormatting sqref="AF67">
    <cfRule type="cellIs" dxfId="18" priority="6" operator="greaterThan">
      <formula>0</formula>
    </cfRule>
  </conditionalFormatting>
  <dataValidations xWindow="986" yWindow="773" count="5">
    <dataValidation type="list" allowBlank="1" showInputMessage="1" showErrorMessage="1" prompt="Select 5% or 100%" sqref="U23:AC23 U17:AC17 U21:AC21 U19:AC19 U9:AC9 U15:AC15" xr:uid="{00000000-0002-0000-0200-000000000000}">
      <formula1>INDIRECT("menus!F2:F4")</formula1>
    </dataValidation>
    <dataValidation type="list" allowBlank="1" showInputMessage="1" showErrorMessage="1" prompt="Select 5%" sqref="U13:AC13 U11:AC11" xr:uid="{00000000-0002-0000-0200-000001000000}">
      <formula1>INDIRECT("menus!F2:F3")</formula1>
    </dataValidation>
    <dataValidation type="list" allowBlank="1" showInputMessage="1" showErrorMessage="1" prompt="Select 100%.  No $." sqref="O27:T27" xr:uid="{00000000-0002-0000-0200-000002000000}">
      <formula1>INDIRECT("menus!G2:G3")</formula1>
    </dataValidation>
    <dataValidation type="list" allowBlank="1" showInputMessage="1" showErrorMessage="1" prompt="Select 100%" sqref="N31:Q31 K59:AC59 Z31:AE31 V51:AC51 T41:AE41 AD29 M43:P43 M53:AC53 K33:AE33 N41:P41 N45:AE45 K61:AC61 K39:AE39 X25:AC25 K55:AC55 N47:AE47 O57:T57 V31:X31 K37:AE37 O67:AC67 K35:AE35 V49:AC49 V57:AC57 T43:AE43 U65:AB65 Y63:AC63" xr:uid="{00000000-0002-0000-0200-000003000000}">
      <formula1>INDIRECT("menus!G2:G3")</formula1>
    </dataValidation>
    <dataValidation type="list" allowBlank="1" showInputMessage="1" showErrorMessage="1" prompt="Select 100%" sqref="U57" xr:uid="{00000000-0002-0000-0200-000005000000}">
      <formula1>INDIRECT("MENUS!G2:G3")</formula1>
    </dataValidation>
  </dataValidations>
  <hyperlinks>
    <hyperlink ref="X1" r:id="rId1" display="Form updated 08/25/2015   -   Please use most current form:  http://cms.gov/Research-Statistics-Data-and-Systems/Files-for-Order/LimitedDataSets/index.html " xr:uid="{00000000-0004-0000-0200-000000000000}"/>
    <hyperlink ref="U73:X73" location="'LDS MCBS'!A1" display="  See the &quot;LDS MCBS&quot; tab below to order.  Access to Care (1991-2013) and Cost &amp; Use (1992-2012)." xr:uid="{00000000-0004-0000-0200-000002000000}"/>
    <hyperlink ref="U75:X75" location="'LDS HOS'!A1" display="  See the &quot;LDS HOS&quot; tab below to order.  Baseline and Annual Files available. " xr:uid="{00000000-0004-0000-0200-000003000000}"/>
    <hyperlink ref="U71:X71" location="'SAF Quarterly'!A1" display="  See the &quot;SAF Quarterly&quot; tab below to order.  " xr:uid="{00000000-0004-0000-0200-000004000000}"/>
    <hyperlink ref="V1" r:id="rId2" display="Form updated 08/25/2015   -   Please use most current form:  http://cms.gov/Research-Statistics-Data-and-Systems/Files-for-Order/LimitedDataSets/index.html " xr:uid="{00000000-0004-0000-0200-000006000000}"/>
    <hyperlink ref="V73" location="'LDS MCBS'!A1" display="  See the &quot;LDS MCBS&quot; tab below to order.  Access to Care (1991-2013) and Cost &amp; Use (1992-2012)." xr:uid="{00000000-0004-0000-0200-000007000000}"/>
    <hyperlink ref="V75" location="'LDS HOS'!A1" display="  See the &quot;LDS HOS&quot; tab below to order.  Baseline and Annual Files available. " xr:uid="{00000000-0004-0000-0200-000008000000}"/>
    <hyperlink ref="V71" location="'SAF Quarterly'!A1" display="  See the &quot;SAF Quarterly&quot; tab below to order.  " xr:uid="{00000000-0004-0000-0200-000009000000}"/>
    <hyperlink ref="W1" r:id="rId3" display="Form updated 08/25/2015   -   Please use most current form:  http://cms.gov/Research-Statistics-Data-and-Systems/Files-for-Order/LimitedDataSets/index.html " xr:uid="{00000000-0004-0000-0200-00000B000000}"/>
    <hyperlink ref="W73" location="'LDS MCBS'!A1" display="  See the &quot;LDS MCBS&quot; tab below to order.  Access to Care (1991-2013) and Cost &amp; Use (1992-2012)." xr:uid="{00000000-0004-0000-0200-00000C000000}"/>
    <hyperlink ref="W75" location="'LDS HOS'!A1" display="  See the &quot;LDS HOS&quot; tab below to order.  Baseline and Annual Files available. " xr:uid="{00000000-0004-0000-0200-00000D000000}"/>
    <hyperlink ref="W71" location="'SAF Quarterly'!A1" display="  See the &quot;SAF Quarterly&quot; tab below to order.  " xr:uid="{00000000-0004-0000-0200-00000E000000}"/>
    <hyperlink ref="AK71:AQ71" location="'QUARTERLY SAF SELECTION'!Print_Area" display="See QUARTERLY FILE SELECTION tab" xr:uid="{9EA8A22A-6227-4662-ADA5-48B22B069020}"/>
    <hyperlink ref="AK73:AQ73" location="'LDS MCBS SELECTION'!Print_Area" display="See LDS MCBS SELECTION tab" xr:uid="{F4E3CAF9-91D0-4F2A-8CB1-FE48E268116F}"/>
    <hyperlink ref="AK75:AQ75" location="'LDS HOS SELECTION'!Print_Area" display="See LDS HOS SELECTION tab" xr:uid="{DCE6B1C4-A977-4AD2-AB14-09069CE1CD23}"/>
    <hyperlink ref="A80" r:id="rId4" display="http://www.cms.gov/Research-Statistics-Data-and-Systems/Files-for-Order/LimitedDataSets/index.html?redirect=/LimitedDataSets/" xr:uid="{00000000-0004-0000-0200-000001000000}"/>
    <hyperlink ref="A80:J80" r:id="rId5" display="  LDS Data Availability" xr:uid="{EA07FABE-6FD3-4913-BE9C-2A88362577AB}"/>
  </hyperlinks>
  <pageMargins left="0.15" right="0.15" top="0.75" bottom="0.75" header="0.5" footer="0.5"/>
  <pageSetup scale="15" orientation="portrait" r:id="rId6"/>
  <headerFooter alignWithMargins="0"/>
  <colBreaks count="1" manualBreakCount="1">
    <brk id="33" max="1048575" man="1"/>
  </col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F167"/>
  <sheetViews>
    <sheetView workbookViewId="0">
      <selection sqref="A1:F1048576"/>
    </sheetView>
  </sheetViews>
  <sheetFormatPr defaultRowHeight="15.75" x14ac:dyDescent="0.25"/>
  <cols>
    <col min="1" max="6" width="8.7109375" style="12" customWidth="1"/>
  </cols>
  <sheetData>
    <row r="1" spans="1:6" ht="18" x14ac:dyDescent="0.2">
      <c r="A1" s="454"/>
      <c r="B1" s="454"/>
      <c r="C1" s="454"/>
      <c r="D1" s="454"/>
      <c r="E1" s="454"/>
      <c r="F1" s="454"/>
    </row>
    <row r="2" spans="1:6" ht="21" thickBot="1" x14ac:dyDescent="0.25">
      <c r="A2" s="345"/>
      <c r="B2" s="345"/>
      <c r="C2" s="345"/>
      <c r="D2" s="345"/>
      <c r="E2" s="345"/>
      <c r="F2" s="345"/>
    </row>
    <row r="3" spans="1:6" ht="31.5" thickTop="1" thickBot="1" x14ac:dyDescent="0.25">
      <c r="A3" s="346"/>
      <c r="B3" s="346"/>
      <c r="C3" s="346"/>
      <c r="D3" s="346"/>
      <c r="E3" s="346"/>
      <c r="F3" s="346"/>
    </row>
    <row r="4" spans="1:6" thickTop="1" x14ac:dyDescent="0.2">
      <c r="A4" s="352"/>
      <c r="B4" s="352"/>
      <c r="C4" s="352"/>
      <c r="D4" s="352"/>
      <c r="E4" s="352"/>
      <c r="F4" s="352"/>
    </row>
    <row r="5" spans="1:6" ht="27" thickBot="1" x14ac:dyDescent="0.25">
      <c r="A5" s="323"/>
      <c r="B5" s="323"/>
      <c r="C5" s="323"/>
      <c r="D5" s="323"/>
      <c r="E5" s="323"/>
      <c r="F5" s="323"/>
    </row>
    <row r="6" spans="1:6" ht="28.5" thickBot="1" x14ac:dyDescent="0.25">
      <c r="A6" s="348" t="s">
        <v>68</v>
      </c>
      <c r="B6" s="349"/>
      <c r="C6" s="349"/>
      <c r="D6" s="349"/>
      <c r="E6" s="349"/>
      <c r="F6" s="349"/>
    </row>
    <row r="7" spans="1:6" ht="18.75" thickBot="1" x14ac:dyDescent="0.25">
      <c r="A7" s="77">
        <v>1999</v>
      </c>
      <c r="B7" s="78">
        <v>2000</v>
      </c>
      <c r="C7" s="77">
        <v>2001</v>
      </c>
      <c r="D7" s="78">
        <v>2002</v>
      </c>
      <c r="E7" s="77">
        <v>2003</v>
      </c>
      <c r="F7" s="78">
        <v>2004</v>
      </c>
    </row>
    <row r="8" spans="1:6" ht="19.5" thickTop="1" thickBot="1" x14ac:dyDescent="0.25">
      <c r="A8" s="350"/>
      <c r="B8" s="350"/>
      <c r="C8" s="350"/>
      <c r="D8" s="350"/>
      <c r="E8" s="350"/>
      <c r="F8" s="350"/>
    </row>
    <row r="9" spans="1:6" ht="16.5" thickBot="1" x14ac:dyDescent="0.25">
      <c r="A9" s="45" t="s">
        <v>53</v>
      </c>
      <c r="B9" s="68" t="s">
        <v>53</v>
      </c>
      <c r="C9" s="45" t="s">
        <v>53</v>
      </c>
      <c r="D9" s="68" t="s">
        <v>53</v>
      </c>
      <c r="E9" s="45" t="s">
        <v>53</v>
      </c>
      <c r="F9" s="68" t="s">
        <v>53</v>
      </c>
    </row>
    <row r="10" spans="1:6" ht="16.5" thickBot="1" x14ac:dyDescent="0.25">
      <c r="A10" s="45" t="s">
        <v>53</v>
      </c>
      <c r="B10" s="68" t="s">
        <v>53</v>
      </c>
      <c r="C10" s="45" t="s">
        <v>53</v>
      </c>
      <c r="D10" s="68" t="s">
        <v>53</v>
      </c>
      <c r="E10" s="45" t="s">
        <v>53</v>
      </c>
      <c r="F10" s="68" t="s">
        <v>53</v>
      </c>
    </row>
    <row r="11" spans="1:6" ht="18.75" thickBot="1" x14ac:dyDescent="0.25">
      <c r="A11" s="456"/>
      <c r="B11" s="456"/>
      <c r="C11" s="456"/>
      <c r="D11" s="456"/>
      <c r="E11" s="456"/>
      <c r="F11" s="456"/>
    </row>
    <row r="12" spans="1:6" ht="16.5" thickBot="1" x14ac:dyDescent="0.25">
      <c r="A12" s="45" t="s">
        <v>53</v>
      </c>
      <c r="B12" s="68" t="s">
        <v>53</v>
      </c>
      <c r="C12" s="45" t="s">
        <v>53</v>
      </c>
      <c r="D12" s="68" t="s">
        <v>53</v>
      </c>
      <c r="E12" s="45" t="s">
        <v>53</v>
      </c>
      <c r="F12" s="68" t="s">
        <v>53</v>
      </c>
    </row>
    <row r="13" spans="1:6" ht="16.5" thickBot="1" x14ac:dyDescent="0.25">
      <c r="A13" s="45" t="s">
        <v>53</v>
      </c>
      <c r="B13" s="68" t="s">
        <v>53</v>
      </c>
      <c r="C13" s="44" t="s">
        <v>53</v>
      </c>
      <c r="D13" s="68" t="s">
        <v>53</v>
      </c>
      <c r="E13" s="44" t="s">
        <v>53</v>
      </c>
      <c r="F13" s="68" t="s">
        <v>53</v>
      </c>
    </row>
    <row r="14" spans="1:6" ht="18.75" thickBot="1" x14ac:dyDescent="0.25">
      <c r="A14" s="456"/>
      <c r="B14" s="456"/>
      <c r="C14" s="456"/>
      <c r="D14" s="456"/>
      <c r="E14" s="456"/>
      <c r="F14" s="456"/>
    </row>
    <row r="15" spans="1:6" ht="16.5" thickBot="1" x14ac:dyDescent="0.25">
      <c r="A15" s="45" t="s">
        <v>53</v>
      </c>
      <c r="B15" s="68" t="s">
        <v>53</v>
      </c>
      <c r="C15" s="45" t="s">
        <v>53</v>
      </c>
      <c r="D15" s="68" t="s">
        <v>53</v>
      </c>
      <c r="E15" s="45" t="s">
        <v>53</v>
      </c>
      <c r="F15" s="68" t="s">
        <v>53</v>
      </c>
    </row>
    <row r="16" spans="1:6" ht="16.5" thickBot="1" x14ac:dyDescent="0.25">
      <c r="A16" s="44" t="s">
        <v>53</v>
      </c>
      <c r="B16" s="68" t="s">
        <v>53</v>
      </c>
      <c r="C16" s="44" t="s">
        <v>53</v>
      </c>
      <c r="D16" s="68" t="s">
        <v>53</v>
      </c>
      <c r="E16" s="44" t="s">
        <v>53</v>
      </c>
      <c r="F16" s="68" t="s">
        <v>53</v>
      </c>
    </row>
    <row r="17" spans="1:6" ht="18.75" thickBot="1" x14ac:dyDescent="0.25">
      <c r="A17" s="456"/>
      <c r="B17" s="456"/>
      <c r="C17" s="456"/>
      <c r="D17" s="456"/>
      <c r="E17" s="456"/>
      <c r="F17" s="456"/>
    </row>
    <row r="18" spans="1:6" ht="16.5" thickBot="1" x14ac:dyDescent="0.25">
      <c r="A18" s="45" t="s">
        <v>53</v>
      </c>
      <c r="B18" s="68" t="s">
        <v>53</v>
      </c>
      <c r="C18" s="45" t="s">
        <v>53</v>
      </c>
      <c r="D18" s="68" t="s">
        <v>53</v>
      </c>
      <c r="E18" s="45" t="s">
        <v>53</v>
      </c>
      <c r="F18" s="68" t="s">
        <v>53</v>
      </c>
    </row>
    <row r="19" spans="1:6" ht="16.5" thickBot="1" x14ac:dyDescent="0.25">
      <c r="A19" s="44" t="s">
        <v>53</v>
      </c>
      <c r="B19" s="68" t="s">
        <v>53</v>
      </c>
      <c r="C19" s="44" t="s">
        <v>53</v>
      </c>
      <c r="D19" s="68" t="s">
        <v>53</v>
      </c>
      <c r="E19" s="44" t="s">
        <v>53</v>
      </c>
      <c r="F19" s="68" t="s">
        <v>53</v>
      </c>
    </row>
    <row r="20" spans="1:6" ht="18.75" thickBot="1" x14ac:dyDescent="0.25">
      <c r="A20" s="456"/>
      <c r="B20" s="456"/>
      <c r="C20" s="456"/>
      <c r="D20" s="456"/>
      <c r="E20" s="456"/>
      <c r="F20" s="456"/>
    </row>
    <row r="21" spans="1:6" ht="16.5" thickBot="1" x14ac:dyDescent="0.25">
      <c r="A21" s="45" t="s">
        <v>53</v>
      </c>
      <c r="B21" s="68" t="s">
        <v>53</v>
      </c>
      <c r="C21" s="45" t="s">
        <v>53</v>
      </c>
      <c r="D21" s="68" t="s">
        <v>53</v>
      </c>
      <c r="E21" s="45" t="s">
        <v>53</v>
      </c>
      <c r="F21" s="68" t="s">
        <v>53</v>
      </c>
    </row>
    <row r="22" spans="1:6" ht="16.5" thickBot="1" x14ac:dyDescent="0.25">
      <c r="A22" s="44" t="s">
        <v>53</v>
      </c>
      <c r="B22" s="68" t="s">
        <v>53</v>
      </c>
      <c r="C22" s="44" t="s">
        <v>53</v>
      </c>
      <c r="D22" s="68" t="s">
        <v>53</v>
      </c>
      <c r="E22" s="44" t="s">
        <v>53</v>
      </c>
      <c r="F22" s="68" t="s">
        <v>53</v>
      </c>
    </row>
    <row r="23" spans="1:6" ht="18.75" thickBot="1" x14ac:dyDescent="0.25">
      <c r="A23" s="456"/>
      <c r="B23" s="456"/>
      <c r="C23" s="456"/>
      <c r="D23" s="456"/>
      <c r="E23" s="456"/>
      <c r="F23" s="456"/>
    </row>
    <row r="24" spans="1:6" ht="16.5" thickBot="1" x14ac:dyDescent="0.25">
      <c r="A24" s="45" t="s">
        <v>53</v>
      </c>
      <c r="B24" s="68" t="s">
        <v>53</v>
      </c>
      <c r="C24" s="45" t="s">
        <v>53</v>
      </c>
      <c r="D24" s="68" t="s">
        <v>53</v>
      </c>
      <c r="E24" s="45" t="s">
        <v>53</v>
      </c>
      <c r="F24" s="68" t="s">
        <v>53</v>
      </c>
    </row>
    <row r="25" spans="1:6" ht="16.5" thickBot="1" x14ac:dyDescent="0.25">
      <c r="A25" s="44" t="s">
        <v>53</v>
      </c>
      <c r="B25" s="68" t="s">
        <v>53</v>
      </c>
      <c r="C25" s="44" t="s">
        <v>53</v>
      </c>
      <c r="D25" s="68" t="s">
        <v>53</v>
      </c>
      <c r="E25" s="44" t="s">
        <v>53</v>
      </c>
      <c r="F25" s="68" t="s">
        <v>53</v>
      </c>
    </row>
    <row r="26" spans="1:6" ht="18.75" thickBot="1" x14ac:dyDescent="0.25">
      <c r="A26" s="456"/>
      <c r="B26" s="456"/>
      <c r="C26" s="456"/>
      <c r="D26" s="456"/>
      <c r="E26" s="456"/>
      <c r="F26" s="456"/>
    </row>
    <row r="27" spans="1:6" ht="16.5" thickBot="1" x14ac:dyDescent="0.25">
      <c r="A27" s="45" t="s">
        <v>53</v>
      </c>
      <c r="B27" s="68" t="s">
        <v>53</v>
      </c>
      <c r="C27" s="45" t="s">
        <v>53</v>
      </c>
      <c r="D27" s="68" t="s">
        <v>53</v>
      </c>
      <c r="E27" s="45" t="s">
        <v>53</v>
      </c>
      <c r="F27" s="68" t="s">
        <v>53</v>
      </c>
    </row>
    <row r="28" spans="1:6" ht="16.5" thickBot="1" x14ac:dyDescent="0.25">
      <c r="A28" s="44" t="s">
        <v>53</v>
      </c>
      <c r="B28" s="68" t="s">
        <v>53</v>
      </c>
      <c r="C28" s="44" t="s">
        <v>53</v>
      </c>
      <c r="D28" s="68" t="s">
        <v>53</v>
      </c>
      <c r="E28" s="44" t="s">
        <v>53</v>
      </c>
      <c r="F28" s="68" t="s">
        <v>53</v>
      </c>
    </row>
    <row r="29" spans="1:6" ht="18.75" thickBot="1" x14ac:dyDescent="0.25">
      <c r="A29" s="456"/>
      <c r="B29" s="456"/>
      <c r="C29" s="456"/>
      <c r="D29" s="456"/>
      <c r="E29" s="456"/>
      <c r="F29" s="456"/>
    </row>
    <row r="30" spans="1:6" ht="16.5" thickBot="1" x14ac:dyDescent="0.25">
      <c r="A30" s="45" t="s">
        <v>53</v>
      </c>
      <c r="B30" s="68" t="s">
        <v>53</v>
      </c>
      <c r="C30" s="45" t="s">
        <v>53</v>
      </c>
      <c r="D30" s="68" t="s">
        <v>53</v>
      </c>
      <c r="E30" s="45" t="s">
        <v>53</v>
      </c>
      <c r="F30" s="68" t="s">
        <v>53</v>
      </c>
    </row>
    <row r="31" spans="1:6" ht="16.5" thickBot="1" x14ac:dyDescent="0.25">
      <c r="A31" s="44" t="s">
        <v>53</v>
      </c>
      <c r="B31" s="68" t="s">
        <v>53</v>
      </c>
      <c r="C31" s="44" t="s">
        <v>53</v>
      </c>
      <c r="D31" s="68" t="s">
        <v>53</v>
      </c>
      <c r="E31" s="44" t="s">
        <v>53</v>
      </c>
      <c r="F31" s="68" t="s">
        <v>53</v>
      </c>
    </row>
    <row r="32" spans="1:6" ht="18.75" thickBot="1" x14ac:dyDescent="0.25">
      <c r="A32" s="456"/>
      <c r="B32" s="456"/>
      <c r="C32" s="456"/>
      <c r="D32" s="456"/>
      <c r="E32" s="456"/>
      <c r="F32" s="456"/>
    </row>
    <row r="33" spans="1:6" ht="16.5" thickBot="1" x14ac:dyDescent="0.25">
      <c r="A33" s="44" t="s">
        <v>53</v>
      </c>
      <c r="B33" s="68" t="s">
        <v>53</v>
      </c>
      <c r="C33" s="44" t="s">
        <v>53</v>
      </c>
      <c r="D33" s="68" t="s">
        <v>53</v>
      </c>
      <c r="E33" s="44" t="s">
        <v>53</v>
      </c>
      <c r="F33" s="68" t="s">
        <v>53</v>
      </c>
    </row>
    <row r="34" spans="1:6" ht="18.75" thickBot="1" x14ac:dyDescent="0.25">
      <c r="A34" s="456"/>
      <c r="B34" s="456"/>
      <c r="C34" s="456"/>
      <c r="D34" s="456"/>
      <c r="E34" s="456"/>
      <c r="F34" s="456"/>
    </row>
    <row r="35" spans="1:6" ht="16.5" thickBot="1" x14ac:dyDescent="0.25">
      <c r="A35" s="44" t="s">
        <v>53</v>
      </c>
      <c r="B35" s="68" t="s">
        <v>53</v>
      </c>
      <c r="C35" s="44" t="s">
        <v>53</v>
      </c>
      <c r="D35" s="68" t="s">
        <v>53</v>
      </c>
      <c r="E35" s="44" t="s">
        <v>53</v>
      </c>
      <c r="F35" s="68" t="s">
        <v>53</v>
      </c>
    </row>
    <row r="36" spans="1:6" ht="18.75" thickBot="1" x14ac:dyDescent="0.25">
      <c r="A36" s="456"/>
      <c r="B36" s="456"/>
      <c r="C36" s="456"/>
      <c r="D36" s="456"/>
      <c r="E36" s="456"/>
      <c r="F36" s="456"/>
    </row>
    <row r="37" spans="1:6" ht="16.5" thickBot="1" x14ac:dyDescent="0.25">
      <c r="A37" s="44" t="s">
        <v>53</v>
      </c>
      <c r="B37" s="68" t="s">
        <v>53</v>
      </c>
      <c r="C37" s="44" t="s">
        <v>53</v>
      </c>
      <c r="D37" s="68" t="s">
        <v>53</v>
      </c>
      <c r="E37" s="44" t="s">
        <v>53</v>
      </c>
      <c r="F37" s="83" t="s">
        <v>53</v>
      </c>
    </row>
    <row r="38" spans="1:6" ht="18.75" thickBot="1" x14ac:dyDescent="0.25">
      <c r="A38" s="456"/>
      <c r="B38" s="456"/>
      <c r="C38" s="456"/>
      <c r="D38" s="456"/>
      <c r="E38" s="456"/>
      <c r="F38" s="456"/>
    </row>
    <row r="39" spans="1:6" ht="16.5" thickBot="1" x14ac:dyDescent="0.25">
      <c r="A39" s="44" t="s">
        <v>53</v>
      </c>
      <c r="B39" s="68" t="s">
        <v>53</v>
      </c>
      <c r="C39" s="44" t="s">
        <v>53</v>
      </c>
      <c r="D39" s="68" t="s">
        <v>53</v>
      </c>
      <c r="E39" s="44" t="s">
        <v>53</v>
      </c>
      <c r="F39" s="68" t="s">
        <v>53</v>
      </c>
    </row>
    <row r="40" spans="1:6" ht="16.5" thickBot="1" x14ac:dyDescent="0.25">
      <c r="A40" s="44" t="s">
        <v>53</v>
      </c>
      <c r="B40" s="68" t="s">
        <v>53</v>
      </c>
      <c r="C40" s="44" t="s">
        <v>53</v>
      </c>
      <c r="D40" s="68" t="s">
        <v>53</v>
      </c>
      <c r="E40" s="44" t="s">
        <v>53</v>
      </c>
      <c r="F40" s="68" t="s">
        <v>53</v>
      </c>
    </row>
    <row r="41" spans="1:6" ht="18.75" thickBot="1" x14ac:dyDescent="0.25">
      <c r="A41" s="456"/>
      <c r="B41" s="456"/>
      <c r="C41" s="456"/>
      <c r="D41" s="456"/>
      <c r="E41" s="456"/>
      <c r="F41" s="456"/>
    </row>
    <row r="42" spans="1:6" ht="16.5" thickBot="1" x14ac:dyDescent="0.25">
      <c r="A42" s="44" t="s">
        <v>53</v>
      </c>
      <c r="B42" s="68" t="s">
        <v>53</v>
      </c>
      <c r="C42" s="44" t="s">
        <v>53</v>
      </c>
      <c r="D42" s="68" t="s">
        <v>53</v>
      </c>
      <c r="E42" s="44" t="s">
        <v>53</v>
      </c>
      <c r="F42" s="68" t="s">
        <v>53</v>
      </c>
    </row>
    <row r="43" spans="1:6" ht="16.5" thickBot="1" x14ac:dyDescent="0.25">
      <c r="A43" s="44" t="s">
        <v>53</v>
      </c>
      <c r="B43" s="68" t="s">
        <v>53</v>
      </c>
      <c r="C43" s="44" t="s">
        <v>53</v>
      </c>
      <c r="D43" s="68" t="s">
        <v>53</v>
      </c>
      <c r="E43" s="44" t="s">
        <v>53</v>
      </c>
      <c r="F43" s="68" t="s">
        <v>53</v>
      </c>
    </row>
    <row r="44" spans="1:6" ht="18.75" thickBot="1" x14ac:dyDescent="0.25">
      <c r="A44" s="456"/>
      <c r="B44" s="456"/>
      <c r="C44" s="456"/>
      <c r="D44" s="456"/>
      <c r="E44" s="456"/>
      <c r="F44" s="456"/>
    </row>
    <row r="45" spans="1:6" ht="16.5" thickBot="1" x14ac:dyDescent="0.25">
      <c r="A45" s="44" t="s">
        <v>53</v>
      </c>
      <c r="B45" s="68" t="s">
        <v>53</v>
      </c>
      <c r="C45" s="44" t="s">
        <v>53</v>
      </c>
      <c r="D45" s="68" t="s">
        <v>53</v>
      </c>
      <c r="E45" s="44" t="s">
        <v>53</v>
      </c>
      <c r="F45" s="68" t="s">
        <v>53</v>
      </c>
    </row>
    <row r="46" spans="1:6" ht="16.5" thickBot="1" x14ac:dyDescent="0.25">
      <c r="A46" s="44" t="s">
        <v>53</v>
      </c>
      <c r="B46" s="68" t="s">
        <v>53</v>
      </c>
      <c r="C46" s="44" t="s">
        <v>53</v>
      </c>
      <c r="D46" s="68" t="s">
        <v>53</v>
      </c>
      <c r="E46" s="44" t="s">
        <v>53</v>
      </c>
      <c r="F46" s="68" t="s">
        <v>53</v>
      </c>
    </row>
    <row r="47" spans="1:6" ht="18.75" thickBot="1" x14ac:dyDescent="0.25">
      <c r="A47" s="456"/>
      <c r="B47" s="456"/>
      <c r="C47" s="456"/>
      <c r="D47" s="456"/>
      <c r="E47" s="456"/>
      <c r="F47" s="456"/>
    </row>
    <row r="48" spans="1:6" ht="16.5" thickBot="1" x14ac:dyDescent="0.25">
      <c r="A48" s="44" t="s">
        <v>53</v>
      </c>
      <c r="B48" s="68" t="s">
        <v>53</v>
      </c>
      <c r="C48" s="44" t="s">
        <v>53</v>
      </c>
      <c r="D48" s="68" t="s">
        <v>53</v>
      </c>
      <c r="E48" s="44" t="s">
        <v>53</v>
      </c>
      <c r="F48" s="68" t="s">
        <v>53</v>
      </c>
    </row>
    <row r="49" spans="1:6" ht="16.5" thickBot="1" x14ac:dyDescent="0.25">
      <c r="A49" s="44" t="s">
        <v>53</v>
      </c>
      <c r="B49" s="68" t="s">
        <v>53</v>
      </c>
      <c r="C49" s="44" t="s">
        <v>53</v>
      </c>
      <c r="D49" s="68" t="s">
        <v>53</v>
      </c>
      <c r="E49" s="44" t="s">
        <v>53</v>
      </c>
      <c r="F49" s="68" t="s">
        <v>53</v>
      </c>
    </row>
    <row r="50" spans="1:6" ht="18.75" thickBot="1" x14ac:dyDescent="0.25">
      <c r="A50" s="456"/>
      <c r="B50" s="456"/>
      <c r="C50" s="456"/>
      <c r="D50" s="456"/>
      <c r="E50" s="456"/>
      <c r="F50" s="456"/>
    </row>
    <row r="51" spans="1:6" ht="16.5" thickBot="1" x14ac:dyDescent="0.25">
      <c r="A51" s="44" t="s">
        <v>53</v>
      </c>
      <c r="B51" s="339" t="s">
        <v>53</v>
      </c>
      <c r="C51" s="44" t="s">
        <v>53</v>
      </c>
      <c r="D51" s="339" t="s">
        <v>53</v>
      </c>
      <c r="E51" s="44" t="s">
        <v>53</v>
      </c>
      <c r="F51" s="339" t="s">
        <v>53</v>
      </c>
    </row>
    <row r="52" spans="1:6" ht="18.75" thickBot="1" x14ac:dyDescent="0.25">
      <c r="A52" s="456"/>
      <c r="B52" s="456"/>
      <c r="C52" s="456"/>
      <c r="D52" s="456"/>
      <c r="E52" s="456"/>
      <c r="F52" s="456"/>
    </row>
    <row r="53" spans="1:6" ht="16.5" thickBot="1" x14ac:dyDescent="0.25">
      <c r="A53" s="338" t="s">
        <v>53</v>
      </c>
      <c r="B53" s="339" t="s">
        <v>53</v>
      </c>
      <c r="C53" s="338" t="s">
        <v>53</v>
      </c>
      <c r="D53" s="339" t="s">
        <v>53</v>
      </c>
      <c r="E53" s="338" t="s">
        <v>53</v>
      </c>
      <c r="F53" s="339" t="s">
        <v>53</v>
      </c>
    </row>
    <row r="54" spans="1:6" ht="16.5" thickBot="1" x14ac:dyDescent="0.25">
      <c r="A54" s="340"/>
      <c r="B54" s="340"/>
      <c r="C54" s="340"/>
      <c r="D54" s="340"/>
      <c r="E54" s="340"/>
      <c r="F54" s="340"/>
    </row>
    <row r="55" spans="1:6" ht="16.5" thickBot="1" x14ac:dyDescent="0.25">
      <c r="A55" s="44" t="s">
        <v>53</v>
      </c>
      <c r="B55" s="68" t="s">
        <v>53</v>
      </c>
      <c r="C55" s="44" t="s">
        <v>53</v>
      </c>
      <c r="D55" s="68" t="s">
        <v>53</v>
      </c>
      <c r="E55" s="44" t="s">
        <v>53</v>
      </c>
      <c r="F55" s="68" t="s">
        <v>53</v>
      </c>
    </row>
    <row r="56" spans="1:6" ht="16.5" thickBot="1" x14ac:dyDescent="0.25">
      <c r="A56" s="44" t="s">
        <v>53</v>
      </c>
      <c r="B56" s="68" t="s">
        <v>53</v>
      </c>
      <c r="C56" s="44" t="s">
        <v>53</v>
      </c>
      <c r="D56" s="68" t="s">
        <v>53</v>
      </c>
      <c r="E56" s="44" t="s">
        <v>53</v>
      </c>
      <c r="F56" s="68" t="s">
        <v>53</v>
      </c>
    </row>
    <row r="57" spans="1:6" ht="18.75" thickBot="1" x14ac:dyDescent="0.25">
      <c r="A57" s="351"/>
      <c r="B57" s="351"/>
      <c r="C57" s="351"/>
      <c r="D57" s="351"/>
      <c r="E57" s="351"/>
      <c r="F57" s="351"/>
    </row>
    <row r="58" spans="1:6" ht="16.5" thickBot="1" x14ac:dyDescent="0.25">
      <c r="A58" s="44" t="s">
        <v>53</v>
      </c>
      <c r="B58" s="68" t="s">
        <v>53</v>
      </c>
      <c r="C58" s="44" t="s">
        <v>53</v>
      </c>
      <c r="D58" s="68" t="s">
        <v>53</v>
      </c>
      <c r="E58" s="44" t="s">
        <v>53</v>
      </c>
      <c r="F58" s="68" t="s">
        <v>53</v>
      </c>
    </row>
    <row r="59" spans="1:6" ht="18.75" thickBot="1" x14ac:dyDescent="0.25">
      <c r="A59" s="351"/>
      <c r="B59" s="351"/>
      <c r="C59" s="351"/>
      <c r="D59" s="351"/>
      <c r="E59" s="351"/>
      <c r="F59" s="351"/>
    </row>
    <row r="60" spans="1:6" ht="16.5" thickBot="1" x14ac:dyDescent="0.25">
      <c r="A60" s="44" t="s">
        <v>53</v>
      </c>
      <c r="B60" s="68" t="s">
        <v>53</v>
      </c>
      <c r="C60" s="44" t="s">
        <v>53</v>
      </c>
      <c r="D60" s="68" t="s">
        <v>53</v>
      </c>
      <c r="E60" s="44" t="s">
        <v>53</v>
      </c>
      <c r="F60" s="68" t="s">
        <v>53</v>
      </c>
    </row>
    <row r="61" spans="1:6" ht="16.5" thickBot="1" x14ac:dyDescent="0.25">
      <c r="A61" s="44" t="s">
        <v>53</v>
      </c>
      <c r="B61" s="68" t="s">
        <v>53</v>
      </c>
      <c r="C61" s="44" t="s">
        <v>53</v>
      </c>
      <c r="D61" s="68" t="s">
        <v>53</v>
      </c>
      <c r="E61" s="44" t="s">
        <v>53</v>
      </c>
      <c r="F61" s="68" t="s">
        <v>53</v>
      </c>
    </row>
    <row r="62" spans="1:6" ht="18.75" thickBot="1" x14ac:dyDescent="0.25">
      <c r="A62" s="351"/>
      <c r="B62" s="351"/>
      <c r="C62" s="351"/>
      <c r="D62" s="351"/>
      <c r="E62" s="351"/>
      <c r="F62" s="351"/>
    </row>
    <row r="63" spans="1:6" ht="16.5" thickBot="1" x14ac:dyDescent="0.25">
      <c r="A63" s="44" t="s">
        <v>53</v>
      </c>
      <c r="B63" s="68" t="s">
        <v>53</v>
      </c>
      <c r="C63" s="44" t="s">
        <v>53</v>
      </c>
      <c r="D63" s="68" t="s">
        <v>53</v>
      </c>
      <c r="E63" s="44" t="s">
        <v>53</v>
      </c>
      <c r="F63" s="68" t="s">
        <v>53</v>
      </c>
    </row>
    <row r="64" spans="1:6" ht="18.75" thickBot="1" x14ac:dyDescent="0.25">
      <c r="A64" s="422"/>
      <c r="B64" s="422"/>
      <c r="C64" s="422"/>
      <c r="D64" s="422"/>
      <c r="E64" s="422"/>
      <c r="F64" s="422"/>
    </row>
    <row r="65" spans="1:6" ht="21" thickBot="1" x14ac:dyDescent="0.25">
      <c r="A65" s="448"/>
      <c r="B65" s="448"/>
      <c r="C65" s="448"/>
      <c r="D65" s="448"/>
      <c r="E65" s="448"/>
      <c r="F65" s="448"/>
    </row>
    <row r="66" spans="1:6" ht="18.75" thickBot="1" x14ac:dyDescent="0.25">
      <c r="A66" s="456"/>
      <c r="B66" s="456"/>
      <c r="C66" s="456"/>
      <c r="D66" s="456"/>
      <c r="E66" s="456"/>
      <c r="F66" s="456"/>
    </row>
    <row r="67" spans="1:6" ht="18.75" thickBot="1" x14ac:dyDescent="0.25">
      <c r="A67" s="347" t="s">
        <v>69</v>
      </c>
      <c r="B67" s="447"/>
      <c r="C67" s="447"/>
      <c r="D67" s="447"/>
      <c r="E67" s="447"/>
      <c r="F67" s="447"/>
    </row>
    <row r="68" spans="1:6" ht="18.75" thickBot="1" x14ac:dyDescent="0.25">
      <c r="A68" s="456"/>
      <c r="B68" s="456"/>
      <c r="C68" s="456"/>
      <c r="D68" s="456"/>
      <c r="E68" s="456"/>
      <c r="F68" s="456"/>
    </row>
    <row r="69" spans="1:6" ht="18.75" thickBot="1" x14ac:dyDescent="0.25">
      <c r="A69" s="347" t="s">
        <v>70</v>
      </c>
      <c r="B69" s="447"/>
      <c r="C69" s="447"/>
      <c r="D69" s="447"/>
      <c r="E69" s="447"/>
      <c r="F69" s="447"/>
    </row>
    <row r="70" spans="1:6" ht="18.75" thickBot="1" x14ac:dyDescent="0.25">
      <c r="A70" s="422"/>
      <c r="B70" s="422"/>
      <c r="C70" s="422"/>
      <c r="D70" s="422"/>
      <c r="E70" s="422"/>
      <c r="F70" s="422"/>
    </row>
    <row r="71" spans="1:6" ht="18.75" thickBot="1" x14ac:dyDescent="0.25">
      <c r="A71" s="347" t="s">
        <v>71</v>
      </c>
      <c r="B71" s="447"/>
      <c r="C71" s="447"/>
      <c r="D71" s="447"/>
      <c r="E71" s="447"/>
      <c r="F71" s="447"/>
    </row>
    <row r="72" spans="1:6" ht="18.75" thickBot="1" x14ac:dyDescent="0.25">
      <c r="A72" s="422"/>
      <c r="B72" s="422"/>
      <c r="C72" s="422"/>
      <c r="D72" s="422"/>
      <c r="E72" s="422"/>
      <c r="F72" s="422"/>
    </row>
    <row r="73" spans="1:6" ht="27" thickBot="1" x14ac:dyDescent="0.25">
      <c r="A73" s="444"/>
      <c r="B73" s="444"/>
      <c r="C73" s="444"/>
      <c r="D73" s="444"/>
      <c r="E73" s="444"/>
      <c r="F73" s="444"/>
    </row>
    <row r="74" spans="1:6" ht="20.25" x14ac:dyDescent="0.2">
      <c r="A74" s="324"/>
      <c r="B74" s="324"/>
      <c r="C74" s="324"/>
      <c r="D74" s="324"/>
      <c r="E74" s="324"/>
      <c r="F74" s="324"/>
    </row>
    <row r="75" spans="1:6" ht="15" x14ac:dyDescent="0.2">
      <c r="A75" s="325"/>
      <c r="B75" s="325"/>
      <c r="C75" s="325"/>
      <c r="D75" s="325"/>
      <c r="E75" s="325"/>
      <c r="F75" s="325"/>
    </row>
    <row r="76" spans="1:6" ht="20.25" x14ac:dyDescent="0.2">
      <c r="A76" s="276"/>
      <c r="B76" s="276"/>
      <c r="C76" s="276"/>
      <c r="D76" s="276"/>
      <c r="E76" s="276"/>
      <c r="F76" s="276"/>
    </row>
    <row r="77" spans="1:6" ht="20.25" x14ac:dyDescent="0.2">
      <c r="A77" s="343"/>
      <c r="B77" s="344"/>
      <c r="C77" s="344"/>
      <c r="D77" s="344"/>
      <c r="E77" s="344"/>
      <c r="F77" s="344"/>
    </row>
    <row r="78" spans="1:6" ht="15" x14ac:dyDescent="0.2">
      <c r="A78" s="325"/>
      <c r="B78" s="325"/>
      <c r="C78" s="325"/>
      <c r="D78" s="325"/>
      <c r="E78" s="325"/>
      <c r="F78" s="325"/>
    </row>
    <row r="79" spans="1:6" ht="18" x14ac:dyDescent="0.2">
      <c r="A79" s="314"/>
      <c r="B79" s="314"/>
      <c r="C79" s="314"/>
      <c r="D79" s="314"/>
      <c r="E79" s="314"/>
      <c r="F79" s="314"/>
    </row>
    <row r="80" spans="1:6" ht="18" x14ac:dyDescent="0.2">
      <c r="A80" s="315"/>
      <c r="B80" s="315"/>
      <c r="C80" s="315"/>
      <c r="D80" s="315"/>
      <c r="E80" s="315"/>
      <c r="F80" s="315"/>
    </row>
    <row r="81" spans="1:6" x14ac:dyDescent="0.25">
      <c r="A81" s="146"/>
      <c r="B81" s="146"/>
      <c r="C81" s="146"/>
      <c r="D81" s="146"/>
      <c r="E81" s="146"/>
      <c r="F81" s="146"/>
    </row>
    <row r="82" spans="1:6" ht="18" x14ac:dyDescent="0.2">
      <c r="A82" s="316"/>
      <c r="B82" s="316"/>
      <c r="C82" s="316"/>
      <c r="D82" s="316"/>
      <c r="E82" s="316"/>
      <c r="F82" s="316"/>
    </row>
    <row r="83" spans="1:6" x14ac:dyDescent="0.25">
      <c r="A83" s="146"/>
      <c r="B83" s="146"/>
      <c r="C83" s="146"/>
      <c r="D83" s="146"/>
      <c r="E83" s="146"/>
      <c r="F83" s="146"/>
    </row>
    <row r="84" spans="1:6" ht="18" x14ac:dyDescent="0.2">
      <c r="A84" s="317"/>
      <c r="B84" s="317"/>
      <c r="C84" s="317"/>
      <c r="D84" s="317"/>
      <c r="E84" s="317"/>
      <c r="F84" s="317"/>
    </row>
    <row r="85" spans="1:6" ht="15" x14ac:dyDescent="0.2">
      <c r="A85" s="325"/>
      <c r="B85" s="325"/>
      <c r="C85" s="325"/>
      <c r="D85" s="325"/>
      <c r="E85" s="325"/>
      <c r="F85" s="325"/>
    </row>
    <row r="86" spans="1:6" ht="18" x14ac:dyDescent="0.2">
      <c r="A86" s="318"/>
      <c r="B86" s="318"/>
      <c r="C86" s="318"/>
      <c r="D86" s="318"/>
      <c r="E86" s="318"/>
      <c r="F86" s="318"/>
    </row>
    <row r="87" spans="1:6" ht="15" x14ac:dyDescent="0.2">
      <c r="A87" s="325"/>
      <c r="B87" s="325"/>
      <c r="C87" s="325"/>
      <c r="D87" s="325"/>
      <c r="E87" s="325"/>
      <c r="F87" s="325"/>
    </row>
    <row r="88" spans="1:6" ht="18" x14ac:dyDescent="0.2">
      <c r="A88" s="319"/>
      <c r="B88" s="319"/>
      <c r="C88" s="319"/>
      <c r="D88" s="319"/>
      <c r="E88" s="319"/>
      <c r="F88" s="319"/>
    </row>
    <row r="89" spans="1:6" x14ac:dyDescent="0.25">
      <c r="A89" s="141"/>
      <c r="B89" s="141"/>
      <c r="C89" s="141"/>
      <c r="D89" s="141"/>
      <c r="E89" s="141"/>
      <c r="F89" s="141"/>
    </row>
    <row r="90" spans="1:6" ht="20.25" x14ac:dyDescent="0.2">
      <c r="A90" s="151"/>
      <c r="B90" s="151"/>
      <c r="C90" s="151"/>
      <c r="D90" s="151"/>
      <c r="E90" s="151"/>
      <c r="F90" s="151"/>
    </row>
    <row r="91" spans="1:6" ht="20.25" x14ac:dyDescent="0.2">
      <c r="A91" s="320"/>
      <c r="B91" s="320"/>
      <c r="C91" s="320"/>
      <c r="D91" s="320"/>
      <c r="E91" s="320"/>
      <c r="F91" s="320"/>
    </row>
    <row r="92" spans="1:6" x14ac:dyDescent="0.25">
      <c r="A92" s="140"/>
      <c r="B92" s="140"/>
      <c r="C92" s="140"/>
      <c r="D92" s="140"/>
      <c r="E92" s="140"/>
      <c r="F92" s="140"/>
    </row>
    <row r="93" spans="1:6" x14ac:dyDescent="0.25">
      <c r="A93" s="146"/>
      <c r="B93" s="146"/>
      <c r="C93" s="146"/>
      <c r="D93" s="146"/>
      <c r="E93" s="146"/>
      <c r="F93" s="146"/>
    </row>
    <row r="94" spans="1:6" ht="20.25" x14ac:dyDescent="0.3">
      <c r="A94" s="142"/>
      <c r="B94" s="142"/>
      <c r="C94" s="142"/>
      <c r="D94" s="142"/>
      <c r="E94" s="142"/>
      <c r="F94" s="142"/>
    </row>
    <row r="95" spans="1:6" ht="20.25" x14ac:dyDescent="0.3">
      <c r="A95" s="333"/>
      <c r="B95" s="333"/>
      <c r="C95" s="333"/>
      <c r="D95" s="333"/>
      <c r="E95" s="333"/>
      <c r="F95" s="333"/>
    </row>
    <row r="96" spans="1:6" x14ac:dyDescent="0.25">
      <c r="A96" s="141"/>
      <c r="B96" s="141"/>
      <c r="C96" s="141"/>
      <c r="D96" s="141"/>
      <c r="E96" s="141"/>
      <c r="F96" s="141"/>
    </row>
    <row r="97" spans="1:6" x14ac:dyDescent="0.25">
      <c r="A97" s="141"/>
      <c r="B97" s="141"/>
      <c r="C97" s="141"/>
      <c r="D97" s="140"/>
      <c r="E97" s="140"/>
      <c r="F97" s="140"/>
    </row>
    <row r="98" spans="1:6" x14ac:dyDescent="0.25">
      <c r="A98" s="141"/>
      <c r="B98" s="141"/>
      <c r="C98" s="141"/>
      <c r="D98" s="141"/>
      <c r="E98" s="141"/>
      <c r="F98" s="141"/>
    </row>
    <row r="99" spans="1:6" x14ac:dyDescent="0.25">
      <c r="A99" s="141"/>
      <c r="B99" s="141"/>
      <c r="C99" s="141"/>
      <c r="D99" s="141"/>
      <c r="E99" s="141"/>
      <c r="F99" s="141"/>
    </row>
    <row r="100" spans="1:6" x14ac:dyDescent="0.25">
      <c r="A100" s="141"/>
      <c r="B100" s="141"/>
      <c r="C100" s="141"/>
      <c r="D100" s="141"/>
      <c r="E100" s="141"/>
      <c r="F100" s="141"/>
    </row>
    <row r="101" spans="1:6" x14ac:dyDescent="0.25">
      <c r="A101" s="141"/>
      <c r="B101" s="141"/>
      <c r="C101" s="141"/>
      <c r="D101" s="141"/>
      <c r="E101" s="141"/>
      <c r="F101" s="141"/>
    </row>
    <row r="102" spans="1:6" x14ac:dyDescent="0.25">
      <c r="A102" s="141"/>
      <c r="B102" s="141"/>
      <c r="C102" s="141"/>
      <c r="D102" s="141"/>
      <c r="E102" s="141"/>
      <c r="F102" s="141"/>
    </row>
    <row r="103" spans="1:6" x14ac:dyDescent="0.25">
      <c r="A103" s="141"/>
      <c r="B103" s="141"/>
      <c r="C103" s="141"/>
      <c r="D103" s="141"/>
      <c r="E103" s="141"/>
      <c r="F103" s="141"/>
    </row>
    <row r="104" spans="1:6" x14ac:dyDescent="0.25">
      <c r="A104" s="141"/>
      <c r="B104" s="141"/>
      <c r="C104" s="141"/>
      <c r="D104" s="141"/>
      <c r="E104" s="141"/>
      <c r="F104" s="141"/>
    </row>
    <row r="105" spans="1:6" x14ac:dyDescent="0.25">
      <c r="A105" s="141"/>
      <c r="B105" s="141"/>
      <c r="C105" s="141"/>
      <c r="D105" s="141"/>
      <c r="E105" s="141"/>
      <c r="F105" s="141"/>
    </row>
    <row r="106" spans="1:6" x14ac:dyDescent="0.25">
      <c r="A106" s="141"/>
      <c r="B106" s="141"/>
      <c r="C106" s="141"/>
      <c r="D106" s="141"/>
      <c r="E106" s="141"/>
      <c r="F106" s="141"/>
    </row>
    <row r="107" spans="1:6" x14ac:dyDescent="0.25">
      <c r="A107" s="141"/>
      <c r="B107" s="141"/>
      <c r="C107" s="141"/>
      <c r="D107" s="141"/>
      <c r="E107" s="141"/>
      <c r="F107" s="141"/>
    </row>
    <row r="108" spans="1:6" x14ac:dyDescent="0.25">
      <c r="A108" s="141"/>
      <c r="B108" s="141"/>
      <c r="C108" s="141"/>
      <c r="D108" s="141"/>
      <c r="E108" s="141"/>
      <c r="F108" s="141"/>
    </row>
    <row r="109" spans="1:6" x14ac:dyDescent="0.25">
      <c r="A109" s="141"/>
      <c r="B109" s="141"/>
      <c r="C109" s="141"/>
      <c r="D109" s="141"/>
      <c r="E109" s="141"/>
      <c r="F109" s="141"/>
    </row>
    <row r="110" spans="1:6" x14ac:dyDescent="0.25">
      <c r="A110" s="141"/>
      <c r="B110" s="141"/>
      <c r="C110" s="141"/>
      <c r="D110" s="141"/>
      <c r="E110" s="141"/>
      <c r="F110" s="141"/>
    </row>
    <row r="111" spans="1:6" x14ac:dyDescent="0.25">
      <c r="A111" s="141"/>
      <c r="B111" s="141"/>
      <c r="C111" s="141"/>
      <c r="D111" s="141"/>
      <c r="E111" s="141"/>
      <c r="F111" s="141"/>
    </row>
    <row r="112" spans="1:6" x14ac:dyDescent="0.25">
      <c r="A112" s="141"/>
      <c r="B112" s="141"/>
      <c r="C112" s="141"/>
      <c r="D112" s="141"/>
      <c r="E112" s="141"/>
      <c r="F112" s="141"/>
    </row>
    <row r="113" spans="1:6" x14ac:dyDescent="0.25">
      <c r="A113" s="141"/>
      <c r="B113" s="141"/>
      <c r="C113" s="141"/>
      <c r="D113" s="141"/>
      <c r="E113" s="141"/>
      <c r="F113" s="141"/>
    </row>
    <row r="114" spans="1:6" x14ac:dyDescent="0.25">
      <c r="A114" s="141"/>
      <c r="B114" s="141"/>
      <c r="C114" s="141"/>
      <c r="D114" s="141"/>
      <c r="E114" s="141"/>
      <c r="F114" s="141"/>
    </row>
    <row r="115" spans="1:6" x14ac:dyDescent="0.25">
      <c r="A115" s="141"/>
      <c r="B115" s="141"/>
      <c r="C115" s="141"/>
      <c r="D115" s="141"/>
      <c r="E115" s="141"/>
      <c r="F115" s="141"/>
    </row>
    <row r="116" spans="1:6" x14ac:dyDescent="0.25">
      <c r="A116" s="141"/>
      <c r="B116" s="141"/>
      <c r="C116" s="141"/>
      <c r="D116" s="141"/>
      <c r="E116" s="141"/>
      <c r="F116" s="141"/>
    </row>
    <row r="117" spans="1:6" x14ac:dyDescent="0.25">
      <c r="A117" s="141"/>
      <c r="B117" s="141"/>
      <c r="C117" s="141"/>
      <c r="D117" s="141"/>
      <c r="E117" s="141"/>
      <c r="F117" s="141"/>
    </row>
    <row r="118" spans="1:6" x14ac:dyDescent="0.25">
      <c r="A118" s="141"/>
      <c r="B118" s="141"/>
      <c r="C118" s="141"/>
      <c r="D118" s="141"/>
      <c r="E118" s="141"/>
      <c r="F118" s="141"/>
    </row>
    <row r="119" spans="1:6" x14ac:dyDescent="0.25">
      <c r="A119" s="141"/>
      <c r="B119" s="141"/>
      <c r="C119" s="141"/>
      <c r="D119" s="141"/>
      <c r="E119" s="141"/>
      <c r="F119" s="141"/>
    </row>
    <row r="120" spans="1:6" x14ac:dyDescent="0.25">
      <c r="A120" s="141"/>
      <c r="B120" s="141"/>
      <c r="C120" s="141"/>
      <c r="D120" s="141"/>
      <c r="E120" s="141"/>
      <c r="F120" s="141"/>
    </row>
    <row r="121" spans="1:6" x14ac:dyDescent="0.25">
      <c r="A121" s="141"/>
      <c r="B121" s="141"/>
      <c r="C121" s="141"/>
      <c r="D121" s="141"/>
      <c r="E121" s="141"/>
      <c r="F121" s="141"/>
    </row>
    <row r="122" spans="1:6" x14ac:dyDescent="0.25">
      <c r="A122" s="141"/>
      <c r="B122" s="141"/>
      <c r="C122" s="141"/>
      <c r="D122" s="141"/>
      <c r="E122" s="141"/>
      <c r="F122" s="141"/>
    </row>
    <row r="123" spans="1:6" x14ac:dyDescent="0.25">
      <c r="A123" s="141"/>
      <c r="B123" s="141"/>
      <c r="C123" s="141"/>
      <c r="D123" s="141"/>
      <c r="E123" s="141"/>
      <c r="F123" s="141"/>
    </row>
    <row r="124" spans="1:6" x14ac:dyDescent="0.25">
      <c r="A124" s="141"/>
      <c r="B124" s="141"/>
      <c r="C124" s="141"/>
      <c r="D124" s="141"/>
      <c r="E124" s="141"/>
      <c r="F124" s="141"/>
    </row>
    <row r="125" spans="1:6" x14ac:dyDescent="0.25">
      <c r="A125" s="141"/>
      <c r="B125" s="141"/>
      <c r="C125" s="141"/>
      <c r="D125" s="141"/>
      <c r="E125" s="141"/>
      <c r="F125" s="141"/>
    </row>
    <row r="126" spans="1:6" x14ac:dyDescent="0.25">
      <c r="A126" s="141"/>
      <c r="B126" s="141"/>
      <c r="C126" s="141"/>
      <c r="D126" s="141"/>
      <c r="E126" s="141"/>
      <c r="F126" s="141"/>
    </row>
    <row r="127" spans="1:6" x14ac:dyDescent="0.25">
      <c r="A127" s="141"/>
      <c r="B127" s="141"/>
      <c r="C127" s="141"/>
      <c r="D127" s="141"/>
      <c r="E127" s="141"/>
      <c r="F127" s="141"/>
    </row>
    <row r="128" spans="1:6" x14ac:dyDescent="0.25">
      <c r="A128" s="141"/>
      <c r="B128" s="141"/>
      <c r="C128" s="141"/>
      <c r="D128" s="141"/>
      <c r="E128" s="141"/>
      <c r="F128" s="141"/>
    </row>
    <row r="129" spans="1:6" x14ac:dyDescent="0.25">
      <c r="A129" s="141"/>
      <c r="B129" s="141"/>
      <c r="C129" s="141"/>
      <c r="D129" s="141"/>
      <c r="E129" s="141"/>
      <c r="F129" s="141"/>
    </row>
    <row r="130" spans="1:6" x14ac:dyDescent="0.25">
      <c r="A130" s="141"/>
      <c r="B130" s="141"/>
      <c r="C130" s="141"/>
      <c r="D130" s="141"/>
      <c r="E130" s="141"/>
      <c r="F130" s="141"/>
    </row>
    <row r="131" spans="1:6" x14ac:dyDescent="0.25">
      <c r="A131" s="141"/>
      <c r="B131" s="141"/>
      <c r="C131" s="141"/>
      <c r="D131" s="141"/>
      <c r="E131" s="141"/>
      <c r="F131" s="141"/>
    </row>
    <row r="132" spans="1:6" x14ac:dyDescent="0.25">
      <c r="A132" s="141"/>
      <c r="B132" s="141"/>
      <c r="C132" s="141"/>
      <c r="D132" s="141"/>
      <c r="E132" s="141"/>
      <c r="F132" s="141"/>
    </row>
    <row r="133" spans="1:6" x14ac:dyDescent="0.25">
      <c r="A133" s="141"/>
      <c r="B133" s="141"/>
      <c r="C133" s="141"/>
      <c r="D133" s="141"/>
      <c r="E133" s="141"/>
      <c r="F133" s="141"/>
    </row>
    <row r="134" spans="1:6" x14ac:dyDescent="0.25">
      <c r="A134" s="141"/>
      <c r="B134" s="141"/>
      <c r="C134" s="141"/>
      <c r="D134" s="141"/>
      <c r="E134" s="141"/>
      <c r="F134" s="141"/>
    </row>
    <row r="135" spans="1:6" x14ac:dyDescent="0.25">
      <c r="A135" s="141"/>
      <c r="B135" s="141"/>
      <c r="C135" s="141"/>
      <c r="D135" s="141"/>
      <c r="E135" s="141"/>
      <c r="F135" s="141"/>
    </row>
    <row r="136" spans="1:6" x14ac:dyDescent="0.25">
      <c r="A136" s="141"/>
      <c r="B136" s="141"/>
      <c r="C136" s="141"/>
      <c r="D136" s="141"/>
      <c r="E136" s="141"/>
      <c r="F136" s="141"/>
    </row>
    <row r="137" spans="1:6" x14ac:dyDescent="0.25">
      <c r="A137" s="141"/>
      <c r="B137" s="141"/>
      <c r="C137" s="141"/>
      <c r="D137" s="141"/>
      <c r="E137" s="141"/>
      <c r="F137" s="141"/>
    </row>
    <row r="138" spans="1:6" x14ac:dyDescent="0.25">
      <c r="A138" s="141"/>
      <c r="B138" s="141"/>
      <c r="C138" s="141"/>
      <c r="D138" s="141"/>
      <c r="E138" s="141"/>
      <c r="F138" s="141"/>
    </row>
    <row r="139" spans="1:6" x14ac:dyDescent="0.25">
      <c r="A139" s="141"/>
      <c r="B139" s="141"/>
      <c r="C139" s="141"/>
      <c r="D139" s="141"/>
      <c r="E139" s="141"/>
      <c r="F139" s="141"/>
    </row>
    <row r="140" spans="1:6" x14ac:dyDescent="0.25">
      <c r="A140" s="141"/>
      <c r="B140" s="141"/>
      <c r="C140" s="141"/>
      <c r="D140" s="141"/>
      <c r="E140" s="141"/>
      <c r="F140" s="141"/>
    </row>
    <row r="141" spans="1:6" x14ac:dyDescent="0.25">
      <c r="A141" s="141"/>
      <c r="B141" s="141"/>
      <c r="C141" s="141"/>
      <c r="D141" s="141"/>
      <c r="E141" s="141"/>
      <c r="F141" s="141"/>
    </row>
    <row r="142" spans="1:6" x14ac:dyDescent="0.25">
      <c r="A142" s="141"/>
      <c r="B142" s="141"/>
      <c r="C142" s="141"/>
      <c r="D142" s="141"/>
      <c r="E142" s="141"/>
      <c r="F142" s="141"/>
    </row>
    <row r="143" spans="1:6" x14ac:dyDescent="0.25">
      <c r="A143" s="141"/>
      <c r="B143" s="141"/>
      <c r="C143" s="141"/>
      <c r="D143" s="141"/>
      <c r="E143" s="141"/>
      <c r="F143" s="141"/>
    </row>
    <row r="144" spans="1:6" x14ac:dyDescent="0.25">
      <c r="A144" s="141"/>
      <c r="B144" s="141"/>
      <c r="C144" s="141"/>
      <c r="D144" s="141"/>
      <c r="E144" s="141"/>
      <c r="F144" s="141"/>
    </row>
    <row r="145" spans="1:6" x14ac:dyDescent="0.25">
      <c r="A145" s="141"/>
      <c r="B145" s="141"/>
      <c r="C145" s="141"/>
      <c r="D145" s="141"/>
      <c r="E145" s="141"/>
      <c r="F145" s="141"/>
    </row>
    <row r="146" spans="1:6" x14ac:dyDescent="0.25">
      <c r="A146" s="141"/>
      <c r="B146" s="141"/>
      <c r="C146" s="141"/>
      <c r="D146" s="141"/>
      <c r="E146" s="141"/>
      <c r="F146" s="141"/>
    </row>
    <row r="147" spans="1:6" x14ac:dyDescent="0.25">
      <c r="A147" s="141"/>
      <c r="B147" s="141"/>
      <c r="C147" s="141"/>
      <c r="D147" s="141"/>
      <c r="E147" s="141"/>
      <c r="F147" s="141"/>
    </row>
    <row r="148" spans="1:6" x14ac:dyDescent="0.25">
      <c r="A148" s="141"/>
      <c r="B148" s="141"/>
      <c r="C148" s="141"/>
      <c r="D148" s="141"/>
      <c r="E148" s="141"/>
      <c r="F148" s="141"/>
    </row>
    <row r="149" spans="1:6" x14ac:dyDescent="0.25">
      <c r="A149" s="141"/>
      <c r="B149" s="141"/>
      <c r="C149" s="141"/>
      <c r="D149" s="141"/>
      <c r="E149" s="141"/>
      <c r="F149" s="141"/>
    </row>
    <row r="150" spans="1:6" x14ac:dyDescent="0.25">
      <c r="A150" s="141"/>
      <c r="B150" s="141"/>
      <c r="C150" s="141"/>
      <c r="D150" s="141"/>
      <c r="E150" s="141"/>
      <c r="F150" s="141"/>
    </row>
    <row r="151" spans="1:6" x14ac:dyDescent="0.25">
      <c r="A151" s="141"/>
      <c r="B151" s="141"/>
      <c r="C151" s="141"/>
      <c r="D151" s="141"/>
      <c r="E151" s="141"/>
      <c r="F151" s="141"/>
    </row>
    <row r="152" spans="1:6" x14ac:dyDescent="0.25">
      <c r="A152" s="141"/>
      <c r="B152" s="141"/>
      <c r="C152" s="141"/>
      <c r="D152" s="141"/>
      <c r="E152" s="141"/>
      <c r="F152" s="141"/>
    </row>
    <row r="153" spans="1:6" x14ac:dyDescent="0.25">
      <c r="A153" s="141"/>
      <c r="B153" s="141"/>
      <c r="C153" s="141"/>
      <c r="D153" s="141"/>
      <c r="E153" s="141"/>
      <c r="F153" s="141"/>
    </row>
    <row r="154" spans="1:6" x14ac:dyDescent="0.25">
      <c r="A154" s="141"/>
      <c r="B154" s="141"/>
      <c r="C154" s="141"/>
      <c r="D154" s="141"/>
      <c r="E154" s="141"/>
      <c r="F154" s="141"/>
    </row>
    <row r="155" spans="1:6" x14ac:dyDescent="0.25">
      <c r="A155" s="141"/>
      <c r="B155" s="141"/>
      <c r="C155" s="141"/>
      <c r="D155" s="141"/>
      <c r="E155" s="141"/>
      <c r="F155" s="141"/>
    </row>
    <row r="156" spans="1:6" x14ac:dyDescent="0.25">
      <c r="A156" s="141"/>
      <c r="B156" s="141"/>
      <c r="C156" s="141"/>
      <c r="D156" s="141"/>
      <c r="E156" s="141"/>
      <c r="F156" s="141"/>
    </row>
    <row r="157" spans="1:6" x14ac:dyDescent="0.25">
      <c r="A157" s="141"/>
      <c r="B157" s="141"/>
      <c r="C157" s="141"/>
      <c r="D157" s="141"/>
      <c r="E157" s="141"/>
      <c r="F157" s="141"/>
    </row>
    <row r="158" spans="1:6" x14ac:dyDescent="0.25">
      <c r="A158" s="141"/>
      <c r="B158" s="141"/>
      <c r="C158" s="141"/>
      <c r="D158" s="141"/>
      <c r="E158" s="141"/>
      <c r="F158" s="141"/>
    </row>
    <row r="159" spans="1:6" x14ac:dyDescent="0.25">
      <c r="A159" s="141"/>
      <c r="B159" s="141"/>
      <c r="C159" s="141"/>
      <c r="D159" s="141"/>
      <c r="E159" s="141"/>
      <c r="F159" s="141"/>
    </row>
    <row r="160" spans="1:6" x14ac:dyDescent="0.25">
      <c r="A160" s="141"/>
      <c r="B160" s="141"/>
      <c r="C160" s="141"/>
      <c r="D160" s="141"/>
      <c r="E160" s="141"/>
      <c r="F160" s="141"/>
    </row>
    <row r="161" spans="1:6" x14ac:dyDescent="0.25">
      <c r="A161" s="141"/>
      <c r="B161" s="141"/>
      <c r="C161" s="141"/>
      <c r="D161" s="141"/>
      <c r="E161" s="141"/>
      <c r="F161" s="141"/>
    </row>
    <row r="162" spans="1:6" x14ac:dyDescent="0.25">
      <c r="A162" s="141"/>
      <c r="B162" s="141"/>
      <c r="C162" s="141"/>
      <c r="D162" s="141"/>
      <c r="E162" s="141"/>
      <c r="F162" s="141"/>
    </row>
    <row r="163" spans="1:6" x14ac:dyDescent="0.25">
      <c r="A163" s="141"/>
      <c r="B163" s="141"/>
      <c r="C163" s="141"/>
      <c r="D163" s="141"/>
      <c r="E163" s="141"/>
      <c r="F163" s="141"/>
    </row>
    <row r="164" spans="1:6" x14ac:dyDescent="0.25">
      <c r="A164" s="141"/>
      <c r="B164" s="141"/>
      <c r="C164" s="141"/>
      <c r="D164" s="141"/>
      <c r="E164" s="141"/>
      <c r="F164" s="141"/>
    </row>
    <row r="165" spans="1:6" x14ac:dyDescent="0.25">
      <c r="A165" s="141"/>
      <c r="B165" s="141"/>
      <c r="C165" s="141"/>
      <c r="D165" s="141"/>
      <c r="E165" s="141"/>
      <c r="F165" s="141"/>
    </row>
    <row r="166" spans="1:6" x14ac:dyDescent="0.25">
      <c r="A166" s="141"/>
      <c r="B166" s="141"/>
      <c r="C166" s="141"/>
      <c r="D166" s="141"/>
      <c r="E166" s="141"/>
      <c r="F166" s="141"/>
    </row>
    <row r="167" spans="1:6" x14ac:dyDescent="0.25">
      <c r="A167" s="141"/>
      <c r="B167" s="141"/>
      <c r="C167" s="141"/>
      <c r="D167" s="141"/>
      <c r="E167" s="141"/>
      <c r="F167" s="141"/>
    </row>
  </sheetData>
  <hyperlinks>
    <hyperlink ref="A69:F69" location="'LDS MCBS'!A1" display="  See the &quot;LDS MCBS&quot; tab below to order.  Access to Care (1991-2013) and Cost &amp; Use (1992-2012)." xr:uid="{00000000-0004-0000-0300-000000000000}"/>
    <hyperlink ref="A71:F71" location="'LDS HOS'!A1" display="  See the &quot;LDS HOS&quot; tab below to order.  Baseline and Annual Files available. " xr:uid="{00000000-0004-0000-0300-000001000000}"/>
    <hyperlink ref="A67:F67" location="'SAF Quarterly'!A1" display="  See the &quot;SAF Quarterly&quot; tab below to order.  " xr:uid="{00000000-0004-0000-0300-000002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22"/>
  <sheetViews>
    <sheetView zoomScale="75" zoomScaleNormal="75" workbookViewId="0">
      <selection activeCell="I5" sqref="I5"/>
    </sheetView>
  </sheetViews>
  <sheetFormatPr defaultColWidth="9.140625" defaultRowHeight="39.950000000000003" customHeight="1" x14ac:dyDescent="0.2"/>
  <cols>
    <col min="1" max="1" width="4.140625" style="35" customWidth="1"/>
    <col min="2" max="6" width="9.140625" style="35"/>
    <col min="7" max="7" width="38.5703125" style="35" customWidth="1"/>
    <col min="8" max="14" width="10.7109375" style="35" customWidth="1"/>
    <col min="15" max="15" width="15.7109375" style="35" customWidth="1"/>
    <col min="16" max="16" width="4" style="35" customWidth="1"/>
    <col min="17" max="18" width="10.7109375" style="35" customWidth="1"/>
    <col min="19" max="19" width="4.28515625" style="35" customWidth="1"/>
    <col min="20" max="16384" width="9.140625" style="35"/>
  </cols>
  <sheetData>
    <row r="1" spans="1:18" ht="39.950000000000003" customHeight="1" thickBot="1" x14ac:dyDescent="0.25">
      <c r="A1" s="41" t="s">
        <v>72</v>
      </c>
    </row>
    <row r="2" spans="1:18" s="22" customFormat="1" ht="33.75" customHeight="1" thickBot="1" x14ac:dyDescent="0.25">
      <c r="B2" s="859" t="s">
        <v>73</v>
      </c>
      <c r="C2" s="860"/>
      <c r="D2" s="860"/>
      <c r="E2" s="860"/>
      <c r="F2" s="860"/>
      <c r="G2" s="860"/>
      <c r="H2" s="807"/>
      <c r="I2" s="36"/>
      <c r="J2" s="36"/>
      <c r="K2" s="36"/>
      <c r="L2" s="36"/>
      <c r="M2" s="36"/>
    </row>
    <row r="3" spans="1:18" ht="52.5" customHeight="1" thickBot="1" x14ac:dyDescent="0.25">
      <c r="B3" s="858" t="s">
        <v>74</v>
      </c>
      <c r="C3" s="858"/>
      <c r="D3" s="858"/>
      <c r="E3" s="858"/>
      <c r="F3" s="858"/>
      <c r="G3" s="858"/>
      <c r="H3" s="858"/>
      <c r="I3" s="858"/>
      <c r="J3" s="858"/>
      <c r="K3" s="858"/>
      <c r="L3" s="858"/>
      <c r="M3" s="858"/>
      <c r="N3" s="858"/>
      <c r="O3" s="858"/>
    </row>
    <row r="4" spans="1:18" ht="39.950000000000003" customHeight="1" thickBot="1" x14ac:dyDescent="0.25">
      <c r="B4" s="861" t="s">
        <v>75</v>
      </c>
      <c r="C4" s="862"/>
      <c r="D4" s="862"/>
      <c r="E4" s="862"/>
      <c r="F4" s="862"/>
      <c r="G4" s="863"/>
      <c r="H4" s="842" t="s">
        <v>76</v>
      </c>
      <c r="I4" s="867"/>
      <c r="J4" s="867"/>
      <c r="K4" s="867"/>
      <c r="L4" s="867"/>
      <c r="M4" s="867"/>
      <c r="N4" s="868"/>
      <c r="O4" s="869" t="s">
        <v>77</v>
      </c>
      <c r="P4" s="451"/>
      <c r="Q4" s="842" t="s">
        <v>78</v>
      </c>
      <c r="R4" s="843"/>
    </row>
    <row r="5" spans="1:18" ht="39.950000000000003" customHeight="1" thickBot="1" x14ac:dyDescent="0.25">
      <c r="B5" s="864"/>
      <c r="C5" s="865"/>
      <c r="D5" s="865"/>
      <c r="E5" s="865"/>
      <c r="F5" s="865"/>
      <c r="G5" s="866"/>
      <c r="H5" s="23">
        <v>1993</v>
      </c>
      <c r="I5" s="23">
        <v>1994</v>
      </c>
      <c r="J5" s="23">
        <v>1995</v>
      </c>
      <c r="K5" s="23">
        <v>1996</v>
      </c>
      <c r="L5" s="23">
        <v>1997</v>
      </c>
      <c r="M5" s="23">
        <v>1998</v>
      </c>
      <c r="N5" s="23">
        <v>1999</v>
      </c>
      <c r="O5" s="870"/>
      <c r="P5" s="32"/>
      <c r="Q5" s="24">
        <v>0.05</v>
      </c>
      <c r="R5" s="25">
        <v>1</v>
      </c>
    </row>
    <row r="6" spans="1:18" ht="30" customHeight="1" thickBot="1" x14ac:dyDescent="0.25">
      <c r="B6" s="844" t="s">
        <v>79</v>
      </c>
      <c r="C6" s="845"/>
      <c r="D6" s="845"/>
      <c r="E6" s="845"/>
      <c r="F6" s="845"/>
      <c r="G6" s="846"/>
      <c r="H6" s="38" t="s">
        <v>53</v>
      </c>
      <c r="I6" s="38" t="s">
        <v>53</v>
      </c>
      <c r="J6" s="38" t="s">
        <v>53</v>
      </c>
      <c r="K6" s="38" t="s">
        <v>53</v>
      </c>
      <c r="L6" s="38" t="s">
        <v>53</v>
      </c>
      <c r="M6" s="38" t="s">
        <v>53</v>
      </c>
      <c r="N6" s="20"/>
      <c r="O6" s="34" t="e">
        <f>IF('Cost Calculations'!#REF!=0,"",'Cost Calculations'!#REF!)</f>
        <v>#REF!</v>
      </c>
      <c r="P6" s="26"/>
      <c r="Q6" s="27">
        <v>250</v>
      </c>
      <c r="R6" s="28">
        <v>1005</v>
      </c>
    </row>
    <row r="7" spans="1:18" ht="30" customHeight="1" thickBot="1" x14ac:dyDescent="0.25">
      <c r="B7" s="847" t="s">
        <v>80</v>
      </c>
      <c r="C7" s="848"/>
      <c r="D7" s="848"/>
      <c r="E7" s="848"/>
      <c r="F7" s="848"/>
      <c r="G7" s="849"/>
      <c r="H7" s="39" t="s">
        <v>53</v>
      </c>
      <c r="I7" s="39" t="s">
        <v>53</v>
      </c>
      <c r="J7" s="39" t="s">
        <v>53</v>
      </c>
      <c r="K7" s="39" t="s">
        <v>53</v>
      </c>
      <c r="L7" s="38" t="s">
        <v>53</v>
      </c>
      <c r="M7" s="38" t="s">
        <v>53</v>
      </c>
      <c r="N7" s="21"/>
      <c r="O7" s="34" t="e">
        <f>IF('Cost Calculations'!#REF!=0,"",'Cost Calculations'!#REF!)</f>
        <v>#REF!</v>
      </c>
      <c r="P7" s="26"/>
      <c r="Q7" s="29">
        <v>1700</v>
      </c>
      <c r="R7" s="30" t="s">
        <v>53</v>
      </c>
    </row>
    <row r="8" spans="1:18" ht="30" customHeight="1" thickBot="1" x14ac:dyDescent="0.25">
      <c r="B8" s="847" t="s">
        <v>81</v>
      </c>
      <c r="C8" s="848"/>
      <c r="D8" s="848"/>
      <c r="E8" s="848"/>
      <c r="F8" s="848"/>
      <c r="G8" s="849"/>
      <c r="H8" s="39" t="s">
        <v>53</v>
      </c>
      <c r="I8" s="39" t="s">
        <v>53</v>
      </c>
      <c r="J8" s="39" t="s">
        <v>53</v>
      </c>
      <c r="K8" s="39" t="s">
        <v>53</v>
      </c>
      <c r="L8" s="38" t="s">
        <v>53</v>
      </c>
      <c r="M8" s="38" t="s">
        <v>53</v>
      </c>
      <c r="N8" s="21"/>
      <c r="O8" s="34" t="e">
        <f>IF('Cost Calculations'!#REF!=0,"",'Cost Calculations'!#REF!)</f>
        <v>#REF!</v>
      </c>
      <c r="P8" s="26"/>
      <c r="Q8" s="29">
        <v>800</v>
      </c>
      <c r="R8" s="30" t="s">
        <v>53</v>
      </c>
    </row>
    <row r="9" spans="1:18" ht="30" customHeight="1" thickBot="1" x14ac:dyDescent="0.25">
      <c r="B9" s="847" t="s">
        <v>82</v>
      </c>
      <c r="C9" s="848"/>
      <c r="D9" s="848"/>
      <c r="E9" s="848"/>
      <c r="F9" s="848"/>
      <c r="G9" s="849"/>
      <c r="H9" s="39" t="s">
        <v>53</v>
      </c>
      <c r="I9" s="39" t="s">
        <v>53</v>
      </c>
      <c r="J9" s="39" t="s">
        <v>53</v>
      </c>
      <c r="K9" s="39" t="s">
        <v>53</v>
      </c>
      <c r="L9" s="38" t="s">
        <v>53</v>
      </c>
      <c r="M9" s="38" t="s">
        <v>53</v>
      </c>
      <c r="N9" s="21"/>
      <c r="O9" s="34" t="e">
        <f>IF('Cost Calculations'!#REF!=0,"",'Cost Calculations'!#REF!)</f>
        <v>#REF!</v>
      </c>
      <c r="P9" s="26"/>
      <c r="Q9" s="29">
        <v>300</v>
      </c>
      <c r="R9" s="30">
        <v>2300</v>
      </c>
    </row>
    <row r="10" spans="1:18" ht="30" customHeight="1" thickBot="1" x14ac:dyDescent="0.25">
      <c r="B10" s="847" t="s">
        <v>83</v>
      </c>
      <c r="C10" s="848"/>
      <c r="D10" s="848"/>
      <c r="E10" s="848"/>
      <c r="F10" s="848"/>
      <c r="G10" s="849"/>
      <c r="H10" s="39" t="s">
        <v>53</v>
      </c>
      <c r="I10" s="39" t="s">
        <v>53</v>
      </c>
      <c r="J10" s="39" t="s">
        <v>53</v>
      </c>
      <c r="K10" s="39" t="s">
        <v>53</v>
      </c>
      <c r="L10" s="38" t="s">
        <v>53</v>
      </c>
      <c r="M10" s="38" t="s">
        <v>53</v>
      </c>
      <c r="N10" s="21"/>
      <c r="O10" s="34" t="e">
        <f>IF('Cost Calculations'!#REF!=0,"",'Cost Calculations'!#REF!)</f>
        <v>#REF!</v>
      </c>
      <c r="P10" s="26"/>
      <c r="Q10" s="29">
        <v>300</v>
      </c>
      <c r="R10" s="30">
        <v>1400</v>
      </c>
    </row>
    <row r="11" spans="1:18" ht="30" customHeight="1" thickBot="1" x14ac:dyDescent="0.25">
      <c r="B11" s="847" t="s">
        <v>84</v>
      </c>
      <c r="C11" s="848"/>
      <c r="D11" s="848"/>
      <c r="E11" s="848"/>
      <c r="F11" s="848"/>
      <c r="G11" s="849"/>
      <c r="H11" s="39" t="s">
        <v>53</v>
      </c>
      <c r="I11" s="39" t="s">
        <v>53</v>
      </c>
      <c r="J11" s="39" t="s">
        <v>53</v>
      </c>
      <c r="K11" s="39" t="s">
        <v>53</v>
      </c>
      <c r="L11" s="38" t="s">
        <v>53</v>
      </c>
      <c r="M11" s="38" t="s">
        <v>53</v>
      </c>
      <c r="N11" s="21"/>
      <c r="O11" s="34" t="e">
        <f>IF('Cost Calculations'!#REF!=0,"",'Cost Calculations'!#REF!)</f>
        <v>#REF!</v>
      </c>
      <c r="P11" s="26"/>
      <c r="Q11" s="29">
        <v>400</v>
      </c>
      <c r="R11" s="30">
        <v>3100</v>
      </c>
    </row>
    <row r="12" spans="1:18" ht="30" customHeight="1" thickBot="1" x14ac:dyDescent="0.25">
      <c r="B12" s="847" t="s">
        <v>85</v>
      </c>
      <c r="C12" s="848"/>
      <c r="D12" s="848"/>
      <c r="E12" s="848"/>
      <c r="F12" s="848"/>
      <c r="G12" s="849"/>
      <c r="H12" s="39" t="s">
        <v>53</v>
      </c>
      <c r="I12" s="39" t="s">
        <v>53</v>
      </c>
      <c r="J12" s="39" t="s">
        <v>53</v>
      </c>
      <c r="K12" s="39" t="s">
        <v>53</v>
      </c>
      <c r="L12" s="38" t="s">
        <v>53</v>
      </c>
      <c r="M12" s="38" t="s">
        <v>53</v>
      </c>
      <c r="N12" s="21"/>
      <c r="O12" s="34" t="e">
        <f>IF('Cost Calculations'!#REF!=0,"",'Cost Calculations'!#REF!)</f>
        <v>#REF!</v>
      </c>
      <c r="P12" s="26"/>
      <c r="Q12" s="29">
        <v>1000</v>
      </c>
      <c r="R12" s="30">
        <v>7000</v>
      </c>
    </row>
    <row r="13" spans="1:18" ht="30" customHeight="1" thickBot="1" x14ac:dyDescent="0.25">
      <c r="B13" s="847" t="s">
        <v>86</v>
      </c>
      <c r="C13" s="848"/>
      <c r="D13" s="848"/>
      <c r="E13" s="848"/>
      <c r="F13" s="848"/>
      <c r="G13" s="849"/>
      <c r="H13" s="39" t="s">
        <v>53</v>
      </c>
      <c r="I13" s="39" t="s">
        <v>53</v>
      </c>
      <c r="J13" s="39" t="s">
        <v>53</v>
      </c>
      <c r="K13" s="39" t="s">
        <v>53</v>
      </c>
      <c r="L13" s="38" t="s">
        <v>53</v>
      </c>
      <c r="M13" s="38" t="s">
        <v>53</v>
      </c>
      <c r="N13" s="21"/>
      <c r="O13" s="34" t="e">
        <f>IF('Cost Calculations'!#REF!=0,"",'Cost Calculations'!#REF!)</f>
        <v>#REF!</v>
      </c>
      <c r="P13" s="26"/>
      <c r="Q13" s="29">
        <v>250</v>
      </c>
      <c r="R13" s="30">
        <v>1200</v>
      </c>
    </row>
    <row r="14" spans="1:18" ht="30" customHeight="1" thickBot="1" x14ac:dyDescent="0.25">
      <c r="B14" s="847" t="s">
        <v>87</v>
      </c>
      <c r="C14" s="848"/>
      <c r="D14" s="848"/>
      <c r="E14" s="848"/>
      <c r="F14" s="848"/>
      <c r="G14" s="849"/>
      <c r="H14" s="39" t="s">
        <v>53</v>
      </c>
      <c r="I14" s="39" t="s">
        <v>53</v>
      </c>
      <c r="J14" s="39" t="s">
        <v>53</v>
      </c>
      <c r="K14" s="39" t="s">
        <v>53</v>
      </c>
      <c r="L14" s="39" t="s">
        <v>53</v>
      </c>
      <c r="M14" s="39" t="s">
        <v>53</v>
      </c>
      <c r="N14" s="39" t="s">
        <v>53</v>
      </c>
      <c r="O14" s="34" t="e">
        <f>IF('Cost Calculations'!#REF!=0,"",'Cost Calculations'!#REF!)</f>
        <v>#REF!</v>
      </c>
      <c r="P14" s="26"/>
      <c r="Q14" s="29" t="s">
        <v>53</v>
      </c>
      <c r="R14" s="30">
        <v>3000</v>
      </c>
    </row>
    <row r="15" spans="1:18" ht="30" customHeight="1" thickBot="1" x14ac:dyDescent="0.25">
      <c r="B15" s="847" t="s">
        <v>88</v>
      </c>
      <c r="C15" s="848"/>
      <c r="D15" s="848"/>
      <c r="E15" s="848"/>
      <c r="F15" s="848"/>
      <c r="G15" s="849"/>
      <c r="H15" s="39" t="s">
        <v>53</v>
      </c>
      <c r="I15" s="39" t="s">
        <v>53</v>
      </c>
      <c r="J15" s="39" t="s">
        <v>53</v>
      </c>
      <c r="K15" s="39" t="s">
        <v>53</v>
      </c>
      <c r="L15" s="39" t="s">
        <v>53</v>
      </c>
      <c r="M15" s="39" t="s">
        <v>53</v>
      </c>
      <c r="N15" s="39" t="s">
        <v>53</v>
      </c>
      <c r="O15" s="34" t="e">
        <f>IF('Cost Calculations'!#REF!=0,"",'Cost Calculations'!#REF!)</f>
        <v>#REF!</v>
      </c>
      <c r="P15" s="26"/>
      <c r="Q15" s="29" t="s">
        <v>53</v>
      </c>
      <c r="R15" s="30">
        <v>3000</v>
      </c>
    </row>
    <row r="16" spans="1:18" ht="30" customHeight="1" thickBot="1" x14ac:dyDescent="0.25">
      <c r="B16" s="847" t="s">
        <v>89</v>
      </c>
      <c r="C16" s="848"/>
      <c r="D16" s="848"/>
      <c r="E16" s="848"/>
      <c r="F16" s="848"/>
      <c r="G16" s="849"/>
      <c r="H16" s="39" t="s">
        <v>53</v>
      </c>
      <c r="I16" s="39" t="s">
        <v>53</v>
      </c>
      <c r="J16" s="39" t="s">
        <v>53</v>
      </c>
      <c r="K16" s="39" t="s">
        <v>53</v>
      </c>
      <c r="L16" s="39" t="s">
        <v>53</v>
      </c>
      <c r="M16" s="39" t="s">
        <v>53</v>
      </c>
      <c r="N16" s="39" t="s">
        <v>53</v>
      </c>
      <c r="O16" s="34" t="e">
        <f>IF('Cost Calculations'!#REF!=0,"",'Cost Calculations'!#REF!)</f>
        <v>#REF!</v>
      </c>
      <c r="P16" s="26"/>
      <c r="Q16" s="29" t="s">
        <v>53</v>
      </c>
      <c r="R16" s="30">
        <v>1140</v>
      </c>
    </row>
    <row r="17" spans="2:18" ht="30" customHeight="1" thickBot="1" x14ac:dyDescent="0.25">
      <c r="B17" s="847" t="s">
        <v>90</v>
      </c>
      <c r="C17" s="848"/>
      <c r="D17" s="848"/>
      <c r="E17" s="848"/>
      <c r="F17" s="848"/>
      <c r="G17" s="849"/>
      <c r="H17" s="39" t="s">
        <v>53</v>
      </c>
      <c r="I17" s="39" t="s">
        <v>53</v>
      </c>
      <c r="J17" s="39" t="s">
        <v>53</v>
      </c>
      <c r="K17" s="39" t="s">
        <v>53</v>
      </c>
      <c r="L17" s="21"/>
      <c r="M17" s="21"/>
      <c r="N17" s="21"/>
      <c r="O17" s="34" t="e">
        <f>IF('Cost Calculations'!#REF!=0,"",'Cost Calculations'!#REF!)</f>
        <v>#REF!</v>
      </c>
      <c r="P17" s="26"/>
      <c r="Q17" s="29" t="s">
        <v>53</v>
      </c>
      <c r="R17" s="30">
        <v>3655</v>
      </c>
    </row>
    <row r="18" spans="2:18" ht="30" customHeight="1" thickBot="1" x14ac:dyDescent="0.25">
      <c r="B18" s="847" t="s">
        <v>91</v>
      </c>
      <c r="C18" s="848"/>
      <c r="D18" s="848"/>
      <c r="E18" s="848"/>
      <c r="F18" s="848"/>
      <c r="G18" s="849"/>
      <c r="H18" s="39" t="s">
        <v>53</v>
      </c>
      <c r="I18" s="39" t="s">
        <v>53</v>
      </c>
      <c r="J18" s="39" t="s">
        <v>53</v>
      </c>
      <c r="K18" s="39" t="s">
        <v>53</v>
      </c>
      <c r="L18" s="39" t="s">
        <v>53</v>
      </c>
      <c r="M18" s="39" t="s">
        <v>53</v>
      </c>
      <c r="N18" s="39" t="s">
        <v>53</v>
      </c>
      <c r="O18" s="34" t="e">
        <f>IF('Cost Calculations'!#REF!=0,"",'Cost Calculations'!#REF!)</f>
        <v>#REF!</v>
      </c>
      <c r="P18" s="26"/>
      <c r="Q18" s="29" t="s">
        <v>53</v>
      </c>
      <c r="R18" s="30">
        <v>3655</v>
      </c>
    </row>
    <row r="19" spans="2:18" ht="30" customHeight="1" thickBot="1" x14ac:dyDescent="0.25">
      <c r="B19" s="847" t="s">
        <v>92</v>
      </c>
      <c r="C19" s="848"/>
      <c r="D19" s="848"/>
      <c r="E19" s="848"/>
      <c r="F19" s="848"/>
      <c r="G19" s="849"/>
      <c r="H19" s="40" t="s">
        <v>53</v>
      </c>
      <c r="I19" s="40" t="s">
        <v>53</v>
      </c>
      <c r="J19" s="40" t="s">
        <v>53</v>
      </c>
      <c r="K19" s="40" t="s">
        <v>53</v>
      </c>
      <c r="L19" s="40" t="s">
        <v>53</v>
      </c>
      <c r="M19" s="40" t="s">
        <v>53</v>
      </c>
      <c r="N19" s="40" t="s">
        <v>53</v>
      </c>
      <c r="O19" s="34" t="e">
        <f>IF('Cost Calculations'!#REF!=0,"",'Cost Calculations'!#REF!)</f>
        <v>#REF!</v>
      </c>
      <c r="P19" s="26"/>
      <c r="Q19" s="29" t="s">
        <v>53</v>
      </c>
      <c r="R19" s="30" t="s">
        <v>53</v>
      </c>
    </row>
    <row r="20" spans="2:18" ht="30" customHeight="1" thickBot="1" x14ac:dyDescent="0.25">
      <c r="B20" s="847" t="s">
        <v>93</v>
      </c>
      <c r="C20" s="848"/>
      <c r="D20" s="848"/>
      <c r="E20" s="848"/>
      <c r="F20" s="848"/>
      <c r="G20" s="848"/>
      <c r="H20" s="39" t="s">
        <v>53</v>
      </c>
      <c r="I20" s="39" t="s">
        <v>53</v>
      </c>
      <c r="J20" s="39" t="s">
        <v>53</v>
      </c>
      <c r="K20" s="39" t="s">
        <v>53</v>
      </c>
      <c r="L20" s="39" t="s">
        <v>53</v>
      </c>
      <c r="M20" s="39" t="s">
        <v>53</v>
      </c>
      <c r="N20" s="39" t="s">
        <v>53</v>
      </c>
      <c r="O20" s="42" t="e">
        <f>IF('Cost Calculations'!#REF!=0,"",'Cost Calculations'!#REF!)</f>
        <v>#REF!</v>
      </c>
      <c r="P20" s="26"/>
      <c r="Q20" s="29" t="s">
        <v>53</v>
      </c>
      <c r="R20" s="29">
        <v>650</v>
      </c>
    </row>
    <row r="21" spans="2:18" ht="21.75" customHeight="1" x14ac:dyDescent="0.2">
      <c r="B21" s="451"/>
      <c r="C21" s="32"/>
      <c r="D21" s="32"/>
      <c r="E21" s="32"/>
      <c r="F21" s="32"/>
      <c r="G21" s="32"/>
      <c r="H21" s="37"/>
      <c r="I21" s="37"/>
      <c r="J21" s="37"/>
      <c r="K21" s="37"/>
      <c r="L21" s="37"/>
      <c r="M21" s="854" t="s">
        <v>94</v>
      </c>
      <c r="N21" s="855"/>
      <c r="O21" s="856" t="e">
        <f>IF('Cost Calculations'!#REF!=0,"",'Cost Calculations'!#REF!)</f>
        <v>#REF!</v>
      </c>
      <c r="P21" s="26"/>
      <c r="Q21" s="31"/>
      <c r="R21" s="31"/>
    </row>
    <row r="22" spans="2:18" ht="19.5" customHeight="1" thickBot="1" x14ac:dyDescent="0.25">
      <c r="B22" s="32"/>
      <c r="C22" s="850"/>
      <c r="D22" s="851"/>
      <c r="E22" s="851"/>
      <c r="F22" s="851"/>
      <c r="G22" s="451"/>
      <c r="H22" s="32"/>
      <c r="I22" s="37"/>
      <c r="J22" s="37"/>
      <c r="K22" s="37"/>
      <c r="L22" s="37"/>
      <c r="M22" s="852" t="s">
        <v>95</v>
      </c>
      <c r="N22" s="853"/>
      <c r="O22" s="857"/>
      <c r="P22" s="26"/>
      <c r="Q22" s="31"/>
      <c r="R22" s="31"/>
    </row>
  </sheetData>
  <sheetProtection formatCells="0" formatColumns="0" formatRows="0" insertColumns="0" insertRows="0" deleteColumns="0" deleteRows="0"/>
  <mergeCells count="25">
    <mergeCell ref="B3:O3"/>
    <mergeCell ref="B13:G13"/>
    <mergeCell ref="B14:G14"/>
    <mergeCell ref="B15:G15"/>
    <mergeCell ref="B2:H2"/>
    <mergeCell ref="B4:G5"/>
    <mergeCell ref="H4:N4"/>
    <mergeCell ref="O4:O5"/>
    <mergeCell ref="B9:G9"/>
    <mergeCell ref="B10:G10"/>
    <mergeCell ref="B11:G11"/>
    <mergeCell ref="B12:G12"/>
    <mergeCell ref="Q4:R4"/>
    <mergeCell ref="B6:G6"/>
    <mergeCell ref="B7:G7"/>
    <mergeCell ref="B8:G8"/>
    <mergeCell ref="C22:F22"/>
    <mergeCell ref="M22:N22"/>
    <mergeCell ref="B18:G18"/>
    <mergeCell ref="B19:G19"/>
    <mergeCell ref="B20:G20"/>
    <mergeCell ref="M21:N21"/>
    <mergeCell ref="O21:O22"/>
    <mergeCell ref="B17:G17"/>
    <mergeCell ref="B16:G16"/>
  </mergeCells>
  <phoneticPr fontId="5" type="noConversion"/>
  <dataValidations count="4">
    <dataValidation type="list" allowBlank="1" showInputMessage="1" showErrorMessage="1" sqref="G22" xr:uid="{00000000-0002-0000-0400-000000000000}">
      <formula1>#REF!</formula1>
    </dataValidation>
    <dataValidation type="list" allowBlank="1" showInputMessage="1" showErrorMessage="1" sqref="N6 N9:N13" xr:uid="{00000000-0002-0000-0400-000001000000}">
      <formula1>INDIRECT("menus!F2:F4")</formula1>
    </dataValidation>
    <dataValidation type="list" allowBlank="1" showInputMessage="1" showErrorMessage="1" sqref="N7:N8" xr:uid="{00000000-0002-0000-0400-000002000000}">
      <formula1>INDIRECT("menus!F2:F3")</formula1>
    </dataValidation>
    <dataValidation type="list" allowBlank="1" showInputMessage="1" showErrorMessage="1" sqref="L17:N17 H21:L21 I22:L22" xr:uid="{00000000-0002-0000-0400-000003000000}">
      <formula1>INDIRECT("menus!G2:G3")</formula1>
    </dataValidation>
  </dataValidations>
  <printOptions horizontalCentered="1" verticalCentered="1"/>
  <pageMargins left="0.36" right="0.44" top="1" bottom="1" header="0.5" footer="0.5"/>
  <pageSetup scale="52" orientation="portrait" r:id="rId1"/>
  <headerFooter alignWithMargins="0"/>
  <colBreaks count="1" manualBreakCount="1">
    <brk id="16" max="2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pageSetUpPr fitToPage="1"/>
  </sheetPr>
  <dimension ref="A1:CW65"/>
  <sheetViews>
    <sheetView showGridLines="0" zoomScale="85" zoomScaleNormal="85" workbookViewId="0">
      <pane xSplit="1" ySplit="6" topLeftCell="B7" activePane="bottomRight" state="frozen"/>
      <selection activeCell="G7" sqref="G7:O7"/>
      <selection pane="topRight" activeCell="G7" sqref="G7:O7"/>
      <selection pane="bottomLeft" activeCell="G7" sqref="G7:O7"/>
      <selection pane="bottomRight" activeCell="B2" sqref="B2"/>
    </sheetView>
  </sheetViews>
  <sheetFormatPr defaultColWidth="0" defaultRowHeight="0" customHeight="1" zeroHeight="1" x14ac:dyDescent="0.25"/>
  <cols>
    <col min="1" max="1" width="8.5703125" style="16" hidden="1" customWidth="1"/>
    <col min="2" max="7" width="10.7109375" style="12" customWidth="1"/>
    <col min="8" max="8" width="22.7109375" style="12" customWidth="1"/>
    <col min="9" max="9" width="10.140625" style="12" customWidth="1"/>
    <col min="10" max="10" width="12.7109375" style="12" customWidth="1"/>
    <col min="11" max="11" width="13.42578125" style="12" customWidth="1"/>
    <col min="12" max="19" width="9.7109375" style="12" customWidth="1"/>
    <col min="20" max="20" width="18.7109375" style="12" customWidth="1"/>
    <col min="21" max="21" width="5.42578125" style="12" customWidth="1"/>
    <col min="22" max="22" width="17.42578125" style="12" customWidth="1"/>
    <col min="23" max="23" width="18.85546875" style="12" customWidth="1"/>
    <col min="24" max="24" width="9.28515625" style="12" customWidth="1"/>
    <col min="25" max="25" width="10" style="12" customWidth="1"/>
    <col min="26" max="26" width="9.85546875" style="12" customWidth="1"/>
    <col min="27" max="101" width="0" style="12" hidden="1" customWidth="1"/>
    <col min="102" max="16384" width="9.140625" style="12" hidden="1"/>
  </cols>
  <sheetData>
    <row r="1" spans="1:101" s="219" customFormat="1" ht="36.75" customHeight="1" x14ac:dyDescent="0.2">
      <c r="A1" s="216"/>
      <c r="B1" s="904" t="str">
        <f>INSTRUCTIONS!$B$1</f>
        <v>Form updated 3/05/2026</v>
      </c>
      <c r="C1" s="905"/>
      <c r="D1" s="905"/>
      <c r="E1" s="905"/>
      <c r="F1" s="905"/>
      <c r="G1" s="905"/>
      <c r="H1" s="905"/>
      <c r="I1" s="905"/>
      <c r="J1" s="905"/>
      <c r="K1" s="905"/>
      <c r="L1" s="905"/>
      <c r="M1" s="905"/>
      <c r="N1" s="905"/>
      <c r="O1" s="905"/>
      <c r="P1" s="905"/>
      <c r="Q1" s="905"/>
      <c r="R1" s="905"/>
      <c r="S1" s="905"/>
      <c r="T1" s="905"/>
      <c r="U1" s="905"/>
      <c r="V1" s="905"/>
      <c r="W1" s="905"/>
      <c r="X1" s="905"/>
      <c r="Y1" s="454"/>
      <c r="Z1" s="217"/>
      <c r="AA1" s="218"/>
      <c r="AB1" s="218"/>
      <c r="AC1" s="218"/>
      <c r="AD1" s="218"/>
      <c r="AE1" s="218"/>
      <c r="AF1" s="218"/>
      <c r="AG1" s="218"/>
      <c r="AH1" s="218"/>
      <c r="AI1" s="218"/>
      <c r="AJ1" s="218"/>
      <c r="AK1" s="218"/>
      <c r="AL1" s="218"/>
      <c r="AM1" s="218"/>
      <c r="AN1" s="218"/>
      <c r="AO1" s="218"/>
      <c r="AP1" s="218"/>
      <c r="AQ1" s="218"/>
      <c r="AR1" s="218"/>
      <c r="AS1" s="218"/>
      <c r="AT1" s="218"/>
      <c r="AU1" s="218"/>
      <c r="AV1" s="218"/>
      <c r="AW1" s="218"/>
      <c r="AX1" s="218"/>
      <c r="AY1" s="218"/>
      <c r="AZ1" s="218"/>
      <c r="BA1" s="218"/>
      <c r="BB1" s="218"/>
      <c r="BC1" s="218"/>
      <c r="BD1" s="218"/>
      <c r="BE1" s="218"/>
      <c r="BF1" s="218"/>
      <c r="BG1" s="218"/>
      <c r="BH1" s="218"/>
      <c r="BI1" s="218"/>
      <c r="BJ1" s="218"/>
      <c r="BK1" s="218"/>
      <c r="BL1" s="218"/>
      <c r="BM1" s="218"/>
      <c r="BN1" s="218"/>
      <c r="BO1" s="218"/>
      <c r="BP1" s="218"/>
      <c r="BQ1" s="218"/>
      <c r="BR1" s="218"/>
      <c r="BS1" s="218"/>
      <c r="BT1" s="218"/>
      <c r="BU1" s="218"/>
      <c r="BV1" s="218"/>
      <c r="BW1" s="218"/>
      <c r="BX1" s="218"/>
      <c r="BY1" s="218"/>
      <c r="BZ1" s="218"/>
      <c r="CA1" s="218"/>
      <c r="CB1" s="218"/>
      <c r="CC1" s="218"/>
      <c r="CD1" s="218"/>
      <c r="CE1" s="218"/>
      <c r="CF1" s="218"/>
      <c r="CG1" s="218"/>
      <c r="CH1" s="218"/>
      <c r="CI1" s="218"/>
      <c r="CJ1" s="218"/>
      <c r="CK1" s="218"/>
      <c r="CL1" s="218"/>
      <c r="CM1" s="218"/>
      <c r="CN1" s="218"/>
      <c r="CO1" s="218"/>
      <c r="CP1" s="218"/>
      <c r="CQ1" s="218"/>
      <c r="CR1" s="218"/>
      <c r="CS1" s="218"/>
      <c r="CT1" s="218"/>
      <c r="CU1" s="218"/>
      <c r="CV1" s="218"/>
      <c r="CW1" s="218"/>
    </row>
    <row r="2" spans="1:101" s="219" customFormat="1" ht="21.75" customHeight="1" thickBot="1" x14ac:dyDescent="0.25">
      <c r="A2" s="216"/>
      <c r="B2" s="436"/>
      <c r="C2" s="223"/>
      <c r="D2" s="223"/>
      <c r="E2" s="223"/>
      <c r="F2" s="223"/>
      <c r="G2" s="223"/>
      <c r="H2" s="223"/>
      <c r="I2" s="223"/>
      <c r="J2" s="223"/>
      <c r="K2" s="223"/>
      <c r="L2" s="223"/>
      <c r="M2" s="223"/>
      <c r="N2" s="223"/>
      <c r="O2" s="223"/>
      <c r="P2" s="223"/>
      <c r="Q2" s="223"/>
      <c r="R2" s="223"/>
      <c r="S2" s="223"/>
      <c r="T2" s="223"/>
      <c r="U2" s="223"/>
      <c r="V2" s="223"/>
      <c r="W2" s="223"/>
      <c r="X2" s="223"/>
      <c r="Y2" s="223"/>
      <c r="Z2" s="217"/>
      <c r="AA2" s="218"/>
      <c r="AB2" s="218"/>
      <c r="AC2" s="218"/>
      <c r="AD2" s="218"/>
      <c r="AE2" s="218"/>
      <c r="AF2" s="218"/>
      <c r="AG2" s="218"/>
      <c r="AH2" s="218"/>
      <c r="AI2" s="218"/>
      <c r="AJ2" s="218"/>
      <c r="AK2" s="218"/>
      <c r="AL2" s="218"/>
      <c r="AM2" s="218"/>
      <c r="AN2" s="218"/>
      <c r="AO2" s="218"/>
      <c r="AP2" s="218"/>
      <c r="AQ2" s="218"/>
      <c r="AR2" s="218"/>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8"/>
      <c r="BR2" s="218"/>
      <c r="BS2" s="218"/>
      <c r="BT2" s="218"/>
      <c r="BU2" s="218"/>
      <c r="BV2" s="218"/>
      <c r="BW2" s="218"/>
      <c r="BX2" s="218"/>
      <c r="BY2" s="218"/>
      <c r="BZ2" s="218"/>
      <c r="CA2" s="218"/>
      <c r="CB2" s="218"/>
      <c r="CC2" s="218"/>
      <c r="CD2" s="218"/>
      <c r="CE2" s="218"/>
      <c r="CF2" s="218"/>
      <c r="CG2" s="218"/>
      <c r="CH2" s="218"/>
      <c r="CI2" s="218"/>
      <c r="CJ2" s="218"/>
      <c r="CK2" s="218"/>
      <c r="CL2" s="218"/>
      <c r="CM2" s="218"/>
      <c r="CN2" s="218"/>
      <c r="CO2" s="218"/>
      <c r="CP2" s="218"/>
      <c r="CQ2" s="218"/>
      <c r="CR2" s="218"/>
      <c r="CS2" s="218"/>
      <c r="CT2" s="218"/>
      <c r="CU2" s="218"/>
      <c r="CV2" s="218"/>
      <c r="CW2" s="218"/>
    </row>
    <row r="3" spans="1:101" s="17" customFormat="1" ht="45" customHeight="1" thickBot="1" x14ac:dyDescent="0.35">
      <c r="A3" s="139"/>
      <c r="B3" s="906" t="s">
        <v>0</v>
      </c>
      <c r="C3" s="907"/>
      <c r="D3" s="907"/>
      <c r="E3" s="907"/>
      <c r="F3" s="907"/>
      <c r="G3" s="907"/>
      <c r="H3" s="907"/>
      <c r="I3" s="907"/>
      <c r="J3" s="907"/>
      <c r="K3" s="907"/>
      <c r="L3" s="907"/>
      <c r="M3" s="907"/>
      <c r="N3" s="907"/>
      <c r="O3" s="907"/>
      <c r="P3" s="907"/>
      <c r="Q3" s="907"/>
      <c r="R3" s="907"/>
      <c r="S3" s="907"/>
      <c r="T3" s="907"/>
      <c r="U3" s="907"/>
      <c r="V3" s="907"/>
      <c r="W3" s="907"/>
      <c r="X3" s="908"/>
      <c r="Y3" s="458"/>
      <c r="Z3" s="143"/>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row>
    <row r="4" spans="1:101" ht="22.5" customHeight="1" thickBot="1" x14ac:dyDescent="0.3">
      <c r="A4" s="146"/>
      <c r="B4" s="909"/>
      <c r="C4" s="909"/>
      <c r="D4" s="909"/>
      <c r="E4" s="909"/>
      <c r="F4" s="909"/>
      <c r="G4" s="909"/>
      <c r="H4" s="909"/>
      <c r="I4" s="909"/>
      <c r="J4" s="909"/>
      <c r="K4" s="909"/>
      <c r="L4" s="909"/>
      <c r="M4" s="909"/>
      <c r="N4" s="909"/>
      <c r="O4" s="909"/>
      <c r="P4" s="909"/>
      <c r="Q4" s="909"/>
      <c r="R4" s="909"/>
      <c r="S4" s="909"/>
      <c r="T4" s="909"/>
      <c r="U4" s="909"/>
      <c r="V4" s="909"/>
      <c r="W4" s="909"/>
      <c r="X4" s="909"/>
      <c r="Y4" s="325"/>
      <c r="Z4" s="325"/>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row>
    <row r="5" spans="1:101" ht="39" customHeight="1" thickBot="1" x14ac:dyDescent="0.3">
      <c r="A5" s="146"/>
      <c r="B5" s="918"/>
      <c r="C5" s="919"/>
      <c r="D5" s="919"/>
      <c r="E5" s="919"/>
      <c r="F5" s="919"/>
      <c r="G5" s="919"/>
      <c r="H5" s="919"/>
      <c r="I5" s="919"/>
      <c r="J5" s="919"/>
      <c r="K5" s="919"/>
      <c r="L5" s="919"/>
      <c r="M5" s="919"/>
      <c r="N5" s="919"/>
      <c r="O5" s="919"/>
      <c r="P5" s="919"/>
      <c r="Q5" s="919"/>
      <c r="R5" s="919"/>
      <c r="S5" s="919"/>
      <c r="T5" s="920"/>
      <c r="U5" s="325"/>
      <c r="V5" s="910" t="s">
        <v>96</v>
      </c>
      <c r="W5" s="911"/>
      <c r="X5" s="144"/>
      <c r="Y5" s="144"/>
      <c r="Z5" s="325"/>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row>
    <row r="6" spans="1:101" ht="48" customHeight="1" thickBot="1" x14ac:dyDescent="0.3">
      <c r="A6" s="146"/>
      <c r="B6" s="912" t="s">
        <v>97</v>
      </c>
      <c r="C6" s="913"/>
      <c r="D6" s="913"/>
      <c r="E6" s="913"/>
      <c r="F6" s="913"/>
      <c r="G6" s="913"/>
      <c r="H6" s="913"/>
      <c r="I6" s="914"/>
      <c r="J6" s="455" t="s">
        <v>76</v>
      </c>
      <c r="K6" s="404" t="s">
        <v>98</v>
      </c>
      <c r="L6" s="915" t="s">
        <v>99</v>
      </c>
      <c r="M6" s="916"/>
      <c r="N6" s="916"/>
      <c r="O6" s="916"/>
      <c r="P6" s="916"/>
      <c r="Q6" s="916"/>
      <c r="R6" s="916"/>
      <c r="S6" s="917"/>
      <c r="T6" s="403" t="s">
        <v>52</v>
      </c>
      <c r="U6" s="400"/>
      <c r="V6" s="405">
        <v>0.05</v>
      </c>
      <c r="W6" s="405">
        <v>1</v>
      </c>
      <c r="X6" s="298"/>
      <c r="Y6" s="298"/>
      <c r="Z6" s="325"/>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row>
    <row r="7" spans="1:101" ht="35.1" customHeight="1" thickBot="1" x14ac:dyDescent="0.3">
      <c r="A7" s="146"/>
      <c r="B7" s="877"/>
      <c r="C7" s="877"/>
      <c r="D7" s="877"/>
      <c r="E7" s="877"/>
      <c r="F7" s="877"/>
      <c r="G7" s="877"/>
      <c r="H7" s="877"/>
      <c r="I7" s="877"/>
      <c r="J7" s="877"/>
      <c r="K7" s="877"/>
      <c r="L7" s="877"/>
      <c r="M7" s="877"/>
      <c r="N7" s="877"/>
      <c r="O7" s="877"/>
      <c r="P7" s="877"/>
      <c r="Q7" s="877"/>
      <c r="R7" s="877"/>
      <c r="S7" s="877"/>
      <c r="T7" s="877"/>
      <c r="U7" s="877"/>
      <c r="V7" s="877"/>
      <c r="W7" s="877"/>
      <c r="X7" s="456"/>
      <c r="Y7" s="456"/>
      <c r="Z7" s="325"/>
      <c r="AA7" s="141"/>
      <c r="AB7" s="141"/>
      <c r="AC7" s="141"/>
      <c r="AD7" s="141"/>
      <c r="AE7" s="141"/>
      <c r="AF7" s="141"/>
      <c r="AG7" s="141"/>
      <c r="AH7" s="141"/>
      <c r="AI7" s="141"/>
      <c r="AJ7" s="141"/>
      <c r="AK7" s="141"/>
      <c r="AL7" s="141"/>
      <c r="AM7" s="141"/>
      <c r="AN7" s="141"/>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row>
    <row r="8" spans="1:101" ht="24.95" customHeight="1" x14ac:dyDescent="0.25">
      <c r="A8" s="148" t="s">
        <v>100</v>
      </c>
      <c r="B8" s="886"/>
      <c r="C8" s="887"/>
      <c r="D8" s="887"/>
      <c r="E8" s="887"/>
      <c r="F8" s="887"/>
      <c r="G8" s="887"/>
      <c r="H8" s="887"/>
      <c r="I8" s="888"/>
      <c r="J8" s="498">
        <v>2023</v>
      </c>
      <c r="K8" s="499">
        <v>0.05</v>
      </c>
      <c r="L8" s="500" t="s">
        <v>101</v>
      </c>
      <c r="M8" s="501"/>
      <c r="N8" s="500" t="s">
        <v>102</v>
      </c>
      <c r="O8" s="501"/>
      <c r="P8" s="500" t="s">
        <v>103</v>
      </c>
      <c r="Q8" s="501"/>
      <c r="R8" s="500" t="s">
        <v>104</v>
      </c>
      <c r="S8" s="501"/>
      <c r="T8" s="502">
        <f>V8*Quarters!E79</f>
        <v>0</v>
      </c>
      <c r="U8" s="495"/>
      <c r="V8" s="871">
        <v>150</v>
      </c>
      <c r="W8" s="874">
        <v>625</v>
      </c>
      <c r="X8" s="155"/>
      <c r="Y8" s="155"/>
      <c r="Z8" s="325"/>
      <c r="AA8" s="141"/>
      <c r="AB8" s="141"/>
      <c r="AC8" s="141"/>
      <c r="AD8" s="141"/>
      <c r="AE8" s="141"/>
      <c r="AF8" s="141"/>
      <c r="AG8" s="141"/>
      <c r="AH8" s="141"/>
      <c r="AI8" s="141"/>
      <c r="AJ8" s="141"/>
      <c r="AK8" s="141"/>
      <c r="AL8" s="141"/>
      <c r="AM8" s="141"/>
      <c r="AN8" s="141"/>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row>
    <row r="9" spans="1:101" ht="24.95" customHeight="1" x14ac:dyDescent="0.25">
      <c r="A9" s="148"/>
      <c r="B9" s="889"/>
      <c r="C9" s="890"/>
      <c r="D9" s="890"/>
      <c r="E9" s="890"/>
      <c r="F9" s="890"/>
      <c r="G9" s="890"/>
      <c r="H9" s="890"/>
      <c r="I9" s="891"/>
      <c r="J9" s="503"/>
      <c r="K9" s="497">
        <v>1</v>
      </c>
      <c r="L9" s="471" t="s">
        <v>101</v>
      </c>
      <c r="M9" s="440"/>
      <c r="N9" s="471" t="s">
        <v>102</v>
      </c>
      <c r="O9" s="440"/>
      <c r="P9" s="471" t="s">
        <v>103</v>
      </c>
      <c r="Q9" s="440"/>
      <c r="R9" s="471" t="s">
        <v>104</v>
      </c>
      <c r="S9" s="440"/>
      <c r="T9" s="504">
        <f>W8*Quarters!E88</f>
        <v>0</v>
      </c>
      <c r="U9" s="325"/>
      <c r="V9" s="872"/>
      <c r="W9" s="875"/>
      <c r="X9" s="155"/>
      <c r="Y9" s="155"/>
      <c r="Z9" s="325"/>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row>
    <row r="10" spans="1:101" ht="24.95" customHeight="1" x14ac:dyDescent="0.3">
      <c r="A10" s="146"/>
      <c r="B10" s="889"/>
      <c r="C10" s="890"/>
      <c r="D10" s="890"/>
      <c r="E10" s="890"/>
      <c r="F10" s="890"/>
      <c r="G10" s="890"/>
      <c r="H10" s="890"/>
      <c r="I10" s="891"/>
      <c r="J10" s="505">
        <v>2024</v>
      </c>
      <c r="K10" s="496">
        <v>0.05</v>
      </c>
      <c r="L10" s="473" t="s">
        <v>101</v>
      </c>
      <c r="M10" s="440"/>
      <c r="N10" s="473" t="s">
        <v>102</v>
      </c>
      <c r="O10" s="440"/>
      <c r="P10" s="473" t="s">
        <v>103</v>
      </c>
      <c r="Q10" s="440"/>
      <c r="R10" s="473" t="s">
        <v>104</v>
      </c>
      <c r="S10" s="440"/>
      <c r="T10" s="504">
        <f>V8*Quarters!E96</f>
        <v>0</v>
      </c>
      <c r="U10" s="325"/>
      <c r="V10" s="872"/>
      <c r="W10" s="875"/>
      <c r="X10" s="153"/>
      <c r="Y10" s="153"/>
      <c r="Z10" s="325"/>
      <c r="AA10" s="141"/>
      <c r="AB10" s="141"/>
      <c r="AC10" s="141"/>
      <c r="AD10" s="141"/>
      <c r="AE10" s="288"/>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row>
    <row r="11" spans="1:101" ht="24.95" customHeight="1" x14ac:dyDescent="0.3">
      <c r="A11" s="146"/>
      <c r="B11" s="889"/>
      <c r="C11" s="890"/>
      <c r="D11" s="890"/>
      <c r="E11" s="890"/>
      <c r="F11" s="890"/>
      <c r="G11" s="890"/>
      <c r="H11" s="890"/>
      <c r="I11" s="891"/>
      <c r="J11" s="503"/>
      <c r="K11" s="497">
        <v>1</v>
      </c>
      <c r="L11" s="471" t="s">
        <v>101</v>
      </c>
      <c r="M11" s="440"/>
      <c r="N11" s="471" t="s">
        <v>102</v>
      </c>
      <c r="O11" s="440"/>
      <c r="P11" s="471" t="s">
        <v>103</v>
      </c>
      <c r="Q11" s="440"/>
      <c r="R11" s="471" t="s">
        <v>104</v>
      </c>
      <c r="S11" s="440"/>
      <c r="T11" s="504">
        <f>W8*Quarters!E106</f>
        <v>0</v>
      </c>
      <c r="U11" s="325"/>
      <c r="V11" s="872"/>
      <c r="W11" s="875"/>
      <c r="X11" s="153"/>
      <c r="Y11" s="153"/>
      <c r="Z11" s="325"/>
      <c r="AA11" s="141"/>
      <c r="AB11" s="141"/>
      <c r="AC11" s="141"/>
      <c r="AD11" s="141"/>
      <c r="AE11" s="288"/>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row>
    <row r="12" spans="1:101" ht="24.95" customHeight="1" x14ac:dyDescent="0.3">
      <c r="A12" s="146"/>
      <c r="B12" s="889"/>
      <c r="C12" s="890"/>
      <c r="D12" s="890"/>
      <c r="E12" s="890"/>
      <c r="F12" s="890"/>
      <c r="G12" s="890"/>
      <c r="H12" s="890"/>
      <c r="I12" s="891"/>
      <c r="J12" s="505">
        <v>2025</v>
      </c>
      <c r="K12" s="496">
        <v>0.05</v>
      </c>
      <c r="L12" s="473" t="s">
        <v>101</v>
      </c>
      <c r="M12" s="440"/>
      <c r="N12" s="473" t="s">
        <v>102</v>
      </c>
      <c r="O12" s="440"/>
      <c r="P12" s="605" t="s">
        <v>103</v>
      </c>
      <c r="Q12" s="440"/>
      <c r="R12" s="473" t="s">
        <v>104</v>
      </c>
      <c r="S12" s="606" t="s">
        <v>53</v>
      </c>
      <c r="T12" s="504">
        <f>V8*Quarters!E114</f>
        <v>0</v>
      </c>
      <c r="U12" s="325"/>
      <c r="V12" s="872"/>
      <c r="W12" s="875"/>
      <c r="X12" s="153"/>
      <c r="Y12" s="153"/>
      <c r="Z12" s="325"/>
      <c r="AA12" s="141"/>
      <c r="AB12" s="141"/>
      <c r="AC12" s="141"/>
      <c r="AD12" s="141"/>
      <c r="AE12" s="288"/>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141"/>
      <c r="CQ12" s="141"/>
      <c r="CR12" s="141"/>
      <c r="CS12" s="141"/>
      <c r="CT12" s="141"/>
      <c r="CU12" s="141"/>
      <c r="CV12" s="141"/>
      <c r="CW12" s="141"/>
    </row>
    <row r="13" spans="1:101" ht="24.95" customHeight="1" thickBot="1" x14ac:dyDescent="0.3">
      <c r="A13" s="146"/>
      <c r="B13" s="892"/>
      <c r="C13" s="893"/>
      <c r="D13" s="893"/>
      <c r="E13" s="893"/>
      <c r="F13" s="893"/>
      <c r="G13" s="893"/>
      <c r="H13" s="893"/>
      <c r="I13" s="894"/>
      <c r="J13" s="506"/>
      <c r="K13" s="507">
        <v>1</v>
      </c>
      <c r="L13" s="508" t="s">
        <v>101</v>
      </c>
      <c r="M13" s="509"/>
      <c r="N13" s="508" t="s">
        <v>102</v>
      </c>
      <c r="O13" s="509"/>
      <c r="P13" s="508" t="s">
        <v>103</v>
      </c>
      <c r="Q13" s="509"/>
      <c r="R13" s="508" t="s">
        <v>104</v>
      </c>
      <c r="S13" s="607" t="s">
        <v>53</v>
      </c>
      <c r="T13" s="510">
        <f>W8*Quarters!E121</f>
        <v>0</v>
      </c>
      <c r="U13" s="325"/>
      <c r="V13" s="873"/>
      <c r="W13" s="876"/>
      <c r="X13" s="154"/>
      <c r="Y13" s="154"/>
      <c r="Z13" s="325"/>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row>
    <row r="14" spans="1:101" ht="20.25" customHeight="1" thickBot="1" x14ac:dyDescent="0.3">
      <c r="A14" s="146"/>
      <c r="B14" s="879"/>
      <c r="C14" s="880"/>
      <c r="D14" s="880"/>
      <c r="E14" s="880"/>
      <c r="F14" s="880"/>
      <c r="G14" s="880"/>
      <c r="H14" s="880"/>
      <c r="I14" s="880"/>
      <c r="J14" s="880"/>
      <c r="K14" s="880"/>
      <c r="L14" s="880"/>
      <c r="M14" s="880"/>
      <c r="N14" s="880"/>
      <c r="O14" s="880"/>
      <c r="P14" s="880"/>
      <c r="Q14" s="880"/>
      <c r="R14" s="880"/>
      <c r="S14" s="880"/>
      <c r="T14" s="880"/>
      <c r="U14" s="880"/>
      <c r="V14" s="880"/>
      <c r="W14" s="880"/>
      <c r="X14" s="456"/>
      <c r="Y14" s="456"/>
      <c r="Z14" s="325"/>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row>
    <row r="15" spans="1:101" ht="24.95" customHeight="1" x14ac:dyDescent="0.25">
      <c r="A15" s="148" t="s">
        <v>100</v>
      </c>
      <c r="B15" s="895"/>
      <c r="C15" s="896"/>
      <c r="D15" s="896"/>
      <c r="E15" s="896"/>
      <c r="F15" s="896"/>
      <c r="G15" s="896"/>
      <c r="H15" s="896"/>
      <c r="I15" s="896"/>
      <c r="J15" s="498">
        <v>2023</v>
      </c>
      <c r="K15" s="499">
        <v>0.05</v>
      </c>
      <c r="L15" s="500" t="s">
        <v>101</v>
      </c>
      <c r="M15" s="501"/>
      <c r="N15" s="500" t="s">
        <v>102</v>
      </c>
      <c r="O15" s="501"/>
      <c r="P15" s="500" t="s">
        <v>103</v>
      </c>
      <c r="Q15" s="501"/>
      <c r="R15" s="500" t="s">
        <v>104</v>
      </c>
      <c r="S15" s="501"/>
      <c r="T15" s="502">
        <f>V15*Quarters!H79</f>
        <v>0</v>
      </c>
      <c r="U15" s="883"/>
      <c r="V15" s="871">
        <v>1075</v>
      </c>
      <c r="W15" s="901" t="s">
        <v>53</v>
      </c>
      <c r="X15" s="155"/>
      <c r="Y15" s="155"/>
      <c r="Z15" s="325"/>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row>
    <row r="16" spans="1:101" ht="24.95" customHeight="1" x14ac:dyDescent="0.25">
      <c r="A16" s="148"/>
      <c r="B16" s="897"/>
      <c r="C16" s="898"/>
      <c r="D16" s="898"/>
      <c r="E16" s="898"/>
      <c r="F16" s="898"/>
      <c r="G16" s="898"/>
      <c r="H16" s="898"/>
      <c r="I16" s="898"/>
      <c r="J16" s="503"/>
      <c r="K16" s="511">
        <v>1</v>
      </c>
      <c r="L16" s="878" t="s">
        <v>53</v>
      </c>
      <c r="M16" s="878"/>
      <c r="N16" s="878"/>
      <c r="O16" s="878"/>
      <c r="P16" s="878"/>
      <c r="Q16" s="878"/>
      <c r="R16" s="878"/>
      <c r="S16" s="878"/>
      <c r="T16" s="512" t="s">
        <v>53</v>
      </c>
      <c r="U16" s="883"/>
      <c r="V16" s="872"/>
      <c r="W16" s="902"/>
      <c r="X16" s="155"/>
      <c r="Y16" s="155"/>
      <c r="Z16" s="325"/>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row>
    <row r="17" spans="1:101" ht="24.95" customHeight="1" x14ac:dyDescent="0.3">
      <c r="A17" s="146"/>
      <c r="B17" s="897"/>
      <c r="C17" s="898"/>
      <c r="D17" s="898"/>
      <c r="E17" s="898"/>
      <c r="F17" s="898"/>
      <c r="G17" s="898"/>
      <c r="H17" s="898"/>
      <c r="I17" s="898"/>
      <c r="J17" s="505">
        <v>2024</v>
      </c>
      <c r="K17" s="496">
        <v>0.05</v>
      </c>
      <c r="L17" s="473" t="s">
        <v>101</v>
      </c>
      <c r="M17" s="440"/>
      <c r="N17" s="473" t="s">
        <v>102</v>
      </c>
      <c r="O17" s="440"/>
      <c r="P17" s="473" t="s">
        <v>103</v>
      </c>
      <c r="Q17" s="440"/>
      <c r="R17" s="473" t="s">
        <v>104</v>
      </c>
      <c r="S17" s="440"/>
      <c r="T17" s="504">
        <f>V15*Quarters!H96</f>
        <v>0</v>
      </c>
      <c r="U17" s="883"/>
      <c r="V17" s="872"/>
      <c r="W17" s="902"/>
      <c r="X17" s="153"/>
      <c r="Y17" s="153"/>
      <c r="Z17" s="325"/>
      <c r="AA17" s="141"/>
      <c r="AB17" s="141"/>
      <c r="AC17" s="141"/>
      <c r="AD17" s="141"/>
      <c r="AE17" s="288"/>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c r="BB17" s="141"/>
      <c r="BC17" s="141"/>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row>
    <row r="18" spans="1:101" ht="24.95" customHeight="1" x14ac:dyDescent="0.3">
      <c r="A18" s="146"/>
      <c r="B18" s="897"/>
      <c r="C18" s="898"/>
      <c r="D18" s="898"/>
      <c r="E18" s="898"/>
      <c r="F18" s="898"/>
      <c r="G18" s="898"/>
      <c r="H18" s="898"/>
      <c r="I18" s="898"/>
      <c r="J18" s="503"/>
      <c r="K18" s="511">
        <v>1</v>
      </c>
      <c r="L18" s="878" t="s">
        <v>53</v>
      </c>
      <c r="M18" s="884"/>
      <c r="N18" s="884"/>
      <c r="O18" s="884"/>
      <c r="P18" s="884"/>
      <c r="Q18" s="884"/>
      <c r="R18" s="884"/>
      <c r="S18" s="884"/>
      <c r="T18" s="512" t="s">
        <v>53</v>
      </c>
      <c r="U18" s="883"/>
      <c r="V18" s="872"/>
      <c r="W18" s="902"/>
      <c r="X18" s="153"/>
      <c r="Y18" s="153"/>
      <c r="Z18" s="325"/>
      <c r="AA18" s="141"/>
      <c r="AB18" s="141"/>
      <c r="AC18" s="141"/>
      <c r="AD18" s="141"/>
      <c r="AE18" s="288"/>
      <c r="AF18" s="141"/>
      <c r="AG18" s="141"/>
      <c r="AH18" s="141"/>
      <c r="AI18" s="141"/>
      <c r="AJ18" s="141"/>
      <c r="AK18" s="141"/>
      <c r="AL18" s="141"/>
      <c r="AM18" s="141"/>
      <c r="AN18" s="141"/>
      <c r="AO18" s="141"/>
      <c r="AP18" s="141"/>
      <c r="AQ18" s="141"/>
      <c r="AR18" s="141"/>
      <c r="AS18" s="141"/>
      <c r="AT18" s="141"/>
      <c r="AU18" s="141"/>
      <c r="AV18" s="141"/>
      <c r="AW18" s="141"/>
      <c r="AX18" s="141"/>
      <c r="AY18" s="141"/>
      <c r="AZ18" s="141"/>
      <c r="BA18" s="141"/>
      <c r="BB18" s="141"/>
      <c r="BC18" s="141"/>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row>
    <row r="19" spans="1:101" ht="24.95" customHeight="1" x14ac:dyDescent="0.3">
      <c r="A19" s="146"/>
      <c r="B19" s="897"/>
      <c r="C19" s="898"/>
      <c r="D19" s="898"/>
      <c r="E19" s="898"/>
      <c r="F19" s="898"/>
      <c r="G19" s="898"/>
      <c r="H19" s="898"/>
      <c r="I19" s="898"/>
      <c r="J19" s="505">
        <v>2025</v>
      </c>
      <c r="K19" s="496">
        <v>0.05</v>
      </c>
      <c r="L19" s="473" t="s">
        <v>101</v>
      </c>
      <c r="M19" s="440"/>
      <c r="N19" s="473" t="s">
        <v>102</v>
      </c>
      <c r="O19" s="440"/>
      <c r="P19" s="473" t="s">
        <v>103</v>
      </c>
      <c r="Q19" s="440"/>
      <c r="R19" s="473" t="s">
        <v>104</v>
      </c>
      <c r="S19" s="606" t="s">
        <v>53</v>
      </c>
      <c r="T19" s="504">
        <f>V15*Quarters!H114</f>
        <v>0</v>
      </c>
      <c r="U19" s="883"/>
      <c r="V19" s="872"/>
      <c r="W19" s="902"/>
      <c r="X19" s="153"/>
      <c r="Y19" s="153"/>
      <c r="Z19" s="325"/>
      <c r="AA19" s="141"/>
      <c r="AB19" s="141"/>
      <c r="AC19" s="141"/>
      <c r="AD19" s="141"/>
      <c r="AE19" s="288"/>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row>
    <row r="20" spans="1:101" ht="24.95" customHeight="1" thickBot="1" x14ac:dyDescent="0.3">
      <c r="A20" s="146"/>
      <c r="B20" s="899"/>
      <c r="C20" s="900"/>
      <c r="D20" s="900"/>
      <c r="E20" s="900"/>
      <c r="F20" s="900"/>
      <c r="G20" s="900"/>
      <c r="H20" s="900"/>
      <c r="I20" s="900"/>
      <c r="J20" s="506"/>
      <c r="K20" s="513">
        <v>1</v>
      </c>
      <c r="L20" s="881" t="s">
        <v>53</v>
      </c>
      <c r="M20" s="882"/>
      <c r="N20" s="882"/>
      <c r="O20" s="882"/>
      <c r="P20" s="882"/>
      <c r="Q20" s="882"/>
      <c r="R20" s="882"/>
      <c r="S20" s="882"/>
      <c r="T20" s="514" t="s">
        <v>53</v>
      </c>
      <c r="U20" s="883"/>
      <c r="V20" s="873"/>
      <c r="W20" s="903"/>
      <c r="X20" s="154"/>
      <c r="Y20" s="154"/>
      <c r="Z20" s="325"/>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row>
    <row r="21" spans="1:101" ht="20.25" customHeight="1" thickBot="1" x14ac:dyDescent="0.3">
      <c r="A21" s="146"/>
      <c r="B21" s="885"/>
      <c r="C21" s="880"/>
      <c r="D21" s="880"/>
      <c r="E21" s="880"/>
      <c r="F21" s="880"/>
      <c r="G21" s="880"/>
      <c r="H21" s="880"/>
      <c r="I21" s="880"/>
      <c r="J21" s="880"/>
      <c r="K21" s="880"/>
      <c r="L21" s="880"/>
      <c r="M21" s="880"/>
      <c r="N21" s="880"/>
      <c r="O21" s="880"/>
      <c r="P21" s="880"/>
      <c r="Q21" s="880"/>
      <c r="R21" s="880"/>
      <c r="S21" s="880"/>
      <c r="T21" s="880"/>
      <c r="U21" s="880"/>
      <c r="V21" s="880"/>
      <c r="W21" s="880"/>
      <c r="X21" s="154"/>
      <c r="Y21" s="154"/>
      <c r="Z21" s="325"/>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row>
    <row r="22" spans="1:101" ht="24.95" customHeight="1" x14ac:dyDescent="0.25">
      <c r="A22" s="148" t="s">
        <v>100</v>
      </c>
      <c r="B22" s="923"/>
      <c r="C22" s="924"/>
      <c r="D22" s="924"/>
      <c r="E22" s="924"/>
      <c r="F22" s="924"/>
      <c r="G22" s="924"/>
      <c r="H22" s="924"/>
      <c r="I22" s="924"/>
      <c r="J22" s="498">
        <v>2023</v>
      </c>
      <c r="K22" s="499">
        <v>0.05</v>
      </c>
      <c r="L22" s="500" t="s">
        <v>101</v>
      </c>
      <c r="M22" s="501"/>
      <c r="N22" s="500" t="s">
        <v>102</v>
      </c>
      <c r="O22" s="501"/>
      <c r="P22" s="500" t="s">
        <v>103</v>
      </c>
      <c r="Q22" s="501"/>
      <c r="R22" s="500" t="s">
        <v>104</v>
      </c>
      <c r="S22" s="501"/>
      <c r="T22" s="502">
        <f>V22*Quarters!K79</f>
        <v>0</v>
      </c>
      <c r="U22" s="325"/>
      <c r="V22" s="871">
        <v>500</v>
      </c>
      <c r="W22" s="901" t="s">
        <v>53</v>
      </c>
      <c r="X22" s="155"/>
      <c r="Y22" s="155"/>
      <c r="Z22" s="325"/>
      <c r="AA22" s="141"/>
      <c r="AB22" s="141"/>
      <c r="AC22" s="141"/>
      <c r="AD22" s="141"/>
      <c r="AE22" s="141"/>
      <c r="AF22" s="141"/>
      <c r="AG22" s="141"/>
      <c r="AH22" s="141"/>
      <c r="AI22" s="141"/>
      <c r="AJ22" s="141"/>
      <c r="AK22" s="141"/>
      <c r="AL22" s="141"/>
      <c r="AM22" s="141"/>
      <c r="AN22" s="141"/>
      <c r="AO22" s="141"/>
      <c r="AP22" s="141"/>
      <c r="AQ22" s="141"/>
      <c r="AR22" s="141"/>
      <c r="AS22" s="141"/>
      <c r="AT22" s="141"/>
      <c r="AU22" s="141"/>
      <c r="AV22" s="141"/>
      <c r="AW22" s="141"/>
      <c r="AX22" s="141"/>
      <c r="AY22" s="141"/>
      <c r="AZ22" s="141"/>
      <c r="BA22" s="141"/>
      <c r="BB22" s="141"/>
      <c r="BC22" s="141"/>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row>
    <row r="23" spans="1:101" ht="24.95" customHeight="1" x14ac:dyDescent="0.25">
      <c r="A23" s="148"/>
      <c r="B23" s="925"/>
      <c r="C23" s="926"/>
      <c r="D23" s="926"/>
      <c r="E23" s="926"/>
      <c r="F23" s="926"/>
      <c r="G23" s="926"/>
      <c r="H23" s="926"/>
      <c r="I23" s="926"/>
      <c r="J23" s="503"/>
      <c r="K23" s="511">
        <v>1</v>
      </c>
      <c r="L23" s="878" t="s">
        <v>53</v>
      </c>
      <c r="M23" s="878"/>
      <c r="N23" s="878"/>
      <c r="O23" s="878"/>
      <c r="P23" s="878"/>
      <c r="Q23" s="878"/>
      <c r="R23" s="878"/>
      <c r="S23" s="878"/>
      <c r="T23" s="512" t="s">
        <v>53</v>
      </c>
      <c r="U23" s="325"/>
      <c r="V23" s="872"/>
      <c r="W23" s="902"/>
      <c r="X23" s="155"/>
      <c r="Y23" s="155"/>
      <c r="Z23" s="325"/>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row>
    <row r="24" spans="1:101" ht="24.95" customHeight="1" x14ac:dyDescent="0.3">
      <c r="A24" s="146"/>
      <c r="B24" s="925"/>
      <c r="C24" s="926"/>
      <c r="D24" s="926"/>
      <c r="E24" s="926"/>
      <c r="F24" s="926"/>
      <c r="G24" s="926"/>
      <c r="H24" s="926"/>
      <c r="I24" s="926"/>
      <c r="J24" s="505">
        <v>2024</v>
      </c>
      <c r="K24" s="496">
        <v>0.05</v>
      </c>
      <c r="L24" s="473" t="s">
        <v>101</v>
      </c>
      <c r="M24" s="440"/>
      <c r="N24" s="473" t="s">
        <v>102</v>
      </c>
      <c r="O24" s="440"/>
      <c r="P24" s="473" t="s">
        <v>103</v>
      </c>
      <c r="Q24" s="440"/>
      <c r="R24" s="473" t="s">
        <v>104</v>
      </c>
      <c r="S24" s="440"/>
      <c r="T24" s="504">
        <f>V22*Quarters!K96</f>
        <v>0</v>
      </c>
      <c r="U24" s="325"/>
      <c r="V24" s="872"/>
      <c r="W24" s="902"/>
      <c r="X24" s="153"/>
      <c r="Y24" s="153"/>
      <c r="Z24" s="325"/>
      <c r="AA24" s="141"/>
      <c r="AB24" s="141"/>
      <c r="AC24" s="141"/>
      <c r="AD24" s="141"/>
      <c r="AE24" s="288"/>
      <c r="AF24" s="141"/>
      <c r="AG24" s="141"/>
      <c r="AH24" s="141"/>
      <c r="AI24" s="141"/>
      <c r="AJ24" s="141"/>
      <c r="AK24" s="141"/>
      <c r="AL24" s="141"/>
      <c r="AM24" s="141"/>
      <c r="AN24" s="141"/>
      <c r="AO24" s="141"/>
      <c r="AP24" s="141"/>
      <c r="AQ24" s="141"/>
      <c r="AR24" s="141"/>
      <c r="AS24" s="141"/>
      <c r="AT24" s="141"/>
      <c r="AU24" s="141"/>
      <c r="AV24" s="141"/>
      <c r="AW24" s="141"/>
      <c r="AX24" s="141"/>
      <c r="AY24" s="141"/>
      <c r="AZ24" s="141"/>
      <c r="BA24" s="141"/>
      <c r="BB24" s="141"/>
      <c r="BC24" s="141"/>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row>
    <row r="25" spans="1:101" ht="24.95" customHeight="1" x14ac:dyDescent="0.3">
      <c r="A25" s="146"/>
      <c r="B25" s="925"/>
      <c r="C25" s="926"/>
      <c r="D25" s="926"/>
      <c r="E25" s="926"/>
      <c r="F25" s="926"/>
      <c r="G25" s="926"/>
      <c r="H25" s="926"/>
      <c r="I25" s="926"/>
      <c r="J25" s="503"/>
      <c r="K25" s="511">
        <v>1</v>
      </c>
      <c r="L25" s="878" t="s">
        <v>53</v>
      </c>
      <c r="M25" s="878"/>
      <c r="N25" s="878"/>
      <c r="O25" s="878"/>
      <c r="P25" s="878"/>
      <c r="Q25" s="878"/>
      <c r="R25" s="878"/>
      <c r="S25" s="878"/>
      <c r="T25" s="512" t="s">
        <v>53</v>
      </c>
      <c r="U25" s="325"/>
      <c r="V25" s="872"/>
      <c r="W25" s="902"/>
      <c r="X25" s="153"/>
      <c r="Y25" s="153"/>
      <c r="Z25" s="325"/>
      <c r="AA25" s="141"/>
      <c r="AB25" s="141"/>
      <c r="AC25" s="141"/>
      <c r="AD25" s="141"/>
      <c r="AE25" s="288"/>
      <c r="AF25" s="141"/>
      <c r="AG25" s="141"/>
      <c r="AH25" s="141"/>
      <c r="AI25" s="141"/>
      <c r="AJ25" s="141"/>
      <c r="AK25" s="141"/>
      <c r="AL25" s="141"/>
      <c r="AM25" s="141"/>
      <c r="AN25" s="141"/>
      <c r="AO25" s="141"/>
      <c r="AP25" s="141"/>
      <c r="AQ25" s="141"/>
      <c r="AR25" s="141"/>
      <c r="AS25" s="141"/>
      <c r="AT25" s="141"/>
      <c r="AU25" s="141"/>
      <c r="AV25" s="141"/>
      <c r="AW25" s="141"/>
      <c r="AX25" s="141"/>
      <c r="AY25" s="141"/>
      <c r="AZ25" s="141"/>
      <c r="BA25" s="141"/>
      <c r="BB25" s="141"/>
      <c r="BC25" s="141"/>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row>
    <row r="26" spans="1:101" ht="24.95" customHeight="1" x14ac:dyDescent="0.3">
      <c r="A26" s="146"/>
      <c r="B26" s="925"/>
      <c r="C26" s="926"/>
      <c r="D26" s="926"/>
      <c r="E26" s="926"/>
      <c r="F26" s="926"/>
      <c r="G26" s="926"/>
      <c r="H26" s="926"/>
      <c r="I26" s="926"/>
      <c r="J26" s="505">
        <v>2025</v>
      </c>
      <c r="K26" s="496">
        <v>0.05</v>
      </c>
      <c r="L26" s="473" t="s">
        <v>101</v>
      </c>
      <c r="M26" s="440"/>
      <c r="N26" s="473" t="s">
        <v>102</v>
      </c>
      <c r="O26" s="440"/>
      <c r="P26" s="473" t="s">
        <v>103</v>
      </c>
      <c r="Q26" s="440"/>
      <c r="R26" s="473" t="s">
        <v>104</v>
      </c>
      <c r="S26" s="606" t="s">
        <v>53</v>
      </c>
      <c r="T26" s="504">
        <f>V22*Quarters!K114</f>
        <v>0</v>
      </c>
      <c r="U26" s="325"/>
      <c r="V26" s="872"/>
      <c r="W26" s="902"/>
      <c r="X26" s="153"/>
      <c r="Y26" s="153"/>
      <c r="Z26" s="325"/>
      <c r="AA26" s="141"/>
      <c r="AB26" s="141"/>
      <c r="AC26" s="141"/>
      <c r="AD26" s="141"/>
      <c r="AE26" s="288"/>
      <c r="AF26" s="141"/>
      <c r="AG26" s="141"/>
      <c r="AH26" s="141"/>
      <c r="AI26" s="141"/>
      <c r="AJ26" s="141"/>
      <c r="AK26" s="141"/>
      <c r="AL26" s="141"/>
      <c r="AM26" s="141"/>
      <c r="AN26" s="141"/>
      <c r="AO26" s="141"/>
      <c r="AP26" s="141"/>
      <c r="AQ26" s="141"/>
      <c r="AR26" s="141"/>
      <c r="AS26" s="141"/>
      <c r="AT26" s="141"/>
      <c r="AU26" s="141"/>
      <c r="AV26" s="141"/>
      <c r="AW26" s="141"/>
      <c r="AX26" s="141"/>
      <c r="AY26" s="141"/>
      <c r="AZ26" s="141"/>
      <c r="BA26" s="141"/>
      <c r="BB26" s="141"/>
      <c r="BC26" s="141"/>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row>
    <row r="27" spans="1:101" ht="24.95" customHeight="1" thickBot="1" x14ac:dyDescent="0.3">
      <c r="A27" s="146"/>
      <c r="B27" s="927"/>
      <c r="C27" s="928"/>
      <c r="D27" s="928"/>
      <c r="E27" s="928"/>
      <c r="F27" s="928"/>
      <c r="G27" s="928"/>
      <c r="H27" s="928"/>
      <c r="I27" s="928"/>
      <c r="J27" s="506"/>
      <c r="K27" s="513">
        <v>1</v>
      </c>
      <c r="L27" s="881" t="s">
        <v>53</v>
      </c>
      <c r="M27" s="881"/>
      <c r="N27" s="881"/>
      <c r="O27" s="881"/>
      <c r="P27" s="881"/>
      <c r="Q27" s="881"/>
      <c r="R27" s="881"/>
      <c r="S27" s="881"/>
      <c r="T27" s="514" t="s">
        <v>53</v>
      </c>
      <c r="U27" s="325"/>
      <c r="V27" s="873"/>
      <c r="W27" s="903"/>
      <c r="X27" s="154"/>
      <c r="Y27" s="154"/>
      <c r="Z27" s="325"/>
      <c r="AA27" s="141"/>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141"/>
      <c r="AX27" s="141"/>
      <c r="AY27" s="141"/>
      <c r="AZ27" s="141"/>
      <c r="BA27" s="141"/>
      <c r="BB27" s="141"/>
      <c r="BC27" s="141"/>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row>
    <row r="28" spans="1:101" ht="20.25" customHeight="1" thickBot="1" x14ac:dyDescent="0.3">
      <c r="A28" s="146"/>
      <c r="B28" s="423"/>
      <c r="C28" s="423"/>
      <c r="D28" s="423"/>
      <c r="E28" s="423"/>
      <c r="F28" s="423"/>
      <c r="G28" s="423"/>
      <c r="H28" s="423"/>
      <c r="I28" s="423"/>
      <c r="J28" s="423"/>
      <c r="K28" s="423"/>
      <c r="L28" s="423"/>
      <c r="M28" s="423"/>
      <c r="N28" s="423"/>
      <c r="O28" s="423"/>
      <c r="P28" s="423"/>
      <c r="Q28" s="423"/>
      <c r="R28" s="423"/>
      <c r="S28" s="423"/>
      <c r="T28" s="423"/>
      <c r="U28" s="423"/>
      <c r="V28" s="423"/>
      <c r="W28" s="423"/>
      <c r="X28" s="154"/>
      <c r="Y28" s="154"/>
      <c r="Z28" s="325"/>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row>
    <row r="29" spans="1:101" ht="24.95" customHeight="1" x14ac:dyDescent="0.25">
      <c r="A29" s="148" t="s">
        <v>100</v>
      </c>
      <c r="B29" s="923"/>
      <c r="C29" s="924"/>
      <c r="D29" s="924"/>
      <c r="E29" s="924"/>
      <c r="F29" s="924"/>
      <c r="G29" s="924"/>
      <c r="H29" s="924"/>
      <c r="I29" s="924"/>
      <c r="J29" s="498">
        <v>2023</v>
      </c>
      <c r="K29" s="499">
        <v>0.05</v>
      </c>
      <c r="L29" s="500" t="s">
        <v>101</v>
      </c>
      <c r="M29" s="501"/>
      <c r="N29" s="500" t="s">
        <v>102</v>
      </c>
      <c r="O29" s="501"/>
      <c r="P29" s="500" t="s">
        <v>103</v>
      </c>
      <c r="Q29" s="501"/>
      <c r="R29" s="500" t="s">
        <v>104</v>
      </c>
      <c r="S29" s="501"/>
      <c r="T29" s="502">
        <f>V29*Quarters!N79</f>
        <v>0</v>
      </c>
      <c r="U29" s="495"/>
      <c r="V29" s="871">
        <v>200</v>
      </c>
      <c r="W29" s="874">
        <v>1250</v>
      </c>
      <c r="X29" s="155"/>
      <c r="Y29" s="155"/>
      <c r="Z29" s="325"/>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row>
    <row r="30" spans="1:101" ht="24.95" customHeight="1" x14ac:dyDescent="0.25">
      <c r="A30" s="148"/>
      <c r="B30" s="925"/>
      <c r="C30" s="926"/>
      <c r="D30" s="926"/>
      <c r="E30" s="926"/>
      <c r="F30" s="926"/>
      <c r="G30" s="926"/>
      <c r="H30" s="926"/>
      <c r="I30" s="926"/>
      <c r="J30" s="503"/>
      <c r="K30" s="497">
        <v>1</v>
      </c>
      <c r="L30" s="471" t="s">
        <v>101</v>
      </c>
      <c r="M30" s="440"/>
      <c r="N30" s="471" t="s">
        <v>102</v>
      </c>
      <c r="O30" s="440"/>
      <c r="P30" s="471" t="s">
        <v>103</v>
      </c>
      <c r="Q30" s="440"/>
      <c r="R30" s="471" t="s">
        <v>104</v>
      </c>
      <c r="S30" s="440"/>
      <c r="T30" s="504">
        <f>W29*Quarters!N88</f>
        <v>0</v>
      </c>
      <c r="U30" s="495"/>
      <c r="V30" s="872"/>
      <c r="W30" s="875"/>
      <c r="X30" s="155"/>
      <c r="Y30" s="155"/>
      <c r="Z30" s="325"/>
      <c r="AA30" s="141"/>
      <c r="AB30" s="141"/>
      <c r="AC30" s="141"/>
      <c r="AD30" s="141"/>
      <c r="AE30" s="141"/>
      <c r="AF30" s="141"/>
      <c r="AG30" s="141"/>
      <c r="AH30" s="141"/>
      <c r="AI30" s="141"/>
      <c r="AJ30" s="141"/>
      <c r="AK30" s="141"/>
      <c r="AL30" s="141"/>
      <c r="AM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row>
    <row r="31" spans="1:101" ht="24.95" customHeight="1" x14ac:dyDescent="0.3">
      <c r="A31" s="146"/>
      <c r="B31" s="925"/>
      <c r="C31" s="926"/>
      <c r="D31" s="926"/>
      <c r="E31" s="926"/>
      <c r="F31" s="926"/>
      <c r="G31" s="926"/>
      <c r="H31" s="926"/>
      <c r="I31" s="926"/>
      <c r="J31" s="505">
        <v>2024</v>
      </c>
      <c r="K31" s="496">
        <v>0.05</v>
      </c>
      <c r="L31" s="473" t="s">
        <v>101</v>
      </c>
      <c r="M31" s="440"/>
      <c r="N31" s="473" t="s">
        <v>102</v>
      </c>
      <c r="O31" s="440"/>
      <c r="P31" s="473" t="s">
        <v>103</v>
      </c>
      <c r="Q31" s="440"/>
      <c r="R31" s="473" t="s">
        <v>104</v>
      </c>
      <c r="S31" s="440"/>
      <c r="T31" s="504">
        <f>V29*Quarters!N96</f>
        <v>0</v>
      </c>
      <c r="U31" s="495"/>
      <c r="V31" s="872"/>
      <c r="W31" s="875"/>
      <c r="X31" s="153"/>
      <c r="Y31" s="153"/>
      <c r="Z31" s="325"/>
      <c r="AA31" s="141"/>
      <c r="AB31" s="141"/>
      <c r="AC31" s="141"/>
      <c r="AD31" s="141"/>
      <c r="AE31" s="288"/>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row>
    <row r="32" spans="1:101" ht="24.95" customHeight="1" x14ac:dyDescent="0.3">
      <c r="A32" s="146"/>
      <c r="B32" s="925"/>
      <c r="C32" s="926"/>
      <c r="D32" s="926"/>
      <c r="E32" s="926"/>
      <c r="F32" s="926"/>
      <c r="G32" s="926"/>
      <c r="H32" s="926"/>
      <c r="I32" s="926"/>
      <c r="J32" s="503"/>
      <c r="K32" s="497">
        <v>1</v>
      </c>
      <c r="L32" s="471" t="s">
        <v>101</v>
      </c>
      <c r="M32" s="440"/>
      <c r="N32" s="471" t="s">
        <v>102</v>
      </c>
      <c r="O32" s="440"/>
      <c r="P32" s="471" t="s">
        <v>103</v>
      </c>
      <c r="Q32" s="440"/>
      <c r="R32" s="471" t="s">
        <v>104</v>
      </c>
      <c r="S32" s="440"/>
      <c r="T32" s="504">
        <f>W29*Quarters!N106</f>
        <v>0</v>
      </c>
      <c r="U32" s="495"/>
      <c r="V32" s="872"/>
      <c r="W32" s="875"/>
      <c r="X32" s="153"/>
      <c r="Y32" s="153"/>
      <c r="Z32" s="325"/>
      <c r="AA32" s="141"/>
      <c r="AB32" s="141"/>
      <c r="AC32" s="141"/>
      <c r="AD32" s="141"/>
      <c r="AE32" s="288"/>
      <c r="AF32" s="141"/>
      <c r="AG32" s="141"/>
      <c r="AH32" s="141"/>
      <c r="AI32" s="141"/>
      <c r="AJ32" s="141"/>
      <c r="AK32" s="141"/>
      <c r="AL32" s="141"/>
      <c r="AM32" s="141"/>
      <c r="AN32" s="141"/>
      <c r="AO32" s="141"/>
      <c r="AP32" s="141"/>
      <c r="AQ32" s="141"/>
      <c r="AR32" s="141"/>
      <c r="AS32" s="141"/>
      <c r="AT32" s="141"/>
      <c r="AU32" s="141"/>
      <c r="AV32" s="141"/>
      <c r="AW32" s="141"/>
      <c r="AX32" s="141"/>
      <c r="AY32" s="141"/>
      <c r="AZ32" s="141"/>
      <c r="BA32" s="141"/>
      <c r="BB32" s="141"/>
      <c r="BC32" s="141"/>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row>
    <row r="33" spans="1:101" ht="24.95" customHeight="1" x14ac:dyDescent="0.3">
      <c r="A33" s="146"/>
      <c r="B33" s="925"/>
      <c r="C33" s="926"/>
      <c r="D33" s="926"/>
      <c r="E33" s="926"/>
      <c r="F33" s="926"/>
      <c r="G33" s="926"/>
      <c r="H33" s="926"/>
      <c r="I33" s="926"/>
      <c r="J33" s="505">
        <v>2025</v>
      </c>
      <c r="K33" s="496">
        <v>0.05</v>
      </c>
      <c r="L33" s="473" t="s">
        <v>101</v>
      </c>
      <c r="M33" s="440"/>
      <c r="N33" s="473" t="s">
        <v>102</v>
      </c>
      <c r="O33" s="440"/>
      <c r="P33" s="473" t="s">
        <v>103</v>
      </c>
      <c r="Q33" s="440"/>
      <c r="R33" s="473" t="s">
        <v>104</v>
      </c>
      <c r="S33" s="606" t="s">
        <v>53</v>
      </c>
      <c r="T33" s="504">
        <f>V29*Quarters!N114</f>
        <v>0</v>
      </c>
      <c r="U33" s="495"/>
      <c r="V33" s="872"/>
      <c r="W33" s="875"/>
      <c r="X33" s="153"/>
      <c r="Y33" s="153"/>
      <c r="Z33" s="325"/>
      <c r="AA33" s="141"/>
      <c r="AB33" s="141"/>
      <c r="AC33" s="141"/>
      <c r="AD33" s="141"/>
      <c r="AE33" s="288"/>
      <c r="AF33" s="141"/>
      <c r="AG33" s="141"/>
      <c r="AH33" s="141"/>
      <c r="AI33" s="141"/>
      <c r="AJ33" s="141"/>
      <c r="AK33" s="141"/>
      <c r="AL33" s="141"/>
      <c r="AM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row>
    <row r="34" spans="1:101" ht="24.95" customHeight="1" thickBot="1" x14ac:dyDescent="0.3">
      <c r="A34" s="146"/>
      <c r="B34" s="927"/>
      <c r="C34" s="928"/>
      <c r="D34" s="928"/>
      <c r="E34" s="928"/>
      <c r="F34" s="928"/>
      <c r="G34" s="928"/>
      <c r="H34" s="928"/>
      <c r="I34" s="928"/>
      <c r="J34" s="506"/>
      <c r="K34" s="507">
        <v>1</v>
      </c>
      <c r="L34" s="508" t="s">
        <v>101</v>
      </c>
      <c r="M34" s="509"/>
      <c r="N34" s="508" t="s">
        <v>102</v>
      </c>
      <c r="O34" s="509"/>
      <c r="P34" s="508" t="s">
        <v>103</v>
      </c>
      <c r="Q34" s="509"/>
      <c r="R34" s="508" t="s">
        <v>104</v>
      </c>
      <c r="S34" s="607" t="s">
        <v>53</v>
      </c>
      <c r="T34" s="510">
        <f>W29*Quarters!N121</f>
        <v>0</v>
      </c>
      <c r="U34" s="495"/>
      <c r="V34" s="873"/>
      <c r="W34" s="876"/>
      <c r="X34" s="154"/>
      <c r="Y34" s="154"/>
      <c r="Z34" s="325"/>
      <c r="AA34" s="141"/>
      <c r="AB34" s="141"/>
      <c r="AC34" s="141"/>
      <c r="AD34" s="141"/>
      <c r="AE34" s="141"/>
      <c r="AF34" s="141"/>
      <c r="AG34" s="141"/>
      <c r="AH34" s="141"/>
      <c r="AI34" s="141"/>
      <c r="AJ34" s="141"/>
      <c r="AK34" s="141"/>
      <c r="AL34" s="141"/>
      <c r="AM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row>
    <row r="35" spans="1:101" ht="20.25" customHeight="1" thickBot="1" x14ac:dyDescent="0.3">
      <c r="A35" s="146"/>
      <c r="B35" s="423"/>
      <c r="C35" s="423"/>
      <c r="D35" s="423"/>
      <c r="E35" s="423"/>
      <c r="F35" s="423"/>
      <c r="G35" s="423"/>
      <c r="H35" s="423"/>
      <c r="I35" s="423"/>
      <c r="J35" s="494"/>
      <c r="K35" s="494"/>
      <c r="L35" s="494"/>
      <c r="M35" s="472"/>
      <c r="N35" s="472"/>
      <c r="O35" s="472"/>
      <c r="P35" s="472"/>
      <c r="Q35" s="472"/>
      <c r="R35" s="472"/>
      <c r="S35" s="472"/>
      <c r="T35" s="494"/>
      <c r="U35" s="423"/>
      <c r="V35" s="423"/>
      <c r="W35" s="423"/>
      <c r="X35" s="154"/>
      <c r="Y35" s="154"/>
      <c r="Z35" s="325"/>
      <c r="AA35" s="141"/>
      <c r="AB35" s="141"/>
      <c r="AC35" s="141"/>
      <c r="AD35" s="141"/>
      <c r="AE35" s="141"/>
      <c r="AF35" s="141"/>
      <c r="AG35" s="141"/>
      <c r="AH35" s="141"/>
      <c r="AI35" s="141"/>
      <c r="AJ35" s="141"/>
      <c r="AK35" s="141"/>
      <c r="AL35" s="141"/>
      <c r="AM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row>
    <row r="36" spans="1:101" ht="24.95" customHeight="1" x14ac:dyDescent="0.25">
      <c r="A36" s="148" t="s">
        <v>100</v>
      </c>
      <c r="B36" s="923" t="s">
        <v>55</v>
      </c>
      <c r="C36" s="924"/>
      <c r="D36" s="924"/>
      <c r="E36" s="924"/>
      <c r="F36" s="924"/>
      <c r="G36" s="924"/>
      <c r="H36" s="924"/>
      <c r="I36" s="924"/>
      <c r="J36" s="498">
        <v>2023</v>
      </c>
      <c r="K36" s="499">
        <v>0.05</v>
      </c>
      <c r="L36" s="500" t="s">
        <v>101</v>
      </c>
      <c r="M36" s="501"/>
      <c r="N36" s="500" t="s">
        <v>102</v>
      </c>
      <c r="O36" s="501"/>
      <c r="P36" s="500" t="s">
        <v>103</v>
      </c>
      <c r="Q36" s="501"/>
      <c r="R36" s="500" t="s">
        <v>104</v>
      </c>
      <c r="S36" s="501"/>
      <c r="T36" s="502">
        <f>V36*Quarters!Q79</f>
        <v>0</v>
      </c>
      <c r="U36" s="325"/>
      <c r="V36" s="871">
        <v>200</v>
      </c>
      <c r="W36" s="874">
        <v>625</v>
      </c>
      <c r="X36" s="155"/>
      <c r="Y36" s="155"/>
      <c r="Z36" s="325"/>
      <c r="AA36" s="141"/>
      <c r="AB36" s="141"/>
      <c r="AC36" s="141"/>
      <c r="AD36" s="141"/>
      <c r="AE36" s="141"/>
      <c r="AF36" s="141"/>
      <c r="AG36" s="141"/>
      <c r="AH36" s="141"/>
      <c r="AI36" s="141"/>
      <c r="AJ36" s="141"/>
      <c r="AK36" s="141"/>
      <c r="AL36" s="141"/>
      <c r="AM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row>
    <row r="37" spans="1:101" ht="24.95" customHeight="1" x14ac:dyDescent="0.25">
      <c r="A37" s="148"/>
      <c r="B37" s="925"/>
      <c r="C37" s="926"/>
      <c r="D37" s="926"/>
      <c r="E37" s="926"/>
      <c r="F37" s="926"/>
      <c r="G37" s="926"/>
      <c r="H37" s="926"/>
      <c r="I37" s="926"/>
      <c r="J37" s="503"/>
      <c r="K37" s="497">
        <v>1</v>
      </c>
      <c r="L37" s="471" t="s">
        <v>101</v>
      </c>
      <c r="M37" s="440"/>
      <c r="N37" s="471" t="s">
        <v>102</v>
      </c>
      <c r="O37" s="440"/>
      <c r="P37" s="471" t="s">
        <v>103</v>
      </c>
      <c r="Q37" s="440"/>
      <c r="R37" s="471" t="s">
        <v>104</v>
      </c>
      <c r="S37" s="440"/>
      <c r="T37" s="504">
        <f>W36*Quarters!Q88</f>
        <v>0</v>
      </c>
      <c r="U37" s="325"/>
      <c r="V37" s="872"/>
      <c r="W37" s="875"/>
      <c r="X37" s="155"/>
      <c r="Y37" s="155"/>
      <c r="Z37" s="325"/>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row>
    <row r="38" spans="1:101" ht="24.95" customHeight="1" x14ac:dyDescent="0.3">
      <c r="A38" s="146"/>
      <c r="B38" s="925"/>
      <c r="C38" s="926"/>
      <c r="D38" s="926"/>
      <c r="E38" s="926"/>
      <c r="F38" s="926"/>
      <c r="G38" s="926"/>
      <c r="H38" s="926"/>
      <c r="I38" s="926"/>
      <c r="J38" s="505">
        <v>2024</v>
      </c>
      <c r="K38" s="496">
        <v>0.05</v>
      </c>
      <c r="L38" s="473" t="s">
        <v>101</v>
      </c>
      <c r="M38" s="440"/>
      <c r="N38" s="473" t="s">
        <v>102</v>
      </c>
      <c r="O38" s="440"/>
      <c r="P38" s="473" t="s">
        <v>103</v>
      </c>
      <c r="Q38" s="440"/>
      <c r="R38" s="473" t="s">
        <v>104</v>
      </c>
      <c r="S38" s="440"/>
      <c r="T38" s="504">
        <f>V36*Quarters!Q96</f>
        <v>0</v>
      </c>
      <c r="U38" s="325"/>
      <c r="V38" s="872"/>
      <c r="W38" s="875"/>
      <c r="X38" s="153"/>
      <c r="Y38" s="153"/>
      <c r="Z38" s="325"/>
      <c r="AA38" s="141"/>
      <c r="AB38" s="141"/>
      <c r="AC38" s="141"/>
      <c r="AD38" s="141"/>
      <c r="AE38" s="288"/>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row>
    <row r="39" spans="1:101" ht="24.95" customHeight="1" x14ac:dyDescent="0.3">
      <c r="A39" s="146"/>
      <c r="B39" s="925"/>
      <c r="C39" s="926"/>
      <c r="D39" s="926"/>
      <c r="E39" s="926"/>
      <c r="F39" s="926"/>
      <c r="G39" s="926"/>
      <c r="H39" s="926"/>
      <c r="I39" s="926"/>
      <c r="J39" s="503"/>
      <c r="K39" s="497">
        <v>1</v>
      </c>
      <c r="L39" s="471" t="s">
        <v>101</v>
      </c>
      <c r="M39" s="440"/>
      <c r="N39" s="471" t="s">
        <v>102</v>
      </c>
      <c r="O39" s="440"/>
      <c r="P39" s="471" t="s">
        <v>103</v>
      </c>
      <c r="Q39" s="440"/>
      <c r="R39" s="471" t="s">
        <v>104</v>
      </c>
      <c r="S39" s="440"/>
      <c r="T39" s="504">
        <f>W36*Quarters!Q106</f>
        <v>0</v>
      </c>
      <c r="U39" s="325"/>
      <c r="V39" s="872"/>
      <c r="W39" s="875"/>
      <c r="X39" s="153"/>
      <c r="Y39" s="153"/>
      <c r="Z39" s="325"/>
      <c r="AA39" s="141"/>
      <c r="AB39" s="141"/>
      <c r="AC39" s="141"/>
      <c r="AD39" s="141"/>
      <c r="AE39" s="288"/>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row>
    <row r="40" spans="1:101" ht="24.95" customHeight="1" x14ac:dyDescent="0.3">
      <c r="A40" s="146"/>
      <c r="B40" s="925"/>
      <c r="C40" s="926"/>
      <c r="D40" s="926"/>
      <c r="E40" s="926"/>
      <c r="F40" s="926"/>
      <c r="G40" s="926"/>
      <c r="H40" s="926"/>
      <c r="I40" s="926"/>
      <c r="J40" s="505">
        <v>2025</v>
      </c>
      <c r="K40" s="496">
        <v>0.05</v>
      </c>
      <c r="L40" s="473" t="s">
        <v>101</v>
      </c>
      <c r="M40" s="440"/>
      <c r="N40" s="473" t="s">
        <v>102</v>
      </c>
      <c r="O40" s="440"/>
      <c r="P40" s="473" t="s">
        <v>103</v>
      </c>
      <c r="Q40" s="440"/>
      <c r="R40" s="473" t="s">
        <v>104</v>
      </c>
      <c r="S40" s="606" t="s">
        <v>53</v>
      </c>
      <c r="T40" s="504">
        <f>V36*Quarters!Q114</f>
        <v>0</v>
      </c>
      <c r="U40" s="325"/>
      <c r="V40" s="872"/>
      <c r="W40" s="875"/>
      <c r="X40" s="153"/>
      <c r="Y40" s="153"/>
      <c r="Z40" s="325"/>
      <c r="AA40" s="141"/>
      <c r="AB40" s="141"/>
      <c r="AC40" s="141"/>
      <c r="AD40" s="141"/>
      <c r="AE40" s="288"/>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row>
    <row r="41" spans="1:101" ht="24.95" customHeight="1" thickBot="1" x14ac:dyDescent="0.3">
      <c r="A41" s="146"/>
      <c r="B41" s="927"/>
      <c r="C41" s="928"/>
      <c r="D41" s="928"/>
      <c r="E41" s="928"/>
      <c r="F41" s="928"/>
      <c r="G41" s="928"/>
      <c r="H41" s="928"/>
      <c r="I41" s="928"/>
      <c r="J41" s="506"/>
      <c r="K41" s="507">
        <v>1</v>
      </c>
      <c r="L41" s="508" t="s">
        <v>101</v>
      </c>
      <c r="M41" s="509"/>
      <c r="N41" s="508" t="s">
        <v>102</v>
      </c>
      <c r="O41" s="509"/>
      <c r="P41" s="508" t="s">
        <v>103</v>
      </c>
      <c r="Q41" s="509"/>
      <c r="R41" s="508" t="s">
        <v>104</v>
      </c>
      <c r="S41" s="607" t="s">
        <v>53</v>
      </c>
      <c r="T41" s="510">
        <f>W36*Quarters!Q121</f>
        <v>0</v>
      </c>
      <c r="U41" s="325"/>
      <c r="V41" s="873"/>
      <c r="W41" s="876"/>
      <c r="X41" s="154"/>
      <c r="Y41" s="154"/>
      <c r="Z41" s="325"/>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row>
    <row r="42" spans="1:101" ht="20.25" customHeight="1" thickBot="1" x14ac:dyDescent="0.3">
      <c r="A42" s="146"/>
      <c r="B42" s="423"/>
      <c r="C42" s="423"/>
      <c r="D42" s="423"/>
      <c r="E42" s="423"/>
      <c r="F42" s="423"/>
      <c r="G42" s="423"/>
      <c r="H42" s="423"/>
      <c r="I42" s="423"/>
      <c r="J42" s="423"/>
      <c r="K42" s="423"/>
      <c r="L42" s="423"/>
      <c r="M42" s="423"/>
      <c r="N42" s="423"/>
      <c r="O42" s="423"/>
      <c r="P42" s="423"/>
      <c r="Q42" s="423"/>
      <c r="R42" s="423"/>
      <c r="S42" s="423"/>
      <c r="T42" s="423"/>
      <c r="U42" s="325"/>
      <c r="V42" s="423"/>
      <c r="W42" s="423"/>
      <c r="X42" s="154"/>
      <c r="Y42" s="154"/>
      <c r="Z42" s="325"/>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row>
    <row r="43" spans="1:101" ht="24.95" customHeight="1" x14ac:dyDescent="0.25">
      <c r="A43" s="148" t="s">
        <v>100</v>
      </c>
      <c r="B43" s="923" t="s">
        <v>55</v>
      </c>
      <c r="C43" s="924"/>
      <c r="D43" s="924"/>
      <c r="E43" s="924"/>
      <c r="F43" s="924"/>
      <c r="G43" s="924"/>
      <c r="H43" s="924"/>
      <c r="I43" s="924"/>
      <c r="J43" s="498">
        <v>2023</v>
      </c>
      <c r="K43" s="499">
        <v>0.05</v>
      </c>
      <c r="L43" s="500" t="s">
        <v>101</v>
      </c>
      <c r="M43" s="501"/>
      <c r="N43" s="500" t="s">
        <v>102</v>
      </c>
      <c r="O43" s="501"/>
      <c r="P43" s="500" t="s">
        <v>103</v>
      </c>
      <c r="Q43" s="501"/>
      <c r="R43" s="500" t="s">
        <v>104</v>
      </c>
      <c r="S43" s="501"/>
      <c r="T43" s="502">
        <f>V43*Quarters!T79</f>
        <v>0</v>
      </c>
      <c r="U43" s="495"/>
      <c r="V43" s="871">
        <v>250</v>
      </c>
      <c r="W43" s="874">
        <v>1875</v>
      </c>
      <c r="X43" s="155"/>
      <c r="Y43" s="155"/>
      <c r="Z43" s="325"/>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row>
    <row r="44" spans="1:101" ht="24.95" customHeight="1" x14ac:dyDescent="0.25">
      <c r="A44" s="148"/>
      <c r="B44" s="925"/>
      <c r="C44" s="926"/>
      <c r="D44" s="926"/>
      <c r="E44" s="926"/>
      <c r="F44" s="926"/>
      <c r="G44" s="926"/>
      <c r="H44" s="926"/>
      <c r="I44" s="926"/>
      <c r="J44" s="503"/>
      <c r="K44" s="497">
        <v>1</v>
      </c>
      <c r="L44" s="471" t="s">
        <v>101</v>
      </c>
      <c r="M44" s="440"/>
      <c r="N44" s="471" t="s">
        <v>102</v>
      </c>
      <c r="O44" s="440"/>
      <c r="P44" s="471" t="s">
        <v>103</v>
      </c>
      <c r="Q44" s="440"/>
      <c r="R44" s="471" t="s">
        <v>104</v>
      </c>
      <c r="S44" s="440"/>
      <c r="T44" s="504">
        <f>W43*Quarters!T88</f>
        <v>0</v>
      </c>
      <c r="U44" s="495"/>
      <c r="V44" s="872"/>
      <c r="W44" s="875"/>
      <c r="X44" s="155"/>
      <c r="Y44" s="155"/>
      <c r="Z44" s="325"/>
      <c r="AA44" s="141"/>
      <c r="AB44" s="141"/>
      <c r="AC44" s="141"/>
      <c r="AD44" s="141"/>
      <c r="AE44" s="141"/>
      <c r="AF44" s="141"/>
      <c r="AG44" s="141"/>
      <c r="AH44" s="141"/>
      <c r="AI44" s="141"/>
      <c r="AJ44" s="141"/>
      <c r="AK44" s="141"/>
      <c r="AL44" s="141"/>
      <c r="AM44" s="141"/>
      <c r="AN44" s="141"/>
      <c r="AO44" s="141"/>
      <c r="AP44" s="141"/>
      <c r="AQ44" s="141"/>
      <c r="AR44" s="141"/>
      <c r="AS44" s="141"/>
      <c r="AT44" s="141"/>
      <c r="AU44" s="141"/>
      <c r="AV44" s="141"/>
      <c r="AW44" s="141"/>
      <c r="AX44" s="141"/>
      <c r="AY44" s="141"/>
      <c r="AZ44" s="141"/>
      <c r="BA44" s="141"/>
      <c r="BB44" s="141"/>
      <c r="BC44" s="141"/>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row>
    <row r="45" spans="1:101" ht="24.95" customHeight="1" x14ac:dyDescent="0.3">
      <c r="A45" s="146"/>
      <c r="B45" s="925"/>
      <c r="C45" s="926"/>
      <c r="D45" s="926"/>
      <c r="E45" s="926"/>
      <c r="F45" s="926"/>
      <c r="G45" s="926"/>
      <c r="H45" s="926"/>
      <c r="I45" s="926"/>
      <c r="J45" s="505">
        <v>2024</v>
      </c>
      <c r="K45" s="496">
        <v>0.05</v>
      </c>
      <c r="L45" s="473" t="s">
        <v>101</v>
      </c>
      <c r="M45" s="440"/>
      <c r="N45" s="473" t="s">
        <v>102</v>
      </c>
      <c r="O45" s="440"/>
      <c r="P45" s="473" t="s">
        <v>103</v>
      </c>
      <c r="Q45" s="440"/>
      <c r="R45" s="473" t="s">
        <v>104</v>
      </c>
      <c r="S45" s="440"/>
      <c r="T45" s="504">
        <f>V43*Quarters!T96</f>
        <v>0</v>
      </c>
      <c r="U45" s="495"/>
      <c r="V45" s="872"/>
      <c r="W45" s="875"/>
      <c r="X45" s="153"/>
      <c r="Y45" s="153"/>
      <c r="Z45" s="325"/>
      <c r="AA45" s="141"/>
      <c r="AB45" s="141"/>
      <c r="AC45" s="141"/>
      <c r="AD45" s="141"/>
      <c r="AE45" s="288"/>
      <c r="AF45" s="141"/>
      <c r="AG45" s="141"/>
      <c r="AH45" s="141"/>
      <c r="AI45" s="141"/>
      <c r="AJ45" s="141"/>
      <c r="AK45" s="141"/>
      <c r="AL45" s="141"/>
      <c r="AM45" s="141"/>
      <c r="AN45" s="141"/>
      <c r="AO45" s="141"/>
      <c r="AP45" s="141"/>
      <c r="AQ45" s="141"/>
      <c r="AR45" s="141"/>
      <c r="AS45" s="141"/>
      <c r="AT45" s="141"/>
      <c r="AU45" s="141"/>
      <c r="AV45" s="141"/>
      <c r="AW45" s="141"/>
      <c r="AX45" s="141"/>
      <c r="AY45" s="141"/>
      <c r="AZ45" s="141"/>
      <c r="BA45" s="141"/>
      <c r="BB45" s="141"/>
      <c r="BC45" s="141"/>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row>
    <row r="46" spans="1:101" ht="24.95" customHeight="1" x14ac:dyDescent="0.3">
      <c r="A46" s="146"/>
      <c r="B46" s="925"/>
      <c r="C46" s="926"/>
      <c r="D46" s="926"/>
      <c r="E46" s="926"/>
      <c r="F46" s="926"/>
      <c r="G46" s="926"/>
      <c r="H46" s="926"/>
      <c r="I46" s="926"/>
      <c r="J46" s="503"/>
      <c r="K46" s="497">
        <v>1</v>
      </c>
      <c r="L46" s="471" t="s">
        <v>101</v>
      </c>
      <c r="M46" s="440"/>
      <c r="N46" s="471" t="s">
        <v>102</v>
      </c>
      <c r="O46" s="440"/>
      <c r="P46" s="471" t="s">
        <v>103</v>
      </c>
      <c r="Q46" s="440"/>
      <c r="R46" s="471" t="s">
        <v>104</v>
      </c>
      <c r="S46" s="440"/>
      <c r="T46" s="504">
        <f>W43*Quarters!T106</f>
        <v>0</v>
      </c>
      <c r="U46" s="495"/>
      <c r="V46" s="872"/>
      <c r="W46" s="875"/>
      <c r="X46" s="153"/>
      <c r="Y46" s="153"/>
      <c r="Z46" s="325"/>
      <c r="AA46" s="141"/>
      <c r="AB46" s="141"/>
      <c r="AC46" s="141"/>
      <c r="AD46" s="141"/>
      <c r="AE46" s="288"/>
      <c r="AF46" s="141"/>
      <c r="AG46" s="141"/>
      <c r="AH46" s="141"/>
      <c r="AI46" s="141"/>
      <c r="AJ46" s="141"/>
      <c r="AK46" s="141"/>
      <c r="AL46" s="141"/>
      <c r="AM46" s="141"/>
      <c r="AN46" s="141"/>
      <c r="AO46" s="141"/>
      <c r="AP46" s="141"/>
      <c r="AQ46" s="141"/>
      <c r="AR46" s="141"/>
      <c r="AS46" s="141"/>
      <c r="AT46" s="141"/>
      <c r="AU46" s="141"/>
      <c r="AV46" s="141"/>
      <c r="AW46" s="141"/>
      <c r="AX46" s="141"/>
      <c r="AY46" s="141"/>
      <c r="AZ46" s="141"/>
      <c r="BA46" s="141"/>
      <c r="BB46" s="141"/>
      <c r="BC46" s="141"/>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row>
    <row r="47" spans="1:101" ht="24.95" customHeight="1" x14ac:dyDescent="0.3">
      <c r="A47" s="146"/>
      <c r="B47" s="925"/>
      <c r="C47" s="926"/>
      <c r="D47" s="926"/>
      <c r="E47" s="926"/>
      <c r="F47" s="926"/>
      <c r="G47" s="926"/>
      <c r="H47" s="926"/>
      <c r="I47" s="926"/>
      <c r="J47" s="505">
        <v>2025</v>
      </c>
      <c r="K47" s="496">
        <v>0.05</v>
      </c>
      <c r="L47" s="473" t="s">
        <v>101</v>
      </c>
      <c r="M47" s="440"/>
      <c r="N47" s="473" t="s">
        <v>102</v>
      </c>
      <c r="O47" s="440"/>
      <c r="P47" s="473" t="s">
        <v>103</v>
      </c>
      <c r="Q47" s="440"/>
      <c r="R47" s="473" t="s">
        <v>104</v>
      </c>
      <c r="S47" s="606" t="s">
        <v>53</v>
      </c>
      <c r="T47" s="504">
        <f>V43*Quarters!T114</f>
        <v>0</v>
      </c>
      <c r="U47" s="495"/>
      <c r="V47" s="872"/>
      <c r="W47" s="875"/>
      <c r="X47" s="153"/>
      <c r="Y47" s="153"/>
      <c r="Z47" s="325"/>
      <c r="AA47" s="141"/>
      <c r="AB47" s="141"/>
      <c r="AC47" s="141"/>
      <c r="AD47" s="141"/>
      <c r="AE47" s="288"/>
      <c r="AF47" s="141"/>
      <c r="AG47" s="141"/>
      <c r="AH47" s="141"/>
      <c r="AI47" s="141"/>
      <c r="AJ47" s="141"/>
      <c r="AK47" s="141"/>
      <c r="AL47" s="141"/>
      <c r="AM47" s="141"/>
      <c r="AN47" s="141"/>
      <c r="AO47" s="141"/>
      <c r="AP47" s="141"/>
      <c r="AQ47" s="141"/>
      <c r="AR47" s="141"/>
      <c r="AS47" s="141"/>
      <c r="AT47" s="141"/>
      <c r="AU47" s="141"/>
      <c r="AV47" s="141"/>
      <c r="AW47" s="141"/>
      <c r="AX47" s="141"/>
      <c r="AY47" s="141"/>
      <c r="AZ47" s="141"/>
      <c r="BA47" s="141"/>
      <c r="BB47" s="141"/>
      <c r="BC47" s="141"/>
      <c r="BD47" s="141"/>
      <c r="BE47" s="141"/>
      <c r="BF47" s="141"/>
      <c r="BG47" s="141"/>
      <c r="BH47" s="141"/>
      <c r="BI47" s="141"/>
      <c r="BJ47" s="141"/>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row>
    <row r="48" spans="1:101" ht="24.95" customHeight="1" thickBot="1" x14ac:dyDescent="0.3">
      <c r="A48" s="146"/>
      <c r="B48" s="927"/>
      <c r="C48" s="928"/>
      <c r="D48" s="928"/>
      <c r="E48" s="928"/>
      <c r="F48" s="928"/>
      <c r="G48" s="928"/>
      <c r="H48" s="928"/>
      <c r="I48" s="928"/>
      <c r="J48" s="506"/>
      <c r="K48" s="507">
        <v>1</v>
      </c>
      <c r="L48" s="508" t="s">
        <v>101</v>
      </c>
      <c r="M48" s="509"/>
      <c r="N48" s="508" t="s">
        <v>102</v>
      </c>
      <c r="O48" s="509"/>
      <c r="P48" s="508" t="s">
        <v>103</v>
      </c>
      <c r="Q48" s="509"/>
      <c r="R48" s="508" t="s">
        <v>104</v>
      </c>
      <c r="S48" s="607" t="s">
        <v>53</v>
      </c>
      <c r="T48" s="510">
        <f>W43*Quarters!T121</f>
        <v>0</v>
      </c>
      <c r="U48" s="495"/>
      <c r="V48" s="873"/>
      <c r="W48" s="876"/>
      <c r="X48" s="154"/>
      <c r="Y48" s="154"/>
      <c r="Z48" s="325"/>
      <c r="AA48" s="141"/>
      <c r="AB48" s="141"/>
      <c r="AC48" s="141"/>
      <c r="AD48" s="141"/>
      <c r="AE48" s="141"/>
      <c r="AF48" s="141"/>
      <c r="AG48" s="141"/>
      <c r="AH48" s="141"/>
      <c r="AI48" s="141"/>
      <c r="AJ48" s="141"/>
      <c r="AK48" s="141"/>
      <c r="AL48" s="141"/>
      <c r="AM48" s="141"/>
      <c r="AN48" s="141"/>
      <c r="AO48" s="141"/>
      <c r="AP48" s="141"/>
      <c r="AQ48" s="141"/>
      <c r="AR48" s="141"/>
      <c r="AS48" s="141"/>
      <c r="AT48" s="141"/>
      <c r="AU48" s="141"/>
      <c r="AV48" s="141"/>
      <c r="AW48" s="141"/>
      <c r="AX48" s="141"/>
      <c r="AY48" s="141"/>
      <c r="AZ48" s="141"/>
      <c r="BA48" s="141"/>
      <c r="BB48" s="141"/>
      <c r="BC48" s="141"/>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row>
    <row r="49" spans="1:101" ht="20.25" customHeight="1" thickBot="1" x14ac:dyDescent="0.3">
      <c r="A49" s="146"/>
      <c r="B49" s="423"/>
      <c r="C49" s="423"/>
      <c r="D49" s="423"/>
      <c r="E49" s="423"/>
      <c r="F49" s="423"/>
      <c r="G49" s="423"/>
      <c r="H49" s="423"/>
      <c r="I49" s="423"/>
      <c r="J49" s="421"/>
      <c r="K49" s="325"/>
      <c r="L49" s="325"/>
      <c r="M49" s="325"/>
      <c r="N49" s="325"/>
      <c r="O49" s="325"/>
      <c r="P49" s="325"/>
      <c r="Q49" s="325"/>
      <c r="R49" s="325"/>
      <c r="S49" s="325"/>
      <c r="T49" s="325"/>
      <c r="U49" s="423"/>
      <c r="V49" s="423"/>
      <c r="W49" s="423"/>
      <c r="X49" s="154"/>
      <c r="Y49" s="154"/>
      <c r="Z49" s="325"/>
      <c r="AA49" s="141"/>
      <c r="AB49" s="141"/>
      <c r="AC49" s="141"/>
      <c r="AD49" s="141"/>
      <c r="AE49" s="141"/>
      <c r="AF49" s="141"/>
      <c r="AG49" s="141"/>
      <c r="AH49" s="141"/>
      <c r="AI49" s="141"/>
      <c r="AJ49" s="141"/>
      <c r="AK49" s="141"/>
      <c r="AL49" s="141"/>
      <c r="AM49" s="141"/>
      <c r="AN49" s="141"/>
      <c r="AO49" s="141"/>
      <c r="AP49" s="141"/>
      <c r="AQ49" s="141"/>
      <c r="AR49" s="141"/>
      <c r="AS49" s="141"/>
      <c r="AT49" s="141"/>
      <c r="AU49" s="141"/>
      <c r="AV49" s="141"/>
      <c r="AW49" s="141"/>
      <c r="AX49" s="141"/>
      <c r="AY49" s="141"/>
      <c r="AZ49" s="141"/>
      <c r="BA49" s="141"/>
      <c r="BB49" s="141"/>
      <c r="BC49" s="141"/>
      <c r="BD49" s="141"/>
      <c r="BE49" s="141"/>
      <c r="BF49" s="141"/>
      <c r="BG49" s="141"/>
      <c r="BH49" s="141"/>
      <c r="BI49" s="141"/>
      <c r="BJ49" s="141"/>
      <c r="BK49" s="141"/>
      <c r="BL49" s="141"/>
      <c r="BM49" s="141"/>
      <c r="BN49" s="141"/>
      <c r="BO49" s="141"/>
      <c r="BP49" s="141"/>
      <c r="BQ49" s="141"/>
      <c r="BR49" s="141"/>
      <c r="BS49" s="141"/>
      <c r="BT49" s="141"/>
      <c r="BU49" s="141"/>
      <c r="BV49" s="141"/>
      <c r="BW49" s="141"/>
      <c r="BX49" s="141"/>
      <c r="BY49" s="141"/>
      <c r="BZ49" s="141"/>
      <c r="CA49" s="141"/>
      <c r="CB49" s="141"/>
      <c r="CC49" s="141"/>
      <c r="CD49" s="141"/>
      <c r="CE49" s="141"/>
      <c r="CF49" s="141"/>
      <c r="CG49" s="141"/>
      <c r="CH49" s="141"/>
      <c r="CI49" s="141"/>
      <c r="CJ49" s="141"/>
      <c r="CK49" s="141"/>
      <c r="CL49" s="141"/>
      <c r="CM49" s="141"/>
      <c r="CN49" s="141"/>
      <c r="CO49" s="141"/>
      <c r="CP49" s="141"/>
      <c r="CQ49" s="141"/>
      <c r="CR49" s="141"/>
      <c r="CS49" s="141"/>
      <c r="CT49" s="141"/>
      <c r="CU49" s="141"/>
      <c r="CV49" s="141"/>
      <c r="CW49" s="141"/>
    </row>
    <row r="50" spans="1:101" ht="24.95" customHeight="1" x14ac:dyDescent="0.25">
      <c r="A50" s="148" t="s">
        <v>100</v>
      </c>
      <c r="B50" s="923" t="s">
        <v>55</v>
      </c>
      <c r="C50" s="924"/>
      <c r="D50" s="924"/>
      <c r="E50" s="924"/>
      <c r="F50" s="924"/>
      <c r="G50" s="924"/>
      <c r="H50" s="924"/>
      <c r="I50" s="924"/>
      <c r="J50" s="498">
        <v>2023</v>
      </c>
      <c r="K50" s="499">
        <v>0.05</v>
      </c>
      <c r="L50" s="500" t="s">
        <v>101</v>
      </c>
      <c r="M50" s="501"/>
      <c r="N50" s="500" t="s">
        <v>102</v>
      </c>
      <c r="O50" s="501"/>
      <c r="P50" s="500" t="s">
        <v>103</v>
      </c>
      <c r="Q50" s="501"/>
      <c r="R50" s="500" t="s">
        <v>104</v>
      </c>
      <c r="S50" s="501"/>
      <c r="T50" s="502">
        <f>V50*Quarters!W79</f>
        <v>0</v>
      </c>
      <c r="U50" s="495"/>
      <c r="V50" s="871">
        <v>625</v>
      </c>
      <c r="W50" s="874">
        <v>4375</v>
      </c>
      <c r="X50" s="155"/>
      <c r="Y50" s="155"/>
      <c r="Z50" s="325"/>
      <c r="AA50" s="141"/>
      <c r="AB50" s="141"/>
      <c r="AC50" s="141"/>
      <c r="AD50" s="141"/>
      <c r="AE50" s="141"/>
      <c r="AF50" s="141"/>
      <c r="AG50" s="141"/>
      <c r="AH50" s="141"/>
      <c r="AI50" s="141"/>
      <c r="AJ50" s="141"/>
      <c r="AK50" s="141"/>
      <c r="AL50" s="141"/>
      <c r="AM50" s="141"/>
      <c r="AN50" s="141"/>
      <c r="AO50" s="141"/>
      <c r="AP50" s="141"/>
      <c r="AQ50" s="141"/>
      <c r="AR50" s="141"/>
      <c r="AS50" s="141"/>
      <c r="AT50" s="141"/>
      <c r="AU50" s="141"/>
      <c r="AV50" s="141"/>
      <c r="AW50" s="141"/>
      <c r="AX50" s="141"/>
      <c r="AY50" s="141"/>
      <c r="AZ50" s="141"/>
      <c r="BA50" s="141"/>
      <c r="BB50" s="141"/>
      <c r="BC50" s="141"/>
      <c r="BD50" s="141"/>
      <c r="BE50" s="141"/>
      <c r="BF50" s="141"/>
      <c r="BG50" s="141"/>
      <c r="BH50" s="141"/>
      <c r="BI50" s="141"/>
      <c r="BJ50" s="141"/>
      <c r="BK50" s="141"/>
      <c r="BL50" s="141"/>
      <c r="BM50" s="141"/>
      <c r="BN50" s="141"/>
      <c r="BO50" s="141"/>
      <c r="BP50" s="141"/>
      <c r="BQ50" s="141"/>
      <c r="BR50" s="141"/>
      <c r="BS50" s="141"/>
      <c r="BT50" s="141"/>
      <c r="BU50" s="141"/>
      <c r="BV50" s="141"/>
      <c r="BW50" s="141"/>
      <c r="BX50" s="141"/>
      <c r="BY50" s="141"/>
      <c r="BZ50" s="141"/>
      <c r="CA50" s="141"/>
      <c r="CB50" s="141"/>
      <c r="CC50" s="141"/>
      <c r="CD50" s="141"/>
      <c r="CE50" s="141"/>
      <c r="CF50" s="141"/>
      <c r="CG50" s="141"/>
      <c r="CH50" s="141"/>
      <c r="CI50" s="141"/>
      <c r="CJ50" s="141"/>
      <c r="CK50" s="141"/>
      <c r="CL50" s="141"/>
      <c r="CM50" s="141"/>
      <c r="CN50" s="141"/>
      <c r="CO50" s="141"/>
      <c r="CP50" s="141"/>
      <c r="CQ50" s="141"/>
      <c r="CR50" s="141"/>
      <c r="CS50" s="141"/>
      <c r="CT50" s="141"/>
      <c r="CU50" s="141"/>
      <c r="CV50" s="141"/>
      <c r="CW50" s="141"/>
    </row>
    <row r="51" spans="1:101" ht="24.95" customHeight="1" x14ac:dyDescent="0.25">
      <c r="A51" s="148"/>
      <c r="B51" s="925"/>
      <c r="C51" s="926"/>
      <c r="D51" s="926"/>
      <c r="E51" s="926"/>
      <c r="F51" s="926"/>
      <c r="G51" s="926"/>
      <c r="H51" s="926"/>
      <c r="I51" s="926"/>
      <c r="J51" s="503"/>
      <c r="K51" s="497">
        <v>1</v>
      </c>
      <c r="L51" s="471" t="s">
        <v>101</v>
      </c>
      <c r="M51" s="440"/>
      <c r="N51" s="471" t="s">
        <v>102</v>
      </c>
      <c r="O51" s="440"/>
      <c r="P51" s="471" t="s">
        <v>103</v>
      </c>
      <c r="Q51" s="440"/>
      <c r="R51" s="471" t="s">
        <v>104</v>
      </c>
      <c r="S51" s="440"/>
      <c r="T51" s="504">
        <f>W50*Quarters!W88</f>
        <v>0</v>
      </c>
      <c r="U51" s="495"/>
      <c r="V51" s="872"/>
      <c r="W51" s="875"/>
      <c r="X51" s="155"/>
      <c r="Y51" s="155"/>
      <c r="Z51" s="325"/>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c r="CC51" s="141"/>
      <c r="CD51" s="141"/>
      <c r="CE51" s="141"/>
      <c r="CF51" s="141"/>
      <c r="CG51" s="141"/>
      <c r="CH51" s="141"/>
      <c r="CI51" s="141"/>
      <c r="CJ51" s="141"/>
      <c r="CK51" s="141"/>
      <c r="CL51" s="141"/>
      <c r="CM51" s="141"/>
      <c r="CN51" s="141"/>
      <c r="CO51" s="141"/>
      <c r="CP51" s="141"/>
      <c r="CQ51" s="141"/>
      <c r="CR51" s="141"/>
      <c r="CS51" s="141"/>
      <c r="CT51" s="141"/>
      <c r="CU51" s="141"/>
      <c r="CV51" s="141"/>
      <c r="CW51" s="141"/>
    </row>
    <row r="52" spans="1:101" ht="24.95" customHeight="1" x14ac:dyDescent="0.3">
      <c r="A52" s="146"/>
      <c r="B52" s="925"/>
      <c r="C52" s="926"/>
      <c r="D52" s="926"/>
      <c r="E52" s="926"/>
      <c r="F52" s="926"/>
      <c r="G52" s="926"/>
      <c r="H52" s="926"/>
      <c r="I52" s="926"/>
      <c r="J52" s="505">
        <v>2024</v>
      </c>
      <c r="K52" s="496">
        <v>0.05</v>
      </c>
      <c r="L52" s="473" t="s">
        <v>101</v>
      </c>
      <c r="M52" s="440"/>
      <c r="N52" s="473" t="s">
        <v>102</v>
      </c>
      <c r="O52" s="440"/>
      <c r="P52" s="473" t="s">
        <v>103</v>
      </c>
      <c r="Q52" s="440"/>
      <c r="R52" s="473" t="s">
        <v>104</v>
      </c>
      <c r="S52" s="440"/>
      <c r="T52" s="504">
        <f>V50*Quarters!W96</f>
        <v>0</v>
      </c>
      <c r="U52" s="495"/>
      <c r="V52" s="872"/>
      <c r="W52" s="875"/>
      <c r="X52" s="153"/>
      <c r="Y52" s="153"/>
      <c r="Z52" s="325"/>
      <c r="AA52" s="141"/>
      <c r="AB52" s="141"/>
      <c r="AC52" s="141"/>
      <c r="AD52" s="141"/>
      <c r="AE52" s="288"/>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row>
    <row r="53" spans="1:101" ht="24.95" customHeight="1" x14ac:dyDescent="0.3">
      <c r="A53" s="146"/>
      <c r="B53" s="925"/>
      <c r="C53" s="926"/>
      <c r="D53" s="926"/>
      <c r="E53" s="926"/>
      <c r="F53" s="926"/>
      <c r="G53" s="926"/>
      <c r="H53" s="926"/>
      <c r="I53" s="926"/>
      <c r="J53" s="503"/>
      <c r="K53" s="497">
        <v>1</v>
      </c>
      <c r="L53" s="471" t="s">
        <v>101</v>
      </c>
      <c r="M53" s="440"/>
      <c r="N53" s="471" t="s">
        <v>102</v>
      </c>
      <c r="O53" s="440"/>
      <c r="P53" s="471" t="s">
        <v>103</v>
      </c>
      <c r="Q53" s="440"/>
      <c r="R53" s="471" t="s">
        <v>104</v>
      </c>
      <c r="S53" s="440"/>
      <c r="T53" s="504">
        <f>W50*Quarters!W106</f>
        <v>0</v>
      </c>
      <c r="U53" s="495"/>
      <c r="V53" s="872"/>
      <c r="W53" s="875"/>
      <c r="X53" s="153"/>
      <c r="Y53" s="153"/>
      <c r="Z53" s="325"/>
      <c r="AA53" s="141"/>
      <c r="AB53" s="141"/>
      <c r="AC53" s="141"/>
      <c r="AD53" s="141"/>
      <c r="AE53" s="288"/>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1"/>
      <c r="BS53" s="141"/>
      <c r="BT53" s="141"/>
      <c r="BU53" s="141"/>
      <c r="BV53" s="141"/>
      <c r="BW53" s="141"/>
      <c r="BX53" s="141"/>
      <c r="BY53" s="141"/>
      <c r="BZ53" s="141"/>
      <c r="CA53" s="141"/>
      <c r="CB53" s="141"/>
      <c r="CC53" s="141"/>
      <c r="CD53" s="141"/>
      <c r="CE53" s="141"/>
      <c r="CF53" s="141"/>
      <c r="CG53" s="141"/>
      <c r="CH53" s="141"/>
      <c r="CI53" s="141"/>
      <c r="CJ53" s="141"/>
      <c r="CK53" s="141"/>
      <c r="CL53" s="141"/>
      <c r="CM53" s="141"/>
      <c r="CN53" s="141"/>
      <c r="CO53" s="141"/>
      <c r="CP53" s="141"/>
      <c r="CQ53" s="141"/>
      <c r="CR53" s="141"/>
      <c r="CS53" s="141"/>
      <c r="CT53" s="141"/>
      <c r="CU53" s="141"/>
      <c r="CV53" s="141"/>
      <c r="CW53" s="141"/>
    </row>
    <row r="54" spans="1:101" ht="24.95" customHeight="1" x14ac:dyDescent="0.3">
      <c r="A54" s="146"/>
      <c r="B54" s="925"/>
      <c r="C54" s="926"/>
      <c r="D54" s="926"/>
      <c r="E54" s="926"/>
      <c r="F54" s="926"/>
      <c r="G54" s="926"/>
      <c r="H54" s="926"/>
      <c r="I54" s="926"/>
      <c r="J54" s="505">
        <v>2025</v>
      </c>
      <c r="K54" s="496">
        <v>0.05</v>
      </c>
      <c r="L54" s="473" t="s">
        <v>101</v>
      </c>
      <c r="M54" s="440"/>
      <c r="N54" s="473" t="s">
        <v>102</v>
      </c>
      <c r="O54" s="440"/>
      <c r="P54" s="473" t="s">
        <v>103</v>
      </c>
      <c r="Q54" s="440"/>
      <c r="R54" s="473" t="s">
        <v>104</v>
      </c>
      <c r="S54" s="606" t="s">
        <v>53</v>
      </c>
      <c r="T54" s="504">
        <f>V50*Quarters!W114</f>
        <v>0</v>
      </c>
      <c r="U54" s="495"/>
      <c r="V54" s="872"/>
      <c r="W54" s="875"/>
      <c r="X54" s="153"/>
      <c r="Y54" s="153"/>
      <c r="Z54" s="325"/>
      <c r="AA54" s="141"/>
      <c r="AB54" s="141"/>
      <c r="AC54" s="141"/>
      <c r="AD54" s="141"/>
      <c r="AE54" s="288"/>
      <c r="AF54" s="141"/>
      <c r="AG54" s="141"/>
      <c r="AH54" s="141"/>
      <c r="AI54" s="141"/>
      <c r="AJ54" s="141"/>
      <c r="AK54" s="141"/>
      <c r="AL54" s="141"/>
      <c r="AM54" s="141"/>
      <c r="AN54" s="141"/>
      <c r="AO54" s="141"/>
      <c r="AP54" s="141"/>
      <c r="AQ54" s="141"/>
      <c r="AR54" s="141"/>
      <c r="AS54" s="141"/>
      <c r="AT54" s="141"/>
      <c r="AU54" s="141"/>
      <c r="AV54" s="141"/>
      <c r="AW54" s="141"/>
      <c r="AX54" s="141"/>
      <c r="AY54" s="141"/>
      <c r="AZ54" s="141"/>
      <c r="BA54" s="141"/>
      <c r="BB54" s="141"/>
      <c r="BC54" s="141"/>
      <c r="BD54" s="141"/>
      <c r="BE54" s="141"/>
      <c r="BF54" s="141"/>
      <c r="BG54" s="141"/>
      <c r="BH54" s="141"/>
      <c r="BI54" s="141"/>
      <c r="BJ54" s="141"/>
      <c r="BK54" s="141"/>
      <c r="BL54" s="141"/>
      <c r="BM54" s="141"/>
      <c r="BN54" s="141"/>
      <c r="BO54" s="141"/>
      <c r="BP54" s="141"/>
      <c r="BQ54" s="141"/>
      <c r="BR54" s="141"/>
      <c r="BS54" s="141"/>
      <c r="BT54" s="141"/>
      <c r="BU54" s="141"/>
      <c r="BV54" s="141"/>
      <c r="BW54" s="141"/>
      <c r="BX54" s="141"/>
      <c r="BY54" s="141"/>
      <c r="BZ54" s="141"/>
      <c r="CA54" s="141"/>
      <c r="CB54" s="141"/>
      <c r="CC54" s="141"/>
      <c r="CD54" s="141"/>
      <c r="CE54" s="141"/>
      <c r="CF54" s="141"/>
      <c r="CG54" s="141"/>
      <c r="CH54" s="141"/>
      <c r="CI54" s="141"/>
      <c r="CJ54" s="141"/>
      <c r="CK54" s="141"/>
      <c r="CL54" s="141"/>
      <c r="CM54" s="141"/>
      <c r="CN54" s="141"/>
      <c r="CO54" s="141"/>
      <c r="CP54" s="141"/>
      <c r="CQ54" s="141"/>
      <c r="CR54" s="141"/>
      <c r="CS54" s="141"/>
      <c r="CT54" s="141"/>
      <c r="CU54" s="141"/>
      <c r="CV54" s="141"/>
      <c r="CW54" s="141"/>
    </row>
    <row r="55" spans="1:101" ht="24.95" customHeight="1" thickBot="1" x14ac:dyDescent="0.3">
      <c r="A55" s="146"/>
      <c r="B55" s="927"/>
      <c r="C55" s="928"/>
      <c r="D55" s="928"/>
      <c r="E55" s="928"/>
      <c r="F55" s="928"/>
      <c r="G55" s="928"/>
      <c r="H55" s="928"/>
      <c r="I55" s="928"/>
      <c r="J55" s="506"/>
      <c r="K55" s="507">
        <v>1</v>
      </c>
      <c r="L55" s="508" t="s">
        <v>101</v>
      </c>
      <c r="M55" s="509"/>
      <c r="N55" s="508" t="s">
        <v>102</v>
      </c>
      <c r="O55" s="509"/>
      <c r="P55" s="508" t="s">
        <v>103</v>
      </c>
      <c r="Q55" s="509"/>
      <c r="R55" s="508" t="s">
        <v>104</v>
      </c>
      <c r="S55" s="607" t="s">
        <v>53</v>
      </c>
      <c r="T55" s="510">
        <f>W50*Quarters!W121</f>
        <v>0</v>
      </c>
      <c r="U55" s="495"/>
      <c r="V55" s="873"/>
      <c r="W55" s="876"/>
      <c r="X55" s="154"/>
      <c r="Y55" s="154"/>
      <c r="Z55" s="325"/>
      <c r="AA55" s="141"/>
      <c r="AB55" s="141"/>
      <c r="AC55" s="141"/>
      <c r="AD55" s="141"/>
      <c r="AE55" s="141"/>
      <c r="AF55" s="141"/>
      <c r="AG55" s="141"/>
      <c r="AH55" s="141"/>
      <c r="AI55" s="141"/>
      <c r="AJ55" s="141"/>
      <c r="AK55" s="141"/>
      <c r="AL55" s="141"/>
      <c r="AM55" s="141"/>
      <c r="AN55" s="141"/>
      <c r="AO55" s="141"/>
      <c r="AP55" s="141"/>
      <c r="AQ55" s="141"/>
      <c r="AR55" s="141"/>
      <c r="AS55" s="141"/>
      <c r="AT55" s="141"/>
      <c r="AU55" s="141"/>
      <c r="AV55" s="141"/>
      <c r="AW55" s="141"/>
      <c r="AX55" s="141"/>
      <c r="AY55" s="141"/>
      <c r="AZ55" s="141"/>
      <c r="BA55" s="141"/>
      <c r="BB55" s="141"/>
      <c r="BC55" s="141"/>
      <c r="BD55" s="141"/>
      <c r="BE55" s="141"/>
      <c r="BF55" s="141"/>
      <c r="BG55" s="141"/>
      <c r="BH55" s="141"/>
      <c r="BI55" s="141"/>
      <c r="BJ55" s="141"/>
      <c r="BK55" s="141"/>
      <c r="BL55" s="141"/>
      <c r="BM55" s="141"/>
      <c r="BN55" s="141"/>
      <c r="BO55" s="141"/>
      <c r="BP55" s="141"/>
      <c r="BQ55" s="141"/>
      <c r="BR55" s="141"/>
      <c r="BS55" s="141"/>
      <c r="BT55" s="141"/>
      <c r="BU55" s="141"/>
      <c r="BV55" s="141"/>
      <c r="BW55" s="141"/>
      <c r="BX55" s="141"/>
      <c r="BY55" s="141"/>
      <c r="BZ55" s="141"/>
      <c r="CA55" s="141"/>
      <c r="CB55" s="141"/>
      <c r="CC55" s="141"/>
      <c r="CD55" s="141"/>
      <c r="CE55" s="141"/>
      <c r="CF55" s="141"/>
      <c r="CG55" s="141"/>
      <c r="CH55" s="141"/>
      <c r="CI55" s="141"/>
      <c r="CJ55" s="141"/>
      <c r="CK55" s="141"/>
      <c r="CL55" s="141"/>
      <c r="CM55" s="141"/>
      <c r="CN55" s="141"/>
      <c r="CO55" s="141"/>
      <c r="CP55" s="141"/>
      <c r="CQ55" s="141"/>
      <c r="CR55" s="141"/>
      <c r="CS55" s="141"/>
      <c r="CT55" s="141"/>
      <c r="CU55" s="141"/>
      <c r="CV55" s="141"/>
      <c r="CW55" s="141"/>
    </row>
    <row r="56" spans="1:101" ht="20.25" customHeight="1" thickBot="1" x14ac:dyDescent="0.3">
      <c r="A56" s="146"/>
      <c r="B56" s="456"/>
      <c r="C56" s="456"/>
      <c r="D56" s="456"/>
      <c r="E56" s="456"/>
      <c r="F56" s="456"/>
      <c r="G56" s="456"/>
      <c r="H56" s="456"/>
      <c r="I56" s="456"/>
      <c r="J56" s="141"/>
      <c r="K56" s="141"/>
      <c r="L56" s="141"/>
      <c r="M56" s="141"/>
      <c r="N56" s="141"/>
      <c r="O56" s="141"/>
      <c r="P56" s="141"/>
      <c r="Q56" s="141"/>
      <c r="R56" s="141"/>
      <c r="S56" s="141"/>
      <c r="T56" s="141"/>
      <c r="U56" s="456"/>
      <c r="V56" s="456"/>
      <c r="W56" s="456"/>
      <c r="X56" s="456"/>
      <c r="Y56" s="456"/>
      <c r="Z56" s="325"/>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row>
    <row r="57" spans="1:101" ht="24.95" customHeight="1" x14ac:dyDescent="0.25">
      <c r="A57" s="394" t="s">
        <v>100</v>
      </c>
      <c r="B57" s="923" t="s">
        <v>55</v>
      </c>
      <c r="C57" s="924"/>
      <c r="D57" s="924"/>
      <c r="E57" s="924"/>
      <c r="F57" s="924"/>
      <c r="G57" s="924"/>
      <c r="H57" s="924"/>
      <c r="I57" s="924"/>
      <c r="J57" s="498">
        <v>2023</v>
      </c>
      <c r="K57" s="499">
        <v>0.05</v>
      </c>
      <c r="L57" s="500" t="s">
        <v>101</v>
      </c>
      <c r="M57" s="501"/>
      <c r="N57" s="500" t="s">
        <v>102</v>
      </c>
      <c r="O57" s="501"/>
      <c r="P57" s="500" t="s">
        <v>103</v>
      </c>
      <c r="Q57" s="501"/>
      <c r="R57" s="500" t="s">
        <v>104</v>
      </c>
      <c r="S57" s="501"/>
      <c r="T57" s="502">
        <f>V57*Quarters!Z79</f>
        <v>0</v>
      </c>
      <c r="U57" s="325"/>
      <c r="V57" s="871">
        <v>200</v>
      </c>
      <c r="W57" s="874">
        <v>625</v>
      </c>
      <c r="X57" s="155"/>
      <c r="Y57" s="155"/>
      <c r="Z57" s="325"/>
      <c r="AA57" s="141"/>
      <c r="AB57" s="141"/>
      <c r="AC57" s="141"/>
      <c r="AD57" s="141"/>
      <c r="AE57" s="141"/>
      <c r="AF57" s="141"/>
      <c r="AG57" s="141"/>
      <c r="AH57" s="141"/>
      <c r="AI57" s="141"/>
      <c r="AJ57" s="141"/>
      <c r="AK57" s="141"/>
      <c r="AL57" s="141"/>
      <c r="AM57" s="141"/>
      <c r="AN57" s="141"/>
      <c r="AO57" s="141"/>
      <c r="AP57" s="141"/>
      <c r="AQ57" s="141"/>
      <c r="AR57" s="141"/>
      <c r="AS57" s="141"/>
      <c r="AT57" s="141"/>
      <c r="AU57" s="141"/>
      <c r="AV57" s="141"/>
      <c r="AW57" s="141"/>
      <c r="AX57" s="141"/>
      <c r="AY57" s="141"/>
      <c r="AZ57" s="141"/>
      <c r="BA57" s="141"/>
      <c r="BB57" s="141"/>
      <c r="BC57" s="141"/>
      <c r="BD57" s="141"/>
      <c r="BE57" s="141"/>
      <c r="BF57" s="141"/>
      <c r="BG57" s="141"/>
      <c r="BH57" s="141"/>
      <c r="BI57" s="141"/>
      <c r="BJ57" s="141"/>
      <c r="BK57" s="141"/>
      <c r="BL57" s="141"/>
      <c r="BM57" s="141"/>
      <c r="BN57" s="141"/>
      <c r="BO57" s="141"/>
      <c r="BP57" s="141"/>
      <c r="BQ57" s="141"/>
      <c r="BR57" s="141"/>
      <c r="BS57" s="141"/>
      <c r="BT57" s="141"/>
      <c r="BU57" s="141"/>
      <c r="BV57" s="141"/>
      <c r="BW57" s="141"/>
      <c r="BX57" s="141"/>
      <c r="BY57" s="141"/>
      <c r="BZ57" s="141"/>
      <c r="CA57" s="141"/>
      <c r="CB57" s="141"/>
      <c r="CC57" s="141"/>
      <c r="CD57" s="141"/>
      <c r="CE57" s="141"/>
      <c r="CF57" s="141"/>
      <c r="CG57" s="141"/>
      <c r="CH57" s="141"/>
      <c r="CI57" s="141"/>
      <c r="CJ57" s="141"/>
      <c r="CK57" s="141"/>
      <c r="CL57" s="141"/>
      <c r="CM57" s="141"/>
      <c r="CN57" s="141"/>
      <c r="CO57" s="141"/>
      <c r="CP57" s="141"/>
      <c r="CQ57" s="141"/>
      <c r="CR57" s="141"/>
      <c r="CS57" s="141"/>
      <c r="CT57" s="141"/>
      <c r="CU57" s="141"/>
      <c r="CV57" s="141"/>
      <c r="CW57" s="141"/>
    </row>
    <row r="58" spans="1:101" ht="24.95" customHeight="1" x14ac:dyDescent="0.25">
      <c r="A58" s="396"/>
      <c r="B58" s="925"/>
      <c r="C58" s="926"/>
      <c r="D58" s="926"/>
      <c r="E58" s="926"/>
      <c r="F58" s="926"/>
      <c r="G58" s="926"/>
      <c r="H58" s="926"/>
      <c r="I58" s="926"/>
      <c r="J58" s="503"/>
      <c r="K58" s="497">
        <v>1</v>
      </c>
      <c r="L58" s="471" t="s">
        <v>101</v>
      </c>
      <c r="M58" s="440"/>
      <c r="N58" s="471" t="s">
        <v>102</v>
      </c>
      <c r="O58" s="440"/>
      <c r="P58" s="471" t="s">
        <v>103</v>
      </c>
      <c r="Q58" s="440"/>
      <c r="R58" s="471" t="s">
        <v>104</v>
      </c>
      <c r="S58" s="440"/>
      <c r="T58" s="504">
        <f>W57*Quarters!Z88</f>
        <v>0</v>
      </c>
      <c r="U58" s="325"/>
      <c r="V58" s="872"/>
      <c r="W58" s="875"/>
      <c r="X58" s="155"/>
      <c r="Y58" s="155"/>
      <c r="Z58" s="325"/>
      <c r="AA58" s="141"/>
      <c r="AB58" s="141"/>
      <c r="AC58" s="141"/>
      <c r="AD58" s="141"/>
      <c r="AE58" s="141"/>
      <c r="AF58" s="141"/>
      <c r="AG58" s="141"/>
      <c r="AH58" s="141"/>
      <c r="AI58" s="141"/>
      <c r="AJ58" s="141"/>
      <c r="AK58" s="141"/>
      <c r="AL58" s="141"/>
      <c r="AM58" s="141"/>
      <c r="AN58" s="141"/>
      <c r="AO58" s="141"/>
      <c r="AP58" s="141"/>
      <c r="AQ58" s="141"/>
      <c r="AR58" s="141"/>
      <c r="AS58" s="141"/>
      <c r="AT58" s="141"/>
      <c r="AU58" s="141"/>
      <c r="AV58" s="141"/>
      <c r="AW58" s="141"/>
      <c r="AX58" s="141"/>
      <c r="AY58" s="141"/>
      <c r="AZ58" s="141"/>
      <c r="BA58" s="141"/>
      <c r="BB58" s="141"/>
      <c r="BC58" s="141"/>
      <c r="BD58" s="141"/>
      <c r="BE58" s="141"/>
      <c r="BF58" s="141"/>
      <c r="BG58" s="141"/>
      <c r="BH58" s="141"/>
      <c r="BI58" s="141"/>
      <c r="BJ58" s="141"/>
      <c r="BK58" s="141"/>
      <c r="BL58" s="141"/>
      <c r="BM58" s="141"/>
      <c r="BN58" s="141"/>
      <c r="BO58" s="141"/>
      <c r="BP58" s="141"/>
      <c r="BQ58" s="141"/>
      <c r="BR58" s="141"/>
      <c r="BS58" s="141"/>
      <c r="BT58" s="141"/>
      <c r="BU58" s="141"/>
      <c r="BV58" s="141"/>
      <c r="BW58" s="141"/>
      <c r="BX58" s="141"/>
      <c r="BY58" s="141"/>
      <c r="BZ58" s="141"/>
      <c r="CA58" s="141"/>
      <c r="CB58" s="141"/>
      <c r="CC58" s="141"/>
      <c r="CD58" s="141"/>
      <c r="CE58" s="141"/>
      <c r="CF58" s="141"/>
      <c r="CG58" s="141"/>
      <c r="CH58" s="141"/>
      <c r="CI58" s="141"/>
      <c r="CJ58" s="141"/>
      <c r="CK58" s="141"/>
      <c r="CL58" s="141"/>
      <c r="CM58" s="141"/>
      <c r="CN58" s="141"/>
      <c r="CO58" s="141"/>
      <c r="CP58" s="141"/>
      <c r="CQ58" s="141"/>
      <c r="CR58" s="141"/>
      <c r="CS58" s="141"/>
      <c r="CT58" s="141"/>
      <c r="CU58" s="141"/>
      <c r="CV58" s="141"/>
      <c r="CW58" s="141"/>
    </row>
    <row r="59" spans="1:101" ht="24.95" customHeight="1" x14ac:dyDescent="0.3">
      <c r="A59" s="397"/>
      <c r="B59" s="925"/>
      <c r="C59" s="926"/>
      <c r="D59" s="926"/>
      <c r="E59" s="926"/>
      <c r="F59" s="926"/>
      <c r="G59" s="926"/>
      <c r="H59" s="926"/>
      <c r="I59" s="926"/>
      <c r="J59" s="505">
        <v>2024</v>
      </c>
      <c r="K59" s="496">
        <v>0.05</v>
      </c>
      <c r="L59" s="473" t="s">
        <v>101</v>
      </c>
      <c r="M59" s="440"/>
      <c r="N59" s="473" t="s">
        <v>102</v>
      </c>
      <c r="O59" s="440"/>
      <c r="P59" s="473" t="s">
        <v>103</v>
      </c>
      <c r="Q59" s="440"/>
      <c r="R59" s="473" t="s">
        <v>104</v>
      </c>
      <c r="S59" s="440"/>
      <c r="T59" s="504">
        <f>V57*Quarters!Z96</f>
        <v>0</v>
      </c>
      <c r="U59" s="325"/>
      <c r="V59" s="872"/>
      <c r="W59" s="875"/>
      <c r="X59" s="153"/>
      <c r="Y59" s="153"/>
      <c r="Z59" s="325"/>
      <c r="AA59" s="141"/>
      <c r="AB59" s="141"/>
      <c r="AC59" s="141"/>
      <c r="AD59" s="141"/>
      <c r="AE59" s="288"/>
      <c r="AF59" s="141"/>
      <c r="AG59" s="141"/>
      <c r="AH59" s="141"/>
      <c r="AI59" s="141"/>
      <c r="AJ59" s="141"/>
      <c r="AK59" s="141"/>
      <c r="AL59" s="141"/>
      <c r="AM59" s="141"/>
      <c r="AN59" s="141"/>
      <c r="AO59" s="141"/>
      <c r="AP59" s="141"/>
      <c r="AQ59" s="141"/>
      <c r="AR59" s="141"/>
      <c r="AS59" s="141"/>
      <c r="AT59" s="141"/>
      <c r="AU59" s="141"/>
      <c r="AV59" s="141"/>
      <c r="AW59" s="141"/>
      <c r="AX59" s="141"/>
      <c r="AY59" s="141"/>
      <c r="AZ59" s="141"/>
      <c r="BA59" s="141"/>
      <c r="BB59" s="141"/>
      <c r="BC59" s="141"/>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row>
    <row r="60" spans="1:101" ht="24.95" customHeight="1" x14ac:dyDescent="0.3">
      <c r="A60" s="397"/>
      <c r="B60" s="925"/>
      <c r="C60" s="926"/>
      <c r="D60" s="926"/>
      <c r="E60" s="926"/>
      <c r="F60" s="926"/>
      <c r="G60" s="926"/>
      <c r="H60" s="926"/>
      <c r="I60" s="926"/>
      <c r="J60" s="503"/>
      <c r="K60" s="497">
        <v>1</v>
      </c>
      <c r="L60" s="471" t="s">
        <v>101</v>
      </c>
      <c r="M60" s="440"/>
      <c r="N60" s="471" t="s">
        <v>102</v>
      </c>
      <c r="O60" s="440"/>
      <c r="P60" s="471" t="s">
        <v>103</v>
      </c>
      <c r="Q60" s="440"/>
      <c r="R60" s="471" t="s">
        <v>104</v>
      </c>
      <c r="S60" s="440"/>
      <c r="T60" s="504">
        <f>W57*Quarters!Z106</f>
        <v>0</v>
      </c>
      <c r="U60" s="325"/>
      <c r="V60" s="872"/>
      <c r="W60" s="875"/>
      <c r="X60" s="153"/>
      <c r="Y60" s="153"/>
      <c r="Z60" s="325"/>
      <c r="AA60" s="141"/>
      <c r="AB60" s="141"/>
      <c r="AC60" s="141"/>
      <c r="AD60" s="141"/>
      <c r="AE60" s="288"/>
      <c r="AF60" s="141"/>
      <c r="AG60" s="141"/>
      <c r="AH60" s="141"/>
      <c r="AI60" s="141"/>
      <c r="AJ60" s="141"/>
      <c r="AK60" s="141"/>
      <c r="AL60" s="141"/>
      <c r="AM60" s="141"/>
      <c r="AN60" s="141"/>
      <c r="AO60" s="141"/>
      <c r="AP60" s="141"/>
      <c r="AQ60" s="141"/>
      <c r="AR60" s="141"/>
      <c r="AS60" s="141"/>
      <c r="AT60" s="141"/>
      <c r="AU60" s="141"/>
      <c r="AV60" s="141"/>
      <c r="AW60" s="141"/>
      <c r="AX60" s="141"/>
      <c r="AY60" s="141"/>
      <c r="AZ60" s="141"/>
      <c r="BA60" s="141"/>
      <c r="BB60" s="141"/>
      <c r="BC60" s="141"/>
      <c r="BD60" s="141"/>
      <c r="BE60" s="141"/>
      <c r="BF60" s="141"/>
      <c r="BG60" s="141"/>
      <c r="BH60" s="141"/>
      <c r="BI60" s="141"/>
      <c r="BJ60" s="141"/>
      <c r="BK60" s="141"/>
      <c r="BL60" s="141"/>
      <c r="BM60" s="141"/>
      <c r="BN60" s="141"/>
      <c r="BO60" s="141"/>
      <c r="BP60" s="141"/>
      <c r="BQ60" s="141"/>
      <c r="BR60" s="141"/>
      <c r="BS60" s="141"/>
      <c r="BT60" s="141"/>
      <c r="BU60" s="141"/>
      <c r="BV60" s="141"/>
      <c r="BW60" s="141"/>
      <c r="BX60" s="141"/>
      <c r="BY60" s="141"/>
      <c r="BZ60" s="141"/>
      <c r="CA60" s="141"/>
      <c r="CB60" s="141"/>
      <c r="CC60" s="141"/>
      <c r="CD60" s="141"/>
      <c r="CE60" s="141"/>
      <c r="CF60" s="141"/>
      <c r="CG60" s="141"/>
      <c r="CH60" s="141"/>
      <c r="CI60" s="141"/>
      <c r="CJ60" s="141"/>
      <c r="CK60" s="141"/>
      <c r="CL60" s="141"/>
      <c r="CM60" s="141"/>
      <c r="CN60" s="141"/>
      <c r="CO60" s="141"/>
      <c r="CP60" s="141"/>
      <c r="CQ60" s="141"/>
      <c r="CR60" s="141"/>
      <c r="CS60" s="141"/>
      <c r="CT60" s="141"/>
      <c r="CU60" s="141"/>
      <c r="CV60" s="141"/>
      <c r="CW60" s="141"/>
    </row>
    <row r="61" spans="1:101" ht="24.95" customHeight="1" x14ac:dyDescent="0.3">
      <c r="A61" s="397"/>
      <c r="B61" s="925"/>
      <c r="C61" s="926"/>
      <c r="D61" s="926"/>
      <c r="E61" s="926"/>
      <c r="F61" s="926"/>
      <c r="G61" s="926"/>
      <c r="H61" s="926"/>
      <c r="I61" s="926"/>
      <c r="J61" s="505">
        <v>2025</v>
      </c>
      <c r="K61" s="496">
        <v>0.05</v>
      </c>
      <c r="L61" s="473" t="s">
        <v>101</v>
      </c>
      <c r="M61" s="440"/>
      <c r="N61" s="473" t="s">
        <v>102</v>
      </c>
      <c r="O61" s="440"/>
      <c r="P61" s="473" t="s">
        <v>103</v>
      </c>
      <c r="Q61" s="440"/>
      <c r="R61" s="473" t="s">
        <v>104</v>
      </c>
      <c r="S61" s="606" t="s">
        <v>53</v>
      </c>
      <c r="T61" s="504">
        <f>V57*Quarters!Z114</f>
        <v>0</v>
      </c>
      <c r="U61" s="325"/>
      <c r="V61" s="872"/>
      <c r="W61" s="875"/>
      <c r="X61" s="153"/>
      <c r="Y61" s="153"/>
      <c r="Z61" s="325"/>
      <c r="AA61" s="141"/>
      <c r="AB61" s="141"/>
      <c r="AC61" s="141"/>
      <c r="AD61" s="141"/>
      <c r="AE61" s="288"/>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1"/>
      <c r="BG61" s="141"/>
      <c r="BH61" s="141"/>
      <c r="BI61" s="141"/>
      <c r="BJ61" s="141"/>
      <c r="BK61" s="141"/>
      <c r="BL61" s="141"/>
      <c r="BM61" s="141"/>
      <c r="BN61" s="141"/>
      <c r="BO61" s="141"/>
      <c r="BP61" s="141"/>
      <c r="BQ61" s="141"/>
      <c r="BR61" s="141"/>
      <c r="BS61" s="141"/>
      <c r="BT61" s="141"/>
      <c r="BU61" s="141"/>
      <c r="BV61" s="141"/>
      <c r="BW61" s="141"/>
      <c r="BX61" s="141"/>
      <c r="BY61" s="141"/>
      <c r="BZ61" s="141"/>
      <c r="CA61" s="141"/>
      <c r="CB61" s="141"/>
      <c r="CC61" s="141"/>
      <c r="CD61" s="141"/>
      <c r="CE61" s="141"/>
      <c r="CF61" s="141"/>
      <c r="CG61" s="141"/>
      <c r="CH61" s="141"/>
      <c r="CI61" s="141"/>
      <c r="CJ61" s="141"/>
      <c r="CK61" s="141"/>
      <c r="CL61" s="141"/>
      <c r="CM61" s="141"/>
      <c r="CN61" s="141"/>
      <c r="CO61" s="141"/>
      <c r="CP61" s="141"/>
      <c r="CQ61" s="141"/>
      <c r="CR61" s="141"/>
      <c r="CS61" s="141"/>
      <c r="CT61" s="141"/>
      <c r="CU61" s="141"/>
      <c r="CV61" s="141"/>
      <c r="CW61" s="141"/>
    </row>
    <row r="62" spans="1:101" ht="24.95" customHeight="1" thickBot="1" x14ac:dyDescent="0.3">
      <c r="A62" s="397"/>
      <c r="B62" s="927"/>
      <c r="C62" s="928"/>
      <c r="D62" s="928"/>
      <c r="E62" s="928"/>
      <c r="F62" s="928"/>
      <c r="G62" s="928"/>
      <c r="H62" s="928"/>
      <c r="I62" s="928"/>
      <c r="J62" s="506"/>
      <c r="K62" s="507">
        <v>1</v>
      </c>
      <c r="L62" s="508" t="s">
        <v>101</v>
      </c>
      <c r="M62" s="509"/>
      <c r="N62" s="508" t="s">
        <v>102</v>
      </c>
      <c r="O62" s="509"/>
      <c r="P62" s="508" t="s">
        <v>103</v>
      </c>
      <c r="Q62" s="509"/>
      <c r="R62" s="508" t="s">
        <v>104</v>
      </c>
      <c r="S62" s="607" t="s">
        <v>53</v>
      </c>
      <c r="T62" s="510">
        <f>W57*Quarters!Z121</f>
        <v>0</v>
      </c>
      <c r="U62" s="325"/>
      <c r="V62" s="873"/>
      <c r="W62" s="876"/>
      <c r="X62" s="154"/>
      <c r="Y62" s="154"/>
      <c r="Z62" s="325"/>
      <c r="AA62" s="141"/>
      <c r="AB62" s="141"/>
      <c r="AC62" s="141"/>
      <c r="AD62" s="141"/>
      <c r="AE62" s="141"/>
      <c r="AF62" s="141"/>
      <c r="AG62" s="141"/>
      <c r="AH62" s="141"/>
      <c r="AI62" s="141"/>
      <c r="AJ62" s="141"/>
      <c r="AK62" s="141"/>
      <c r="AL62" s="141"/>
      <c r="AM62" s="141"/>
      <c r="AN62" s="141"/>
      <c r="AO62" s="141"/>
      <c r="AP62" s="141"/>
      <c r="AQ62" s="141"/>
      <c r="AR62" s="141"/>
      <c r="AS62" s="141"/>
      <c r="AT62" s="141"/>
      <c r="AU62" s="141"/>
      <c r="AV62" s="141"/>
      <c r="AW62" s="141"/>
      <c r="AX62" s="141"/>
      <c r="AY62" s="141"/>
      <c r="AZ62" s="141"/>
      <c r="BA62" s="141"/>
      <c r="BB62" s="141"/>
      <c r="BC62" s="141"/>
      <c r="BD62" s="141"/>
      <c r="BE62" s="141"/>
      <c r="BF62" s="141"/>
      <c r="BG62" s="141"/>
      <c r="BH62" s="141"/>
      <c r="BI62" s="141"/>
      <c r="BJ62" s="141"/>
      <c r="BK62" s="141"/>
      <c r="BL62" s="141"/>
      <c r="BM62" s="141"/>
      <c r="BN62" s="141"/>
      <c r="BO62" s="141"/>
      <c r="BP62" s="141"/>
      <c r="BQ62" s="141"/>
      <c r="BR62" s="141"/>
      <c r="BS62" s="141"/>
      <c r="BT62" s="141"/>
      <c r="BU62" s="141"/>
      <c r="BV62" s="141"/>
      <c r="BW62" s="141"/>
      <c r="BX62" s="141"/>
      <c r="BY62" s="141"/>
      <c r="BZ62" s="141"/>
      <c r="CA62" s="141"/>
      <c r="CB62" s="141"/>
      <c r="CC62" s="141"/>
      <c r="CD62" s="141"/>
      <c r="CE62" s="141"/>
      <c r="CF62" s="141"/>
      <c r="CG62" s="141"/>
      <c r="CH62" s="141"/>
      <c r="CI62" s="141"/>
      <c r="CJ62" s="141"/>
      <c r="CK62" s="141"/>
      <c r="CL62" s="141"/>
      <c r="CM62" s="141"/>
      <c r="CN62" s="141"/>
      <c r="CO62" s="141"/>
      <c r="CP62" s="141"/>
      <c r="CQ62" s="141"/>
      <c r="CR62" s="141"/>
      <c r="CS62" s="141"/>
      <c r="CT62" s="141"/>
      <c r="CU62" s="141"/>
      <c r="CV62" s="141"/>
      <c r="CW62" s="141"/>
    </row>
    <row r="63" spans="1:101" ht="40.5" customHeight="1" thickBot="1" x14ac:dyDescent="0.3">
      <c r="A63" s="146"/>
      <c r="B63" s="921" t="s">
        <v>105</v>
      </c>
      <c r="C63" s="922"/>
      <c r="D63" s="922"/>
      <c r="E63" s="922"/>
      <c r="F63" s="922"/>
      <c r="G63" s="922"/>
      <c r="H63" s="922"/>
      <c r="I63" s="922"/>
      <c r="J63" s="515"/>
      <c r="K63" s="516"/>
      <c r="L63" s="516"/>
      <c r="M63" s="516"/>
      <c r="N63" s="516"/>
      <c r="O63" s="516"/>
      <c r="P63" s="516"/>
      <c r="Q63" s="516"/>
      <c r="R63" s="516"/>
      <c r="S63" s="516"/>
      <c r="T63" s="517">
        <f>SUM(T8:T62)</f>
        <v>0</v>
      </c>
      <c r="U63" s="456"/>
      <c r="V63" s="456"/>
      <c r="W63" s="456"/>
      <c r="X63" s="456"/>
      <c r="Y63" s="456"/>
      <c r="Z63" s="325"/>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41"/>
      <c r="CN63" s="141"/>
      <c r="CO63" s="141"/>
      <c r="CP63" s="141"/>
      <c r="CQ63" s="141"/>
      <c r="CR63" s="141"/>
      <c r="CS63" s="141"/>
      <c r="CT63" s="141"/>
      <c r="CU63" s="141"/>
      <c r="CV63" s="141"/>
      <c r="CW63" s="141"/>
    </row>
    <row r="64" spans="1:101" ht="30" customHeight="1" x14ac:dyDescent="0.25">
      <c r="A64" s="146"/>
      <c r="B64" s="456"/>
      <c r="C64" s="456"/>
      <c r="D64" s="456"/>
      <c r="E64" s="456"/>
      <c r="F64" s="456"/>
      <c r="G64" s="456"/>
      <c r="H64" s="456"/>
      <c r="I64" s="456"/>
      <c r="J64" s="456"/>
      <c r="K64" s="456"/>
      <c r="L64" s="456"/>
      <c r="M64" s="456"/>
      <c r="N64" s="456"/>
      <c r="O64" s="456"/>
      <c r="P64" s="456"/>
      <c r="Q64" s="456"/>
      <c r="R64" s="456"/>
      <c r="S64" s="456"/>
      <c r="T64" s="456"/>
      <c r="U64" s="456"/>
      <c r="V64" s="456"/>
      <c r="W64" s="456"/>
      <c r="X64" s="456"/>
      <c r="Y64" s="456"/>
      <c r="Z64" s="325"/>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row>
    <row r="65" spans="1:101" ht="25.5" customHeight="1" x14ac:dyDescent="0.25">
      <c r="A65" s="146"/>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141"/>
      <c r="AB65" s="141"/>
      <c r="AC65" s="141"/>
      <c r="AD65" s="141"/>
      <c r="AE65" s="141"/>
      <c r="AF65" s="141"/>
      <c r="AG65" s="141"/>
      <c r="AH65" s="141"/>
      <c r="AI65" s="141"/>
      <c r="AJ65" s="141"/>
      <c r="AK65" s="141"/>
      <c r="AL65" s="141"/>
      <c r="AM65" s="141"/>
      <c r="AN65" s="141"/>
      <c r="AO65" s="141"/>
      <c r="AP65" s="141"/>
      <c r="AQ65" s="141"/>
      <c r="AR65" s="141"/>
      <c r="AS65" s="141"/>
      <c r="AT65" s="141"/>
      <c r="AU65" s="141"/>
      <c r="AV65" s="141"/>
      <c r="AW65" s="141"/>
      <c r="AX65" s="141"/>
      <c r="AY65" s="141"/>
      <c r="AZ65" s="141"/>
      <c r="BA65" s="141"/>
      <c r="BB65" s="141"/>
      <c r="BC65" s="141"/>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row>
  </sheetData>
  <sheetProtection algorithmName="SHA-512" hashValue="ciqQd+ijCj7J0J+Sq3TRmjyOM4icLb9B95O/np9mpREi1SMVgvq4/0K01cFsaDqQsfsznVwD+totefStfhg/Sw==" saltValue="y3k1aN5XgXgBEFb7dWDzoA==" spinCount="100000" sheet="1" objects="1" scenarios="1" selectLockedCells="1"/>
  <mergeCells count="42">
    <mergeCell ref="V29:V34"/>
    <mergeCell ref="W29:W34"/>
    <mergeCell ref="V22:V27"/>
    <mergeCell ref="V57:V62"/>
    <mergeCell ref="W57:W62"/>
    <mergeCell ref="W36:W41"/>
    <mergeCell ref="V43:V48"/>
    <mergeCell ref="W43:W48"/>
    <mergeCell ref="V50:V55"/>
    <mergeCell ref="W50:W55"/>
    <mergeCell ref="V36:V41"/>
    <mergeCell ref="B63:I63"/>
    <mergeCell ref="B57:I62"/>
    <mergeCell ref="L27:S27"/>
    <mergeCell ref="B22:I27"/>
    <mergeCell ref="B36:I41"/>
    <mergeCell ref="L23:S23"/>
    <mergeCell ref="B29:I34"/>
    <mergeCell ref="B43:I48"/>
    <mergeCell ref="B50:I55"/>
    <mergeCell ref="B1:X1"/>
    <mergeCell ref="B3:X3"/>
    <mergeCell ref="B4:X4"/>
    <mergeCell ref="V5:W5"/>
    <mergeCell ref="B6:I6"/>
    <mergeCell ref="L6:S6"/>
    <mergeCell ref="B5:T5"/>
    <mergeCell ref="V8:V13"/>
    <mergeCell ref="W8:W13"/>
    <mergeCell ref="B7:W7"/>
    <mergeCell ref="L25:S25"/>
    <mergeCell ref="B14:W14"/>
    <mergeCell ref="L20:S20"/>
    <mergeCell ref="U15:U20"/>
    <mergeCell ref="L18:S18"/>
    <mergeCell ref="B21:W21"/>
    <mergeCell ref="B8:I13"/>
    <mergeCell ref="B15:I20"/>
    <mergeCell ref="V15:V20"/>
    <mergeCell ref="W15:W20"/>
    <mergeCell ref="W22:W27"/>
    <mergeCell ref="L16:S16"/>
  </mergeCells>
  <phoneticPr fontId="5" type="noConversion"/>
  <conditionalFormatting sqref="T8:T13 T57:T63">
    <cfRule type="cellIs" dxfId="17" priority="20" operator="greaterThan">
      <formula>0</formula>
    </cfRule>
  </conditionalFormatting>
  <conditionalFormatting sqref="T15">
    <cfRule type="cellIs" dxfId="16" priority="45" operator="greaterThan">
      <formula>0</formula>
    </cfRule>
  </conditionalFormatting>
  <conditionalFormatting sqref="T17">
    <cfRule type="cellIs" dxfId="15" priority="35" operator="greaterThan">
      <formula>0</formula>
    </cfRule>
  </conditionalFormatting>
  <conditionalFormatting sqref="T19">
    <cfRule type="cellIs" dxfId="14" priority="27" operator="greaterThan">
      <formula>0</formula>
    </cfRule>
  </conditionalFormatting>
  <conditionalFormatting sqref="T22">
    <cfRule type="cellIs" dxfId="13" priority="37" operator="greaterThan">
      <formula>0</formula>
    </cfRule>
  </conditionalFormatting>
  <conditionalFormatting sqref="T24">
    <cfRule type="cellIs" dxfId="12" priority="34" operator="greaterThan">
      <formula>0</formula>
    </cfRule>
  </conditionalFormatting>
  <conditionalFormatting sqref="T26">
    <cfRule type="cellIs" dxfId="11" priority="26" operator="greaterThan">
      <formula>0</formula>
    </cfRule>
  </conditionalFormatting>
  <conditionalFormatting sqref="T29:T34">
    <cfRule type="cellIs" dxfId="10" priority="15" operator="greaterThan">
      <formula>0</formula>
    </cfRule>
  </conditionalFormatting>
  <conditionalFormatting sqref="T36:T41">
    <cfRule type="cellIs" dxfId="9" priority="14" operator="greaterThan">
      <formula>0</formula>
    </cfRule>
  </conditionalFormatting>
  <conditionalFormatting sqref="T43:T48">
    <cfRule type="cellIs" dxfId="8" priority="5" operator="greaterThan">
      <formula>0</formula>
    </cfRule>
  </conditionalFormatting>
  <conditionalFormatting sqref="T50:T55">
    <cfRule type="cellIs" dxfId="7" priority="3" operator="greaterThan">
      <formula>0</formula>
    </cfRule>
  </conditionalFormatting>
  <hyperlinks>
    <hyperlink ref="B1:T1" r:id="rId1" display="Form updated 08/25/2015   -   Please use most current form:  http://cms.gov/Research-Statistics-Data-and-Systems/Files-for-Order/LimitedDataSets/index.html " xr:uid="{00000000-0004-0000-0500-000000000000}"/>
    <hyperlink ref="L1" r:id="rId2" display="Form updated 08/25/2015   -   Please use most current form:  http://cms.gov/Research-Statistics-Data-and-Systems/Files-for-Order/LimitedDataSets/index.html " xr:uid="{00000000-0004-0000-0500-000001000000}"/>
    <hyperlink ref="B1:X1" r:id="rId3" display="Form updated 06/10/2016   -   Please use most current form:  http://cms.gov/Research-Statistics-Data-and-Systems/Files-for-Order/LimitedDataSets/index.html " xr:uid="{00000000-0004-0000-0500-000002000000}"/>
  </hyperlinks>
  <pageMargins left="0.15" right="0.15" top="0.75" bottom="0.75" header="0.5" footer="0.5"/>
  <pageSetup scale="36" orientation="portrait" r:id="rId4"/>
  <headerFooter alignWithMargins="0"/>
  <colBreaks count="1" manualBreakCount="1">
    <brk id="21" max="1048575" man="1"/>
  </colBreaks>
  <drawing r:id="rId5"/>
  <extLst>
    <ext xmlns:x14="http://schemas.microsoft.com/office/spreadsheetml/2009/9/main" uri="{CCE6A557-97BC-4b89-ADB6-D9C93CAAB3DF}">
      <x14:dataValidations xmlns:xm="http://schemas.microsoft.com/office/excel/2006/main" xWindow="747" yWindow="739" count="1">
        <x14:dataValidation type="list" allowBlank="1" showInputMessage="1" showErrorMessage="1" prompt="Select X for this Qtr" xr:uid="{00000000-0002-0000-0500-000000000000}">
          <x14:formula1>
            <xm:f>Menus!$A$2</xm:f>
          </x14:formula1>
          <xm:sqref>S50:S53 M50:M55 M15 O15 M43:M48 Q15 M57:M62 S15 M17 M24 O17 O24 S24 M26 Q17 Q24 S17 M19 S8:S11 Q43:Q48 Q50:Q55 O36:O41 O8:O13 O29:O34 M8:M13 S36:S39 Q8:Q13 Q57:Q62 O50:O55 O57:O62 S43:S46 S22 Q22 O22 M22 M29:M34 O43:O48 Q36:Q41 Q29:Q34 M36:M41 S29:S32 S57:S60 O19 O26 Q19 Q26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019FC-42F3-4C05-830D-73F7A96F6BDE}">
  <sheetPr codeName="Sheet10">
    <tabColor theme="0"/>
    <pageSetUpPr fitToPage="1"/>
  </sheetPr>
  <dimension ref="A1:AZ88"/>
  <sheetViews>
    <sheetView showGridLines="0" zoomScale="85" zoomScaleNormal="85" workbookViewId="0">
      <selection activeCell="B2" sqref="B2"/>
    </sheetView>
  </sheetViews>
  <sheetFormatPr defaultColWidth="0" defaultRowHeight="12.75" customHeight="1" zeroHeight="1" x14ac:dyDescent="0.2"/>
  <cols>
    <col min="1" max="1" width="9.7109375" style="79" customWidth="1"/>
    <col min="2" max="2" width="72" style="79" customWidth="1"/>
    <col min="3" max="3" width="17.140625" style="79" customWidth="1"/>
    <col min="4" max="4" width="16.42578125" style="79" customWidth="1"/>
    <col min="5" max="5" width="14.42578125" style="79" customWidth="1"/>
    <col min="6" max="6" width="5.7109375" style="79" customWidth="1"/>
    <col min="7" max="7" width="13.5703125" style="79" customWidth="1"/>
    <col min="8" max="8" width="4" style="79" customWidth="1"/>
    <col min="9" max="9" width="40.85546875" style="79" customWidth="1"/>
    <col min="10" max="12" width="9.140625" style="79" customWidth="1"/>
    <col min="13" max="13" width="9.7109375" style="79" customWidth="1"/>
    <col min="14" max="52" width="0" style="79" hidden="1" customWidth="1"/>
    <col min="53" max="16384" width="9.140625" style="79" hidden="1"/>
  </cols>
  <sheetData>
    <row r="1" spans="1:52" s="206" customFormat="1" ht="20.25" customHeight="1" x14ac:dyDescent="0.2">
      <c r="A1" s="585"/>
      <c r="B1" s="932" t="str">
        <f>INSTRUCTIONS!B1</f>
        <v>Form updated 3/05/2026</v>
      </c>
      <c r="C1" s="933"/>
      <c r="D1" s="933"/>
      <c r="E1" s="933"/>
      <c r="F1" s="933"/>
      <c r="G1" s="933"/>
      <c r="H1" s="933"/>
      <c r="I1" s="933"/>
      <c r="J1" s="933"/>
      <c r="K1" s="933"/>
      <c r="L1" s="933"/>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row>
    <row r="2" spans="1:52" s="206" customFormat="1" ht="15.95" customHeight="1" thickBot="1" x14ac:dyDescent="0.25">
      <c r="A2" s="585"/>
      <c r="B2" s="476"/>
      <c r="C2" s="474"/>
      <c r="D2" s="474"/>
      <c r="E2" s="474"/>
      <c r="F2" s="474"/>
      <c r="G2" s="474"/>
      <c r="H2" s="474"/>
      <c r="I2" s="474"/>
      <c r="J2" s="474"/>
      <c r="K2" s="474"/>
      <c r="L2" s="474"/>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row>
    <row r="3" spans="1:52" ht="18" customHeight="1" thickBot="1" x14ac:dyDescent="0.25">
      <c r="A3" s="208"/>
      <c r="B3" s="934" t="s">
        <v>0</v>
      </c>
      <c r="C3" s="934"/>
      <c r="D3" s="934"/>
      <c r="E3" s="934"/>
      <c r="F3" s="934"/>
      <c r="G3" s="934"/>
      <c r="H3" s="934"/>
      <c r="I3" s="934"/>
      <c r="J3" s="934"/>
      <c r="K3" s="934"/>
      <c r="L3" s="934"/>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row>
    <row r="4" spans="1:52" ht="18" customHeight="1" thickBot="1" x14ac:dyDescent="0.3">
      <c r="A4" s="208"/>
      <c r="B4" s="935" t="s">
        <v>402</v>
      </c>
      <c r="C4" s="936"/>
      <c r="D4" s="936"/>
      <c r="E4" s="936"/>
      <c r="F4" s="936"/>
      <c r="G4" s="936"/>
      <c r="H4" s="936"/>
      <c r="I4" s="936"/>
      <c r="J4" s="936"/>
      <c r="K4" s="936"/>
      <c r="L4" s="937"/>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row>
    <row r="5" spans="1:52" ht="18" customHeight="1" thickBot="1" x14ac:dyDescent="0.25">
      <c r="A5" s="208"/>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c r="AW5" s="208"/>
      <c r="AX5" s="208"/>
      <c r="AY5" s="208"/>
      <c r="AZ5" s="208"/>
    </row>
    <row r="6" spans="1:52" s="588" customFormat="1" ht="30" customHeight="1" thickBot="1" x14ac:dyDescent="0.35">
      <c r="A6" s="586"/>
      <c r="B6" s="938" t="s">
        <v>106</v>
      </c>
      <c r="C6" s="938"/>
      <c r="D6" s="938"/>
      <c r="E6" s="938"/>
      <c r="F6" s="938"/>
      <c r="G6" s="938"/>
      <c r="H6" s="938"/>
      <c r="I6" s="938"/>
      <c r="J6" s="938"/>
      <c r="K6" s="938"/>
      <c r="L6" s="938"/>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row>
    <row r="7" spans="1:52" s="588" customFormat="1" ht="20.100000000000001" customHeight="1" thickBot="1" x14ac:dyDescent="0.35">
      <c r="A7" s="586"/>
      <c r="B7" s="939"/>
      <c r="C7" s="939"/>
      <c r="D7" s="939"/>
      <c r="E7" s="939"/>
      <c r="F7" s="939"/>
      <c r="G7" s="939"/>
      <c r="H7" s="939"/>
      <c r="I7" s="939"/>
      <c r="J7" s="939"/>
      <c r="K7" s="939"/>
      <c r="L7" s="939"/>
      <c r="M7" s="587"/>
      <c r="N7" s="587"/>
      <c r="O7" s="587"/>
      <c r="P7" s="587"/>
      <c r="Q7" s="587"/>
      <c r="R7" s="587"/>
      <c r="S7" s="587"/>
      <c r="T7" s="587"/>
      <c r="U7" s="587"/>
      <c r="V7" s="587"/>
      <c r="W7" s="587"/>
      <c r="X7" s="587"/>
      <c r="Y7" s="587"/>
      <c r="Z7" s="587"/>
      <c r="AA7" s="587"/>
      <c r="AB7" s="587"/>
      <c r="AC7" s="587"/>
      <c r="AD7" s="587"/>
      <c r="AE7" s="587"/>
      <c r="AF7" s="587"/>
      <c r="AG7" s="587"/>
      <c r="AH7" s="587"/>
      <c r="AI7" s="587"/>
      <c r="AJ7" s="587"/>
      <c r="AK7" s="587"/>
      <c r="AL7" s="587"/>
      <c r="AM7" s="587"/>
      <c r="AN7" s="587"/>
      <c r="AO7" s="587"/>
      <c r="AP7" s="587"/>
      <c r="AQ7" s="587"/>
      <c r="AR7" s="587"/>
      <c r="AS7" s="587"/>
      <c r="AT7" s="587"/>
      <c r="AU7" s="587"/>
      <c r="AV7" s="587"/>
      <c r="AW7" s="587"/>
      <c r="AX7" s="587"/>
      <c r="AY7" s="587"/>
      <c r="AZ7" s="587"/>
    </row>
    <row r="8" spans="1:52" s="588" customFormat="1" ht="24" customHeight="1" thickBot="1" x14ac:dyDescent="0.35">
      <c r="A8" s="586"/>
      <c r="B8" s="85" t="s">
        <v>107</v>
      </c>
      <c r="C8" s="211" t="s">
        <v>108</v>
      </c>
      <c r="D8" s="211" t="s">
        <v>109</v>
      </c>
      <c r="E8" s="86" t="s">
        <v>52</v>
      </c>
      <c r="F8" s="208"/>
      <c r="G8" s="259" t="s">
        <v>110</v>
      </c>
      <c r="H8" s="589"/>
      <c r="I8" s="259" t="s">
        <v>111</v>
      </c>
      <c r="J8" s="589"/>
      <c r="K8" s="589"/>
      <c r="L8" s="589"/>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c r="AZ8" s="587"/>
    </row>
    <row r="9" spans="1:52" s="588" customFormat="1" ht="9.9499999999999993" customHeight="1" thickBot="1" x14ac:dyDescent="0.35">
      <c r="A9" s="586"/>
      <c r="B9" s="89"/>
      <c r="C9" s="90"/>
      <c r="D9" s="91"/>
      <c r="E9" s="91"/>
      <c r="F9" s="208"/>
      <c r="G9" s="260"/>
      <c r="H9" s="589"/>
      <c r="I9" s="260"/>
      <c r="J9" s="589"/>
      <c r="K9" s="589"/>
      <c r="L9" s="589"/>
      <c r="M9" s="587"/>
      <c r="N9" s="587"/>
      <c r="O9" s="587"/>
      <c r="P9" s="587"/>
      <c r="Q9" s="587"/>
      <c r="R9" s="587"/>
      <c r="S9" s="587"/>
      <c r="T9" s="587"/>
      <c r="U9" s="587"/>
      <c r="V9" s="587"/>
      <c r="W9" s="587"/>
      <c r="X9" s="587"/>
      <c r="Y9" s="587"/>
      <c r="Z9" s="587"/>
      <c r="AA9" s="587"/>
      <c r="AB9" s="587"/>
      <c r="AC9" s="587"/>
      <c r="AD9" s="587"/>
      <c r="AE9" s="587"/>
      <c r="AF9" s="587"/>
      <c r="AG9" s="587"/>
      <c r="AH9" s="587"/>
      <c r="AI9" s="587"/>
      <c r="AJ9" s="587"/>
      <c r="AK9" s="587"/>
      <c r="AL9" s="587"/>
      <c r="AM9" s="587"/>
      <c r="AN9" s="587"/>
      <c r="AO9" s="587"/>
      <c r="AP9" s="587"/>
      <c r="AQ9" s="587"/>
      <c r="AR9" s="587"/>
      <c r="AS9" s="587"/>
      <c r="AT9" s="587"/>
      <c r="AU9" s="587"/>
      <c r="AV9" s="587"/>
      <c r="AW9" s="587"/>
      <c r="AX9" s="587"/>
      <c r="AY9" s="587"/>
      <c r="AZ9" s="587"/>
    </row>
    <row r="10" spans="1:52" s="588" customFormat="1" ht="15.95" customHeight="1" thickBot="1" x14ac:dyDescent="0.35">
      <c r="A10" s="586"/>
      <c r="B10" s="584" t="s">
        <v>491</v>
      </c>
      <c r="C10" s="81"/>
      <c r="D10" s="81"/>
      <c r="E10" s="80">
        <f>'MCBS Cost Calc'!E9</f>
        <v>0</v>
      </c>
      <c r="F10" s="208"/>
      <c r="G10" s="263" t="s">
        <v>113</v>
      </c>
      <c r="H10" s="589"/>
      <c r="I10" s="371" t="s">
        <v>510</v>
      </c>
      <c r="J10" s="589"/>
      <c r="K10" s="589"/>
      <c r="L10" s="589"/>
      <c r="M10" s="587"/>
      <c r="N10" s="587"/>
      <c r="O10" s="587"/>
      <c r="P10" s="587"/>
      <c r="Q10" s="587"/>
      <c r="R10" s="587"/>
      <c r="S10" s="587"/>
      <c r="T10" s="587"/>
      <c r="U10" s="587"/>
      <c r="V10" s="587"/>
      <c r="W10" s="587"/>
      <c r="X10" s="587"/>
      <c r="Y10" s="587"/>
      <c r="Z10" s="587"/>
      <c r="AA10" s="587"/>
      <c r="AB10" s="587"/>
      <c r="AC10" s="587"/>
      <c r="AD10" s="587"/>
      <c r="AE10" s="587"/>
      <c r="AF10" s="587"/>
      <c r="AG10" s="587"/>
      <c r="AH10" s="587"/>
      <c r="AI10" s="587"/>
      <c r="AJ10" s="587"/>
      <c r="AK10" s="587"/>
      <c r="AL10" s="587"/>
      <c r="AM10" s="587"/>
      <c r="AN10" s="587"/>
      <c r="AO10" s="587"/>
      <c r="AP10" s="587"/>
      <c r="AQ10" s="587"/>
      <c r="AR10" s="587"/>
      <c r="AS10" s="587"/>
      <c r="AT10" s="587"/>
      <c r="AU10" s="587"/>
      <c r="AV10" s="587"/>
      <c r="AW10" s="587"/>
      <c r="AX10" s="587"/>
      <c r="AY10" s="587"/>
      <c r="AZ10" s="587"/>
    </row>
    <row r="11" spans="1:52" s="588" customFormat="1" ht="46.9" customHeight="1" thickBot="1" x14ac:dyDescent="0.35">
      <c r="A11" s="586"/>
      <c r="B11" s="272"/>
      <c r="C11" s="929"/>
      <c r="D11" s="930"/>
      <c r="E11" s="931"/>
      <c r="F11" s="208"/>
      <c r="G11" s="264"/>
      <c r="H11" s="590"/>
      <c r="I11" s="416"/>
      <c r="J11" s="590"/>
      <c r="K11" s="590"/>
      <c r="L11" s="590"/>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c r="AZ11" s="587"/>
    </row>
    <row r="12" spans="1:52" s="588" customFormat="1" ht="18.75" customHeight="1" thickBot="1" x14ac:dyDescent="0.35">
      <c r="A12" s="586"/>
      <c r="B12" s="163" t="s">
        <v>490</v>
      </c>
      <c r="C12" s="81"/>
      <c r="D12" s="81"/>
      <c r="E12" s="80">
        <f>'MCBS Cost Calc'!E11</f>
        <v>0</v>
      </c>
      <c r="F12" s="208"/>
      <c r="G12" s="267" t="s">
        <v>113</v>
      </c>
      <c r="H12" s="590"/>
      <c r="I12" s="581" t="s">
        <v>505</v>
      </c>
      <c r="J12" s="590"/>
      <c r="K12" s="590"/>
      <c r="L12" s="590"/>
      <c r="M12" s="587"/>
      <c r="N12" s="587"/>
      <c r="O12" s="587"/>
      <c r="P12" s="587"/>
      <c r="Q12" s="587"/>
      <c r="R12" s="587"/>
      <c r="S12" s="587"/>
      <c r="T12" s="587"/>
      <c r="U12" s="587"/>
      <c r="V12" s="587"/>
      <c r="W12" s="587"/>
      <c r="X12" s="587"/>
      <c r="Y12" s="587"/>
      <c r="Z12" s="587"/>
      <c r="AA12" s="587"/>
      <c r="AB12" s="587"/>
      <c r="AC12" s="587"/>
      <c r="AD12" s="587"/>
      <c r="AE12" s="587"/>
      <c r="AF12" s="587"/>
      <c r="AG12" s="587"/>
      <c r="AH12" s="587"/>
      <c r="AI12" s="587"/>
      <c r="AJ12" s="587"/>
      <c r="AK12" s="587"/>
      <c r="AL12" s="587"/>
      <c r="AM12" s="587"/>
      <c r="AN12" s="587"/>
      <c r="AO12" s="587"/>
      <c r="AP12" s="587"/>
      <c r="AQ12" s="587"/>
      <c r="AR12" s="587"/>
      <c r="AS12" s="587"/>
      <c r="AT12" s="587"/>
      <c r="AU12" s="587"/>
      <c r="AV12" s="587"/>
      <c r="AW12" s="587"/>
      <c r="AX12" s="587"/>
      <c r="AY12" s="587"/>
      <c r="AZ12" s="587"/>
    </row>
    <row r="13" spans="1:52" s="588" customFormat="1" ht="46.9" customHeight="1" thickBot="1" x14ac:dyDescent="0.35">
      <c r="A13" s="586"/>
      <c r="B13" s="583"/>
      <c r="C13" s="943"/>
      <c r="D13" s="944"/>
      <c r="E13" s="945"/>
      <c r="F13" s="208"/>
      <c r="G13" s="266"/>
      <c r="H13" s="590"/>
      <c r="I13" s="582"/>
      <c r="J13" s="590"/>
      <c r="K13" s="590"/>
      <c r="L13" s="590"/>
      <c r="M13" s="587"/>
      <c r="N13" s="587"/>
      <c r="O13" s="587"/>
      <c r="P13" s="587"/>
      <c r="Q13" s="587"/>
      <c r="R13" s="587"/>
      <c r="S13" s="587"/>
      <c r="T13" s="587"/>
      <c r="U13" s="587"/>
      <c r="V13" s="587"/>
      <c r="W13" s="587"/>
      <c r="X13" s="587"/>
      <c r="Y13" s="587"/>
      <c r="Z13" s="587"/>
      <c r="AA13" s="587"/>
      <c r="AB13" s="587"/>
      <c r="AC13" s="587"/>
      <c r="AD13" s="587"/>
      <c r="AE13" s="587"/>
      <c r="AF13" s="587"/>
      <c r="AG13" s="587"/>
      <c r="AH13" s="587"/>
      <c r="AI13" s="587"/>
      <c r="AJ13" s="587"/>
      <c r="AK13" s="587"/>
      <c r="AL13" s="587"/>
      <c r="AM13" s="587"/>
      <c r="AN13" s="587"/>
      <c r="AO13" s="587"/>
      <c r="AP13" s="587"/>
      <c r="AQ13" s="587"/>
      <c r="AR13" s="587"/>
      <c r="AS13" s="587"/>
      <c r="AT13" s="587"/>
      <c r="AU13" s="587"/>
      <c r="AV13" s="587"/>
      <c r="AW13" s="587"/>
      <c r="AX13" s="587"/>
      <c r="AY13" s="587"/>
      <c r="AZ13" s="587"/>
    </row>
    <row r="14" spans="1:52" s="588" customFormat="1" ht="18.75" customHeight="1" thickBot="1" x14ac:dyDescent="0.35">
      <c r="A14" s="586"/>
      <c r="B14" s="162" t="s">
        <v>489</v>
      </c>
      <c r="C14" s="81"/>
      <c r="D14" s="81"/>
      <c r="E14" s="80">
        <f>'MCBS Cost Calc'!E13</f>
        <v>0</v>
      </c>
      <c r="F14" s="208"/>
      <c r="G14" s="267" t="s">
        <v>112</v>
      </c>
      <c r="H14" s="591"/>
      <c r="I14" s="581" t="s">
        <v>505</v>
      </c>
      <c r="J14" s="592"/>
      <c r="K14" s="589"/>
      <c r="L14" s="589"/>
      <c r="M14" s="587"/>
      <c r="N14" s="587"/>
      <c r="O14" s="587"/>
      <c r="P14" s="587"/>
      <c r="Q14" s="587"/>
      <c r="R14" s="587"/>
      <c r="S14" s="587"/>
      <c r="T14" s="587"/>
      <c r="U14" s="587"/>
      <c r="V14" s="587"/>
      <c r="W14" s="587"/>
      <c r="X14" s="587"/>
      <c r="Y14" s="587"/>
      <c r="Z14" s="587"/>
      <c r="AA14" s="587"/>
      <c r="AB14" s="587"/>
      <c r="AC14" s="587"/>
      <c r="AD14" s="587"/>
      <c r="AE14" s="587"/>
      <c r="AF14" s="587"/>
      <c r="AG14" s="587"/>
      <c r="AH14" s="587"/>
      <c r="AI14" s="587"/>
      <c r="AJ14" s="587"/>
      <c r="AK14" s="587"/>
      <c r="AL14" s="587"/>
      <c r="AM14" s="587"/>
      <c r="AN14" s="587"/>
      <c r="AO14" s="587"/>
      <c r="AP14" s="587"/>
      <c r="AQ14" s="587"/>
      <c r="AR14" s="587"/>
      <c r="AS14" s="587"/>
      <c r="AT14" s="587"/>
      <c r="AU14" s="587"/>
      <c r="AV14" s="587"/>
      <c r="AW14" s="587"/>
      <c r="AX14" s="587"/>
      <c r="AY14" s="587"/>
      <c r="AZ14" s="587"/>
    </row>
    <row r="15" spans="1:52" s="588" customFormat="1" ht="40.9" customHeight="1" thickBot="1" x14ac:dyDescent="0.35">
      <c r="A15" s="586"/>
      <c r="B15" s="580" t="s">
        <v>58</v>
      </c>
      <c r="C15" s="929"/>
      <c r="D15" s="930"/>
      <c r="E15" s="931"/>
      <c r="F15" s="208"/>
      <c r="G15" s="264"/>
      <c r="H15" s="589"/>
      <c r="I15" s="579"/>
      <c r="J15" s="592"/>
      <c r="K15" s="589"/>
      <c r="L15" s="589"/>
      <c r="M15" s="587"/>
      <c r="N15" s="587"/>
      <c r="O15" s="587"/>
      <c r="P15" s="587"/>
      <c r="Q15" s="587"/>
      <c r="R15" s="587"/>
      <c r="S15" s="587"/>
      <c r="T15" s="587"/>
      <c r="U15" s="587"/>
      <c r="V15" s="587"/>
      <c r="W15" s="587"/>
      <c r="X15" s="587"/>
      <c r="Y15" s="587"/>
      <c r="Z15" s="587"/>
      <c r="AA15" s="587"/>
      <c r="AB15" s="587"/>
      <c r="AC15" s="587"/>
      <c r="AD15" s="587"/>
      <c r="AE15" s="587"/>
      <c r="AF15" s="587"/>
      <c r="AG15" s="587"/>
      <c r="AH15" s="587"/>
      <c r="AI15" s="587"/>
      <c r="AJ15" s="587"/>
      <c r="AK15" s="587"/>
      <c r="AL15" s="587"/>
      <c r="AM15" s="587"/>
      <c r="AN15" s="587"/>
      <c r="AO15" s="587"/>
      <c r="AP15" s="587"/>
      <c r="AQ15" s="587"/>
      <c r="AR15" s="587"/>
      <c r="AS15" s="587"/>
      <c r="AT15" s="587"/>
      <c r="AU15" s="587"/>
      <c r="AV15" s="587"/>
      <c r="AW15" s="587"/>
      <c r="AX15" s="587"/>
      <c r="AY15" s="587"/>
      <c r="AZ15" s="587"/>
    </row>
    <row r="16" spans="1:52" s="588" customFormat="1" ht="18.75" customHeight="1" thickBot="1" x14ac:dyDescent="0.35">
      <c r="A16" s="586"/>
      <c r="B16" s="163" t="s">
        <v>504</v>
      </c>
      <c r="C16" s="81"/>
      <c r="D16" s="81"/>
      <c r="E16" s="80">
        <f>'MCBS Cost Calc'!E15</f>
        <v>0</v>
      </c>
      <c r="F16" s="208"/>
      <c r="G16" s="267" t="s">
        <v>444</v>
      </c>
      <c r="H16" s="589"/>
      <c r="I16" s="603">
        <v>2022</v>
      </c>
      <c r="J16" s="601"/>
      <c r="K16" s="589"/>
      <c r="L16" s="589"/>
      <c r="M16" s="587"/>
      <c r="N16" s="587"/>
      <c r="O16" s="587"/>
      <c r="P16" s="587"/>
      <c r="Q16" s="587"/>
      <c r="R16" s="587"/>
      <c r="S16" s="587"/>
      <c r="T16" s="587"/>
      <c r="U16" s="587"/>
      <c r="V16" s="587"/>
      <c r="W16" s="587"/>
      <c r="X16" s="587"/>
      <c r="Y16" s="587"/>
      <c r="Z16" s="587"/>
      <c r="AA16" s="587"/>
      <c r="AB16" s="587"/>
      <c r="AC16" s="587"/>
      <c r="AD16" s="587"/>
      <c r="AE16" s="587"/>
      <c r="AF16" s="587"/>
      <c r="AG16" s="587"/>
      <c r="AH16" s="587"/>
      <c r="AI16" s="587"/>
      <c r="AJ16" s="587"/>
      <c r="AK16" s="587"/>
      <c r="AL16" s="587"/>
      <c r="AM16" s="587"/>
      <c r="AN16" s="587"/>
      <c r="AO16" s="587"/>
      <c r="AP16" s="587"/>
      <c r="AQ16" s="587"/>
      <c r="AR16" s="587"/>
      <c r="AS16" s="587"/>
      <c r="AT16" s="587"/>
      <c r="AU16" s="587"/>
      <c r="AV16" s="587"/>
      <c r="AW16" s="587"/>
      <c r="AX16" s="587"/>
      <c r="AY16" s="587"/>
      <c r="AZ16" s="587"/>
    </row>
    <row r="17" spans="1:52" s="588" customFormat="1" ht="56.1" customHeight="1" thickBot="1" x14ac:dyDescent="0.35">
      <c r="A17" s="586"/>
      <c r="B17" s="602"/>
      <c r="C17" s="943"/>
      <c r="D17" s="944"/>
      <c r="E17" s="945"/>
      <c r="F17" s="208"/>
      <c r="G17" s="264"/>
      <c r="H17" s="589"/>
      <c r="I17" s="264"/>
      <c r="J17" s="601"/>
      <c r="K17" s="589"/>
      <c r="L17" s="589"/>
      <c r="M17" s="587"/>
      <c r="N17" s="587"/>
      <c r="O17" s="587"/>
      <c r="P17" s="587"/>
      <c r="Q17" s="587"/>
      <c r="R17" s="587"/>
      <c r="S17" s="587"/>
      <c r="T17" s="587"/>
      <c r="U17" s="587"/>
      <c r="V17" s="587"/>
      <c r="W17" s="587"/>
      <c r="X17" s="587"/>
      <c r="Y17" s="587"/>
      <c r="Z17" s="587"/>
      <c r="AA17" s="587"/>
      <c r="AB17" s="587"/>
      <c r="AC17" s="587"/>
      <c r="AD17" s="587"/>
      <c r="AE17" s="587"/>
      <c r="AF17" s="587"/>
      <c r="AG17" s="587"/>
      <c r="AH17" s="587"/>
      <c r="AI17" s="587"/>
      <c r="AJ17" s="587"/>
      <c r="AK17" s="587"/>
      <c r="AL17" s="587"/>
      <c r="AM17" s="587"/>
      <c r="AN17" s="587"/>
      <c r="AO17" s="587"/>
      <c r="AP17" s="587"/>
      <c r="AQ17" s="587"/>
      <c r="AR17" s="587"/>
      <c r="AS17" s="587"/>
      <c r="AT17" s="587"/>
      <c r="AU17" s="587"/>
      <c r="AV17" s="587"/>
      <c r="AW17" s="587"/>
      <c r="AX17" s="587"/>
      <c r="AY17" s="587"/>
      <c r="AZ17" s="587"/>
    </row>
    <row r="18" spans="1:52" s="588" customFormat="1" ht="30" customHeight="1" thickBot="1" x14ac:dyDescent="0.35">
      <c r="A18" s="586"/>
      <c r="B18" s="578"/>
      <c r="C18" s="578"/>
      <c r="D18" s="269" t="s">
        <v>114</v>
      </c>
      <c r="E18" s="595">
        <f>SUM(E10,E14, E12, E16)</f>
        <v>0</v>
      </c>
      <c r="F18" s="208"/>
      <c r="G18" s="208"/>
      <c r="H18" s="590"/>
      <c r="I18" s="590"/>
      <c r="J18" s="590"/>
      <c r="K18" s="590"/>
      <c r="L18" s="590"/>
      <c r="M18" s="587"/>
      <c r="N18" s="587"/>
      <c r="O18" s="587"/>
      <c r="P18" s="587"/>
      <c r="Q18" s="587"/>
      <c r="R18" s="587"/>
      <c r="S18" s="587"/>
      <c r="T18" s="587"/>
      <c r="U18" s="587"/>
      <c r="V18" s="587"/>
      <c r="W18" s="587"/>
      <c r="X18" s="587"/>
      <c r="Y18" s="587"/>
      <c r="Z18" s="587"/>
      <c r="AA18" s="587"/>
      <c r="AB18" s="587"/>
      <c r="AC18" s="587"/>
      <c r="AD18" s="587"/>
      <c r="AE18" s="587"/>
      <c r="AF18" s="587"/>
      <c r="AG18" s="587"/>
      <c r="AH18" s="587"/>
      <c r="AI18" s="587"/>
      <c r="AJ18" s="587"/>
      <c r="AK18" s="587"/>
      <c r="AL18" s="587"/>
      <c r="AM18" s="587"/>
      <c r="AN18" s="587"/>
      <c r="AO18" s="587"/>
      <c r="AP18" s="587"/>
      <c r="AQ18" s="587"/>
      <c r="AR18" s="587"/>
      <c r="AS18" s="587"/>
      <c r="AT18" s="587"/>
      <c r="AU18" s="587"/>
      <c r="AV18" s="587"/>
      <c r="AW18" s="587"/>
      <c r="AX18" s="587"/>
      <c r="AY18" s="587"/>
      <c r="AZ18" s="587"/>
    </row>
    <row r="19" spans="1:52" s="588" customFormat="1" ht="23.25" customHeight="1" thickBot="1" x14ac:dyDescent="0.35">
      <c r="A19" s="586"/>
      <c r="B19" s="946"/>
      <c r="C19" s="946"/>
      <c r="D19" s="946"/>
      <c r="E19" s="946"/>
      <c r="F19" s="946"/>
      <c r="G19" s="946"/>
      <c r="H19" s="946"/>
      <c r="I19" s="946"/>
      <c r="J19" s="946"/>
      <c r="K19" s="946"/>
      <c r="L19" s="946"/>
      <c r="M19" s="587"/>
      <c r="N19" s="587"/>
      <c r="O19" s="587"/>
      <c r="P19" s="587"/>
      <c r="Q19" s="587"/>
      <c r="R19" s="587"/>
      <c r="S19" s="587"/>
      <c r="T19" s="587"/>
      <c r="U19" s="587"/>
      <c r="V19" s="587"/>
      <c r="W19" s="587"/>
      <c r="X19" s="587"/>
      <c r="Y19" s="587"/>
      <c r="Z19" s="587"/>
      <c r="AA19" s="587"/>
      <c r="AB19" s="587"/>
      <c r="AC19" s="587"/>
      <c r="AD19" s="587"/>
      <c r="AE19" s="587"/>
      <c r="AF19" s="587"/>
      <c r="AG19" s="587"/>
      <c r="AH19" s="587"/>
      <c r="AI19" s="587"/>
      <c r="AJ19" s="587"/>
      <c r="AK19" s="587"/>
      <c r="AL19" s="587"/>
      <c r="AM19" s="587"/>
      <c r="AN19" s="587"/>
      <c r="AO19" s="587"/>
      <c r="AP19" s="587"/>
      <c r="AQ19" s="587"/>
      <c r="AR19" s="587"/>
      <c r="AS19" s="587"/>
      <c r="AT19" s="587"/>
      <c r="AU19" s="587"/>
      <c r="AV19" s="587"/>
      <c r="AW19" s="587"/>
      <c r="AX19" s="587"/>
      <c r="AY19" s="587"/>
      <c r="AZ19" s="587"/>
    </row>
    <row r="20" spans="1:52" ht="15.75" customHeight="1" thickBot="1" x14ac:dyDescent="0.25">
      <c r="A20" s="208"/>
      <c r="B20" s="947" t="s">
        <v>115</v>
      </c>
      <c r="C20" s="947"/>
      <c r="D20" s="947"/>
      <c r="E20" s="947"/>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row>
    <row r="21" spans="1:52" s="588" customFormat="1" ht="15.95" customHeight="1" thickBot="1" x14ac:dyDescent="0.35">
      <c r="A21" s="586"/>
      <c r="B21" s="946"/>
      <c r="C21" s="946"/>
      <c r="D21" s="946"/>
      <c r="E21" s="946"/>
      <c r="F21" s="946"/>
      <c r="G21" s="946"/>
      <c r="H21" s="946"/>
      <c r="I21" s="946"/>
      <c r="J21" s="946"/>
      <c r="K21" s="946"/>
      <c r="L21" s="946"/>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587"/>
      <c r="AO21" s="587"/>
      <c r="AP21" s="587"/>
      <c r="AQ21" s="587"/>
      <c r="AR21" s="587"/>
      <c r="AS21" s="587"/>
      <c r="AT21" s="587"/>
      <c r="AU21" s="587"/>
      <c r="AV21" s="587"/>
      <c r="AW21" s="587"/>
      <c r="AX21" s="587"/>
      <c r="AY21" s="587"/>
      <c r="AZ21" s="587"/>
    </row>
    <row r="22" spans="1:52" ht="21" customHeight="1" thickBot="1" x14ac:dyDescent="0.25">
      <c r="A22" s="208"/>
      <c r="B22" s="85" t="s">
        <v>116</v>
      </c>
      <c r="C22" s="211" t="s">
        <v>108</v>
      </c>
      <c r="D22" s="211" t="s">
        <v>109</v>
      </c>
      <c r="E22" s="86" t="s">
        <v>52</v>
      </c>
      <c r="F22" s="208"/>
      <c r="G22" s="259" t="s">
        <v>110</v>
      </c>
      <c r="H22" s="208"/>
      <c r="I22" s="259" t="s">
        <v>111</v>
      </c>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row>
    <row r="23" spans="1:52" ht="9.9499999999999993" customHeight="1" thickBot="1" x14ac:dyDescent="0.25">
      <c r="A23" s="208"/>
      <c r="B23" s="89"/>
      <c r="C23" s="90"/>
      <c r="D23" s="91"/>
      <c r="E23" s="91"/>
      <c r="F23" s="208"/>
      <c r="G23" s="260"/>
      <c r="H23" s="208"/>
      <c r="I23" s="260"/>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row>
    <row r="24" spans="1:52" ht="44.45" customHeight="1" thickBot="1" x14ac:dyDescent="0.25">
      <c r="A24" s="208"/>
      <c r="B24" s="87" t="s">
        <v>55</v>
      </c>
      <c r="C24" s="81"/>
      <c r="D24" s="81"/>
      <c r="E24" s="80">
        <f>'MCBS Cost Calc'!E22</f>
        <v>0</v>
      </c>
      <c r="F24" s="208"/>
      <c r="G24" s="263" t="s">
        <v>112</v>
      </c>
      <c r="H24" s="208"/>
      <c r="I24" s="263" t="s">
        <v>117</v>
      </c>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row>
    <row r="25" spans="1:52" ht="15.6" customHeight="1" thickBot="1" x14ac:dyDescent="0.25">
      <c r="A25" s="208"/>
      <c r="B25" s="163" t="s">
        <v>118</v>
      </c>
      <c r="C25" s="81"/>
      <c r="D25" s="81"/>
      <c r="E25" s="80">
        <f>'MCBS Cost Calc'!E23</f>
        <v>0</v>
      </c>
      <c r="F25" s="208"/>
      <c r="G25" s="267" t="s">
        <v>112</v>
      </c>
      <c r="H25" s="208"/>
      <c r="I25" s="267" t="s">
        <v>117</v>
      </c>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row>
    <row r="26" spans="1:52" ht="40.9" customHeight="1" thickBot="1" x14ac:dyDescent="0.25">
      <c r="A26" s="208"/>
      <c r="B26" s="162" t="s">
        <v>55</v>
      </c>
      <c r="C26" s="81"/>
      <c r="D26" s="81"/>
      <c r="E26" s="80">
        <f>'MCBS Cost Calc'!E24</f>
        <v>0</v>
      </c>
      <c r="F26" s="208"/>
      <c r="G26" s="265" t="s">
        <v>112</v>
      </c>
      <c r="H26" s="208"/>
      <c r="I26" s="267" t="s">
        <v>117</v>
      </c>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row>
    <row r="27" spans="1:52" ht="16.899999999999999" customHeight="1" thickBot="1" x14ac:dyDescent="0.25">
      <c r="A27" s="208"/>
      <c r="B27" s="88" t="s">
        <v>119</v>
      </c>
      <c r="C27" s="81"/>
      <c r="D27" s="81"/>
      <c r="E27" s="80">
        <f>'MCBS Cost Calc'!E25</f>
        <v>0</v>
      </c>
      <c r="F27" s="208"/>
      <c r="G27" s="267" t="s">
        <v>112</v>
      </c>
      <c r="H27" s="208"/>
      <c r="I27" s="268" t="s">
        <v>117</v>
      </c>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row>
    <row r="28" spans="1:52" ht="32.25" customHeight="1" thickBot="1" x14ac:dyDescent="0.25">
      <c r="A28" s="208"/>
      <c r="B28" s="578"/>
      <c r="C28" s="578"/>
      <c r="D28" s="269" t="s">
        <v>120</v>
      </c>
      <c r="E28" s="262">
        <f>SUM(E24:E27)</f>
        <v>0</v>
      </c>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row>
    <row r="29" spans="1:52" ht="21" customHeight="1" thickBot="1"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row>
    <row r="30" spans="1:52" ht="36" customHeight="1" thickBot="1" x14ac:dyDescent="0.25">
      <c r="A30" s="208"/>
      <c r="B30" s="948" t="s">
        <v>453</v>
      </c>
      <c r="C30" s="949"/>
      <c r="D30" s="950"/>
      <c r="E30" s="365">
        <f>SUM(E18,E28)</f>
        <v>0</v>
      </c>
      <c r="F30" s="208"/>
      <c r="G30" s="369">
        <f>'Cost Calculations'!BS41</f>
        <v>0</v>
      </c>
      <c r="H30" s="366"/>
      <c r="I30" s="574" t="s">
        <v>121</v>
      </c>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row>
    <row r="31" spans="1:52" x14ac:dyDescent="0.2">
      <c r="A31" s="208"/>
      <c r="B31" s="208"/>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row>
    <row r="32" spans="1:52" ht="13.5" thickBot="1" x14ac:dyDescent="0.25">
      <c r="A32" s="208"/>
      <c r="B32" s="208"/>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row>
    <row r="33" spans="1:52" ht="18" customHeight="1" thickBot="1" x14ac:dyDescent="0.25">
      <c r="A33" s="208"/>
      <c r="B33" s="951"/>
      <c r="C33" s="952"/>
      <c r="D33" s="952"/>
      <c r="E33" s="952"/>
      <c r="F33" s="952"/>
      <c r="G33" s="952"/>
      <c r="H33" s="952"/>
      <c r="I33" s="952"/>
      <c r="J33" s="952"/>
      <c r="K33" s="952"/>
      <c r="L33" s="953"/>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row>
    <row r="34" spans="1:52" ht="18" customHeight="1" thickBot="1" x14ac:dyDescent="0.25">
      <c r="A34" s="208"/>
      <c r="B34" s="273"/>
      <c r="C34" s="273"/>
      <c r="D34" s="273"/>
      <c r="E34" s="273"/>
      <c r="F34" s="273"/>
      <c r="G34" s="273"/>
      <c r="H34" s="273"/>
      <c r="I34" s="273"/>
      <c r="J34" s="273"/>
      <c r="K34" s="273"/>
      <c r="L34" s="273"/>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row>
    <row r="35" spans="1:52" ht="54" customHeight="1" thickBot="1" x14ac:dyDescent="0.25">
      <c r="A35" s="208"/>
      <c r="B35" s="954" t="s">
        <v>122</v>
      </c>
      <c r="C35" s="955"/>
      <c r="D35" s="955"/>
      <c r="E35" s="955"/>
      <c r="F35" s="955"/>
      <c r="G35" s="955"/>
      <c r="H35" s="955"/>
      <c r="I35" s="955"/>
      <c r="J35" s="955"/>
      <c r="K35" s="955"/>
      <c r="L35" s="956"/>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row>
    <row r="36" spans="1:52" ht="18" customHeight="1" x14ac:dyDescent="0.2">
      <c r="A36" s="208"/>
      <c r="B36" s="273"/>
      <c r="C36" s="273"/>
      <c r="D36" s="273"/>
      <c r="E36" s="273"/>
      <c r="F36" s="273"/>
      <c r="G36" s="273"/>
      <c r="H36" s="273"/>
      <c r="I36" s="273"/>
      <c r="J36" s="273"/>
      <c r="K36" s="273"/>
      <c r="L36" s="273"/>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row>
    <row r="37" spans="1:52" ht="10.5" customHeight="1" x14ac:dyDescent="0.2">
      <c r="A37" s="208"/>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row>
    <row r="38" spans="1:52" ht="19.5" customHeight="1" x14ac:dyDescent="0.2">
      <c r="A38" s="208"/>
      <c r="B38" s="957" t="s">
        <v>123</v>
      </c>
      <c r="C38" s="957"/>
      <c r="D38" s="957"/>
      <c r="E38" s="957"/>
      <c r="F38" s="957"/>
      <c r="G38" s="957"/>
      <c r="H38" s="957"/>
      <c r="I38" s="957"/>
      <c r="J38" s="957"/>
      <c r="K38" s="957"/>
      <c r="L38" s="957"/>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row>
    <row r="39" spans="1:52" ht="15" customHeight="1" x14ac:dyDescent="0.2">
      <c r="A39" s="208"/>
      <c r="B39" s="958" t="s">
        <v>487</v>
      </c>
      <c r="C39" s="959"/>
      <c r="D39" s="959"/>
      <c r="E39" s="959"/>
      <c r="F39" s="959"/>
      <c r="G39" s="959"/>
      <c r="H39" s="959"/>
      <c r="I39" s="959"/>
      <c r="J39" s="959"/>
      <c r="K39" s="959"/>
      <c r="L39" s="960"/>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row>
    <row r="40" spans="1:52" x14ac:dyDescent="0.2">
      <c r="A40" s="208"/>
      <c r="B40" s="214"/>
      <c r="C40" s="593"/>
      <c r="D40" s="593"/>
      <c r="E40" s="593"/>
      <c r="F40" s="593"/>
      <c r="G40" s="593"/>
      <c r="H40" s="593"/>
      <c r="I40" s="593"/>
      <c r="J40" s="593"/>
      <c r="K40" s="593"/>
      <c r="L40" s="593"/>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row>
    <row r="41" spans="1:52" ht="15" customHeight="1" x14ac:dyDescent="0.2">
      <c r="A41" s="208"/>
      <c r="B41" s="961" t="s">
        <v>125</v>
      </c>
      <c r="C41" s="962"/>
      <c r="D41" s="962"/>
      <c r="E41" s="962"/>
      <c r="F41" s="962"/>
      <c r="G41" s="962"/>
      <c r="H41" s="962"/>
      <c r="I41" s="962"/>
      <c r="J41" s="962"/>
      <c r="K41" s="962"/>
      <c r="L41" s="962"/>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row>
    <row r="42" spans="1:52" x14ac:dyDescent="0.2">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row>
    <row r="43" spans="1:52" x14ac:dyDescent="0.2">
      <c r="A43" s="208"/>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row>
    <row r="44" spans="1:52" ht="13.5" thickBot="1" x14ac:dyDescent="0.25">
      <c r="A44" s="208"/>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row>
    <row r="45" spans="1:52" ht="8.1" customHeight="1" thickBot="1" x14ac:dyDescent="0.25">
      <c r="A45" s="208"/>
      <c r="B45" s="940"/>
      <c r="C45" s="941"/>
      <c r="D45" s="941"/>
      <c r="E45" s="941"/>
      <c r="F45" s="941"/>
      <c r="G45" s="941"/>
      <c r="H45" s="941"/>
      <c r="I45" s="941"/>
      <c r="J45" s="941"/>
      <c r="K45" s="941"/>
      <c r="L45" s="942"/>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row>
    <row r="46" spans="1:52" x14ac:dyDescent="0.2">
      <c r="A46" s="208"/>
      <c r="B46" s="208"/>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c r="AP46" s="208"/>
      <c r="AQ46" s="208"/>
      <c r="AR46" s="208"/>
      <c r="AS46" s="208"/>
      <c r="AT46" s="208"/>
      <c r="AU46" s="208"/>
      <c r="AV46" s="208"/>
      <c r="AW46" s="208"/>
      <c r="AX46" s="208"/>
      <c r="AY46" s="208"/>
      <c r="AZ46" s="208"/>
    </row>
    <row r="47" spans="1:52" x14ac:dyDescent="0.2">
      <c r="A47" s="208"/>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c r="AP47" s="208"/>
      <c r="AQ47" s="208"/>
      <c r="AR47" s="208"/>
      <c r="AS47" s="208"/>
      <c r="AT47" s="208"/>
      <c r="AU47" s="208"/>
      <c r="AV47" s="208"/>
      <c r="AW47" s="208"/>
      <c r="AX47" s="208"/>
      <c r="AY47" s="208"/>
      <c r="AZ47" s="208"/>
    </row>
    <row r="48" spans="1:52" x14ac:dyDescent="0.2">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x14ac:dyDescent="0.2">
      <c r="A49" s="208"/>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hidden="1" x14ac:dyDescent="0.2">
      <c r="A50" s="208"/>
      <c r="B50" s="208"/>
      <c r="C50" s="208"/>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row>
    <row r="51" spans="1:52" hidden="1" x14ac:dyDescent="0.2">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8"/>
      <c r="AN51" s="208"/>
      <c r="AO51" s="208"/>
      <c r="AP51" s="208"/>
      <c r="AQ51" s="208"/>
      <c r="AR51" s="208"/>
      <c r="AS51" s="208"/>
      <c r="AT51" s="208"/>
      <c r="AU51" s="208"/>
      <c r="AV51" s="208"/>
      <c r="AW51" s="208"/>
      <c r="AX51" s="208"/>
      <c r="AY51" s="208"/>
      <c r="AZ51" s="208"/>
    </row>
    <row r="52" spans="1:52" hidden="1" x14ac:dyDescent="0.2">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c r="AO52" s="208"/>
      <c r="AP52" s="208"/>
      <c r="AQ52" s="208"/>
      <c r="AR52" s="208"/>
      <c r="AS52" s="208"/>
      <c r="AT52" s="208"/>
      <c r="AU52" s="208"/>
      <c r="AV52" s="208"/>
      <c r="AW52" s="208"/>
      <c r="AX52" s="208"/>
      <c r="AY52" s="208"/>
      <c r="AZ52" s="208"/>
    </row>
    <row r="53" spans="1:52" hidden="1" x14ac:dyDescent="0.2">
      <c r="A53" s="208"/>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c r="AT53" s="208"/>
      <c r="AU53" s="208"/>
      <c r="AV53" s="208"/>
      <c r="AW53" s="208"/>
      <c r="AX53" s="208"/>
      <c r="AY53" s="208"/>
      <c r="AZ53" s="208"/>
    </row>
    <row r="54" spans="1:52" hidden="1" x14ac:dyDescent="0.2">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8"/>
      <c r="AV54" s="208"/>
      <c r="AW54" s="208"/>
      <c r="AX54" s="208"/>
      <c r="AY54" s="208"/>
      <c r="AZ54" s="208"/>
    </row>
    <row r="55" spans="1:52" hidden="1" x14ac:dyDescent="0.2">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row>
    <row r="56" spans="1:52" hidden="1" x14ac:dyDescent="0.2">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row>
    <row r="57" spans="1:52" hidden="1" x14ac:dyDescent="0.2">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row>
    <row r="58" spans="1:52" hidden="1" x14ac:dyDescent="0.2">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row>
    <row r="59" spans="1:52" hidden="1" x14ac:dyDescent="0.2">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row>
    <row r="60" spans="1:52" hidden="1" x14ac:dyDescent="0.2">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row>
    <row r="61" spans="1:52" hidden="1" x14ac:dyDescent="0.2">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8"/>
      <c r="AV61" s="208"/>
      <c r="AW61" s="208"/>
      <c r="AX61" s="208"/>
      <c r="AY61" s="208"/>
      <c r="AZ61" s="208"/>
    </row>
    <row r="62" spans="1:52" hidden="1" x14ac:dyDescent="0.2">
      <c r="A62" s="208"/>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row>
    <row r="63" spans="1:52" hidden="1" x14ac:dyDescent="0.2">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row>
    <row r="64" spans="1:52" hidden="1" x14ac:dyDescent="0.2">
      <c r="A64" s="20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hidden="1" x14ac:dyDescent="0.2">
      <c r="A65" s="208"/>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row>
    <row r="66" spans="1:52" hidden="1" x14ac:dyDescent="0.2">
      <c r="A66" s="208"/>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8"/>
      <c r="AK66" s="208"/>
      <c r="AL66" s="208"/>
      <c r="AM66" s="208"/>
      <c r="AN66" s="208"/>
      <c r="AO66" s="208"/>
      <c r="AP66" s="208"/>
      <c r="AQ66" s="208"/>
      <c r="AR66" s="208"/>
      <c r="AS66" s="208"/>
      <c r="AT66" s="208"/>
      <c r="AU66" s="208"/>
      <c r="AV66" s="208"/>
      <c r="AW66" s="208"/>
      <c r="AX66" s="208"/>
      <c r="AY66" s="208"/>
      <c r="AZ66" s="208"/>
    </row>
    <row r="67" spans="1:52" hidden="1" x14ac:dyDescent="0.2">
      <c r="A67" s="208"/>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8"/>
      <c r="AK67" s="208"/>
      <c r="AL67" s="208"/>
      <c r="AM67" s="208"/>
      <c r="AN67" s="208"/>
      <c r="AO67" s="208"/>
      <c r="AP67" s="208"/>
      <c r="AQ67" s="208"/>
      <c r="AR67" s="208"/>
      <c r="AS67" s="208"/>
      <c r="AT67" s="208"/>
      <c r="AU67" s="208"/>
      <c r="AV67" s="208"/>
      <c r="AW67" s="208"/>
      <c r="AX67" s="208"/>
      <c r="AY67" s="208"/>
      <c r="AZ67" s="208"/>
    </row>
    <row r="68" spans="1:52" hidden="1" x14ac:dyDescent="0.2">
      <c r="A68" s="208"/>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hidden="1" x14ac:dyDescent="0.2">
      <c r="A69" s="208"/>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8"/>
      <c r="AK69" s="208"/>
      <c r="AL69" s="208"/>
      <c r="AM69" s="208"/>
      <c r="AN69" s="208"/>
      <c r="AO69" s="208"/>
      <c r="AP69" s="208"/>
      <c r="AQ69" s="208"/>
      <c r="AR69" s="208"/>
      <c r="AS69" s="208"/>
      <c r="AT69" s="208"/>
      <c r="AU69" s="208"/>
      <c r="AV69" s="208"/>
      <c r="AW69" s="208"/>
      <c r="AX69" s="208"/>
      <c r="AY69" s="208"/>
      <c r="AZ69" s="208"/>
    </row>
    <row r="70" spans="1:52" hidden="1" x14ac:dyDescent="0.2">
      <c r="A70" s="208"/>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208"/>
      <c r="AW70" s="208"/>
      <c r="AX70" s="208"/>
      <c r="AY70" s="208"/>
      <c r="AZ70" s="208"/>
    </row>
    <row r="71" spans="1:52" hidden="1" x14ac:dyDescent="0.2">
      <c r="A71" s="208"/>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8"/>
      <c r="AK71" s="208"/>
      <c r="AL71" s="208"/>
      <c r="AM71" s="208"/>
      <c r="AN71" s="208"/>
      <c r="AO71" s="208"/>
      <c r="AP71" s="208"/>
      <c r="AQ71" s="208"/>
      <c r="AR71" s="208"/>
      <c r="AS71" s="208"/>
      <c r="AT71" s="208"/>
      <c r="AU71" s="208"/>
      <c r="AV71" s="208"/>
      <c r="AW71" s="208"/>
      <c r="AX71" s="208"/>
      <c r="AY71" s="208"/>
      <c r="AZ71" s="208"/>
    </row>
    <row r="72" spans="1:52" hidden="1" x14ac:dyDescent="0.2">
      <c r="A72" s="208"/>
      <c r="B72" s="208"/>
      <c r="C72" s="208"/>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hidden="1" x14ac:dyDescent="0.2">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8"/>
      <c r="AN73" s="208"/>
      <c r="AO73" s="208"/>
      <c r="AP73" s="208"/>
      <c r="AQ73" s="208"/>
      <c r="AR73" s="208"/>
      <c r="AS73" s="208"/>
      <c r="AT73" s="208"/>
      <c r="AU73" s="208"/>
      <c r="AV73" s="208"/>
      <c r="AW73" s="208"/>
      <c r="AX73" s="208"/>
      <c r="AY73" s="208"/>
      <c r="AZ73" s="208"/>
    </row>
    <row r="74" spans="1:52" hidden="1" x14ac:dyDescent="0.2">
      <c r="A74" s="208"/>
      <c r="B74" s="208"/>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hidden="1" x14ac:dyDescent="0.2">
      <c r="A75" s="208"/>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8"/>
      <c r="AK75" s="208"/>
      <c r="AL75" s="208"/>
      <c r="AM75" s="208"/>
      <c r="AN75" s="208"/>
      <c r="AO75" s="208"/>
      <c r="AP75" s="208"/>
      <c r="AQ75" s="208"/>
      <c r="AR75" s="208"/>
      <c r="AS75" s="208"/>
      <c r="AT75" s="208"/>
      <c r="AU75" s="208"/>
      <c r="AV75" s="208"/>
      <c r="AW75" s="208"/>
      <c r="AX75" s="208"/>
      <c r="AY75" s="208"/>
      <c r="AZ75" s="208"/>
    </row>
    <row r="76" spans="1:52" hidden="1" x14ac:dyDescent="0.2">
      <c r="A76" s="208"/>
      <c r="B76" s="208"/>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row>
    <row r="77" spans="1:52" hidden="1" x14ac:dyDescent="0.2">
      <c r="A77" s="208"/>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c r="AG77" s="208"/>
      <c r="AH77" s="208"/>
      <c r="AI77" s="208"/>
      <c r="AJ77" s="208"/>
      <c r="AK77" s="208"/>
      <c r="AL77" s="208"/>
      <c r="AM77" s="208"/>
      <c r="AN77" s="208"/>
      <c r="AO77" s="208"/>
      <c r="AP77" s="208"/>
      <c r="AQ77" s="208"/>
      <c r="AR77" s="208"/>
      <c r="AS77" s="208"/>
      <c r="AT77" s="208"/>
      <c r="AU77" s="208"/>
      <c r="AV77" s="208"/>
      <c r="AW77" s="208"/>
      <c r="AX77" s="208"/>
      <c r="AY77" s="208"/>
      <c r="AZ77" s="208"/>
    </row>
    <row r="78" spans="1:52" hidden="1" x14ac:dyDescent="0.2">
      <c r="A78" s="208"/>
      <c r="B78" s="208"/>
      <c r="C78" s="208"/>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8"/>
      <c r="AK78" s="208"/>
      <c r="AL78" s="208"/>
      <c r="AM78" s="208"/>
      <c r="AN78" s="208"/>
      <c r="AO78" s="208"/>
      <c r="AP78" s="208"/>
      <c r="AQ78" s="208"/>
      <c r="AR78" s="208"/>
      <c r="AS78" s="208"/>
      <c r="AT78" s="208"/>
      <c r="AU78" s="208"/>
      <c r="AV78" s="208"/>
      <c r="AW78" s="208"/>
      <c r="AX78" s="208"/>
      <c r="AY78" s="208"/>
      <c r="AZ78" s="208"/>
    </row>
    <row r="79" spans="1:52" hidden="1" x14ac:dyDescent="0.2">
      <c r="A79" s="208"/>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8"/>
      <c r="AG79" s="208"/>
      <c r="AH79" s="208"/>
      <c r="AI79" s="208"/>
      <c r="AJ79" s="208"/>
      <c r="AK79" s="208"/>
      <c r="AL79" s="208"/>
      <c r="AM79" s="208"/>
      <c r="AN79" s="208"/>
      <c r="AO79" s="208"/>
      <c r="AP79" s="208"/>
      <c r="AQ79" s="208"/>
      <c r="AR79" s="208"/>
      <c r="AS79" s="208"/>
      <c r="AT79" s="208"/>
      <c r="AU79" s="208"/>
      <c r="AV79" s="208"/>
      <c r="AW79" s="208"/>
      <c r="AX79" s="208"/>
      <c r="AY79" s="208"/>
      <c r="AZ79" s="208"/>
    </row>
    <row r="80" spans="1:52" hidden="1" x14ac:dyDescent="0.2">
      <c r="A80" s="208"/>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208"/>
      <c r="AL80" s="208"/>
      <c r="AM80" s="208"/>
      <c r="AN80" s="208"/>
      <c r="AO80" s="208"/>
      <c r="AP80" s="208"/>
      <c r="AQ80" s="208"/>
      <c r="AR80" s="208"/>
      <c r="AS80" s="208"/>
      <c r="AT80" s="208"/>
      <c r="AU80" s="208"/>
      <c r="AV80" s="208"/>
      <c r="AW80" s="208"/>
      <c r="AX80" s="208"/>
      <c r="AY80" s="208"/>
      <c r="AZ80" s="208"/>
    </row>
    <row r="81" spans="1:52" hidden="1" x14ac:dyDescent="0.2">
      <c r="A81" s="208"/>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row>
    <row r="82" spans="1:52" hidden="1" x14ac:dyDescent="0.2">
      <c r="A82" s="208"/>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8"/>
      <c r="AK82" s="208"/>
      <c r="AL82" s="208"/>
      <c r="AM82" s="208"/>
      <c r="AN82" s="208"/>
      <c r="AO82" s="208"/>
      <c r="AP82" s="208"/>
      <c r="AQ82" s="208"/>
      <c r="AR82" s="208"/>
      <c r="AS82" s="208"/>
      <c r="AT82" s="208"/>
      <c r="AU82" s="208"/>
      <c r="AV82" s="208"/>
      <c r="AW82" s="208"/>
      <c r="AX82" s="208"/>
      <c r="AY82" s="208"/>
      <c r="AZ82" s="208"/>
    </row>
    <row r="83" spans="1:52" hidden="1" x14ac:dyDescent="0.2">
      <c r="A83" s="208"/>
      <c r="B83" s="208"/>
      <c r="C83" s="208"/>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c r="AO83" s="208"/>
      <c r="AP83" s="208"/>
      <c r="AQ83" s="208"/>
      <c r="AR83" s="208"/>
      <c r="AS83" s="208"/>
      <c r="AT83" s="208"/>
      <c r="AU83" s="208"/>
      <c r="AV83" s="208"/>
      <c r="AW83" s="208"/>
      <c r="AX83" s="208"/>
      <c r="AY83" s="208"/>
      <c r="AZ83" s="208"/>
    </row>
    <row r="84" spans="1:52" hidden="1" x14ac:dyDescent="0.2">
      <c r="A84" s="208"/>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c r="AT84" s="208"/>
      <c r="AU84" s="208"/>
      <c r="AV84" s="208"/>
      <c r="AW84" s="208"/>
      <c r="AX84" s="208"/>
      <c r="AY84" s="208"/>
      <c r="AZ84" s="208"/>
    </row>
    <row r="85" spans="1:52" hidden="1" x14ac:dyDescent="0.2">
      <c r="A85" s="208"/>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hidden="1" x14ac:dyDescent="0.2">
      <c r="A86" s="208"/>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8"/>
      <c r="AK86" s="208"/>
      <c r="AL86" s="208"/>
      <c r="AM86" s="208"/>
      <c r="AN86" s="208"/>
      <c r="AO86" s="208"/>
      <c r="AP86" s="208"/>
      <c r="AQ86" s="208"/>
      <c r="AR86" s="208"/>
      <c r="AS86" s="208"/>
      <c r="AT86" s="208"/>
      <c r="AU86" s="208"/>
      <c r="AV86" s="208"/>
      <c r="AW86" s="208"/>
      <c r="AX86" s="208"/>
      <c r="AY86" s="208"/>
      <c r="AZ86" s="208"/>
    </row>
    <row r="87" spans="1:52" hidden="1" x14ac:dyDescent="0.2">
      <c r="A87" s="208"/>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hidden="1" x14ac:dyDescent="0.2">
      <c r="A88" s="208"/>
      <c r="B88" s="208"/>
      <c r="C88" s="208"/>
      <c r="D88" s="20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208"/>
      <c r="AL88" s="208"/>
      <c r="AM88" s="208"/>
      <c r="AN88" s="208"/>
      <c r="AO88" s="208"/>
      <c r="AP88" s="208"/>
      <c r="AQ88" s="208"/>
      <c r="AR88" s="208"/>
      <c r="AS88" s="208"/>
      <c r="AT88" s="208"/>
      <c r="AU88" s="208"/>
      <c r="AV88" s="208"/>
      <c r="AW88" s="208"/>
      <c r="AX88" s="208"/>
      <c r="AY88" s="208"/>
      <c r="AZ88" s="208"/>
    </row>
  </sheetData>
  <sheetProtection algorithmName="SHA-512" hashValue="GxBWH3c5bSclIoiuMHuisNqeRmFF7KPWIMeSoF0PTB7P/83193U5qc1TRqsbf92pvQMzB2y8bqKRaypXA+gLBA==" saltValue="W+GcxgENyBMs5euEINRWvg==" spinCount="100000" sheet="1" objects="1" scenarios="1" selectLockedCells="1"/>
  <mergeCells count="19">
    <mergeCell ref="B45:L45"/>
    <mergeCell ref="C13:E13"/>
    <mergeCell ref="C15:E15"/>
    <mergeCell ref="B19:L19"/>
    <mergeCell ref="B20:E20"/>
    <mergeCell ref="B21:L21"/>
    <mergeCell ref="B30:D30"/>
    <mergeCell ref="B33:L33"/>
    <mergeCell ref="B35:L35"/>
    <mergeCell ref="B38:L38"/>
    <mergeCell ref="B39:L39"/>
    <mergeCell ref="B41:L41"/>
    <mergeCell ref="C17:E17"/>
    <mergeCell ref="C11:E11"/>
    <mergeCell ref="B1:L1"/>
    <mergeCell ref="B3:L3"/>
    <mergeCell ref="B4:L4"/>
    <mergeCell ref="B6:L6"/>
    <mergeCell ref="B7:L7"/>
  </mergeCells>
  <hyperlinks>
    <hyperlink ref="B39" r:id="rId1" display="http://www.cms.gov/Research-Statistics-Data-and-Systems/Files-for-Order/LimitedDataSets/index.html?redirect=/LimitedDataSets/" xr:uid="{AE5B6A8E-A486-45FC-9959-8FB716D251BD}"/>
    <hyperlink ref="B41" r:id="rId2" xr:uid="{010641BD-590F-404C-857A-1E23E752B092}"/>
    <hyperlink ref="B39:L39" r:id="rId3" display="https://www.cms.gov/data-research/files-for-order/limited-data-set-lds-files" xr:uid="{F994A55C-1377-46F7-9978-67AC56FCA560}"/>
  </hyperlinks>
  <pageMargins left="0.7" right="0.7" top="0.75" bottom="0.75" header="0.3" footer="0.3"/>
  <pageSetup scale="45" orientation="portrait" r:id="rId4"/>
  <drawing r:id="rId5"/>
  <extLst>
    <ext xmlns:x14="http://schemas.microsoft.com/office/spreadsheetml/2009/9/main" uri="{CCE6A557-97BC-4b89-ADB6-D9C93CAAB3DF}">
      <x14:dataValidations xmlns:xm="http://schemas.microsoft.com/office/excel/2006/main" count="4">
        <x14:dataValidation type="list" allowBlank="1" showInputMessage="1" showErrorMessage="1" xr:uid="{AADDCBC5-C735-4C24-A631-29E43B142588}">
          <x14:formula1>
            <xm:f>Menus!$P$4</xm:f>
          </x14:formula1>
          <xm:sqref>C16:D16</xm:sqref>
        </x14:dataValidation>
        <x14:dataValidation type="list" allowBlank="1" showInputMessage="1" showErrorMessage="1" xr:uid="{146B3E8C-DD67-4E33-9B95-FF23173C1754}">
          <x14:formula1>
            <xm:f>Menus!$P$3:$P$11</xm:f>
          </x14:formula1>
          <xm:sqref>C12:D12 C14:D14</xm:sqref>
        </x14:dataValidation>
        <x14:dataValidation type="list" allowBlank="1" showInputMessage="1" showErrorMessage="1" xr:uid="{273A9AA7-3951-4CB2-BB37-9EC9F5EDDCA6}">
          <x14:formula1>
            <xm:f>Menus!$P$2</xm:f>
          </x14:formula1>
          <xm:sqref>C10:D10</xm:sqref>
        </x14:dataValidation>
        <x14:dataValidation type="list" allowBlank="1" showInputMessage="1" showErrorMessage="1" xr:uid="{1063D86A-FF9D-42C4-9B6D-7760C199124C}">
          <x14:formula1>
            <xm:f>Menus!$P$12:$P$25</xm:f>
          </x14:formula1>
          <xm:sqref>C24:D27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55872-6275-4541-874D-9832A8A13BB9}">
  <sheetPr codeName="Sheet15">
    <tabColor theme="0"/>
    <pageSetUpPr fitToPage="1"/>
  </sheetPr>
  <dimension ref="A1:AZ86"/>
  <sheetViews>
    <sheetView showGridLines="0" zoomScale="85" zoomScaleNormal="85" workbookViewId="0">
      <selection activeCell="B2" sqref="B2"/>
    </sheetView>
  </sheetViews>
  <sheetFormatPr defaultColWidth="0" defaultRowHeight="12.75" customHeight="1" zeroHeight="1" x14ac:dyDescent="0.2"/>
  <cols>
    <col min="1" max="1" width="9.7109375" style="79" customWidth="1"/>
    <col min="2" max="2" width="72" style="79" customWidth="1"/>
    <col min="3" max="3" width="17.140625" style="79" customWidth="1"/>
    <col min="4" max="4" width="16.42578125" style="79" customWidth="1"/>
    <col min="5" max="5" width="14.42578125" style="79" customWidth="1"/>
    <col min="6" max="6" width="5.7109375" style="79" customWidth="1"/>
    <col min="7" max="7" width="13.5703125" style="79" customWidth="1"/>
    <col min="8" max="8" width="4" style="79" customWidth="1"/>
    <col min="9" max="9" width="40.85546875" style="79" customWidth="1"/>
    <col min="10" max="12" width="9.140625" style="79" customWidth="1"/>
    <col min="13" max="13" width="9.7109375" style="79" customWidth="1"/>
    <col min="14" max="52" width="0" style="79" hidden="1" customWidth="1"/>
    <col min="53" max="16384" width="9.140625" style="79" hidden="1"/>
  </cols>
  <sheetData>
    <row r="1" spans="1:52" s="206" customFormat="1" ht="20.25" customHeight="1" x14ac:dyDescent="0.2">
      <c r="A1" s="207"/>
      <c r="B1" s="932" t="str">
        <f>INSTRUCTIONS!$B$1</f>
        <v>Form updated 3/05/2026</v>
      </c>
      <c r="C1" s="933"/>
      <c r="D1" s="933"/>
      <c r="E1" s="933"/>
      <c r="F1" s="933"/>
      <c r="G1" s="933"/>
      <c r="H1" s="933"/>
      <c r="I1" s="933"/>
      <c r="J1" s="933"/>
      <c r="K1" s="933"/>
      <c r="L1" s="933"/>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row>
    <row r="2" spans="1:52" s="206" customFormat="1" ht="15.95" customHeight="1" thickBot="1" x14ac:dyDescent="0.25">
      <c r="A2" s="207"/>
      <c r="B2" s="476"/>
      <c r="C2" s="474"/>
      <c r="D2" s="474"/>
      <c r="E2" s="474"/>
      <c r="F2" s="474"/>
      <c r="G2" s="474"/>
      <c r="H2" s="474"/>
      <c r="I2" s="474"/>
      <c r="J2" s="474"/>
      <c r="K2" s="474"/>
      <c r="L2" s="474"/>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row>
    <row r="3" spans="1:52" ht="18" customHeight="1" thickBot="1" x14ac:dyDescent="0.25">
      <c r="A3" s="208"/>
      <c r="B3" s="968" t="s">
        <v>0</v>
      </c>
      <c r="C3" s="968"/>
      <c r="D3" s="968"/>
      <c r="E3" s="968"/>
      <c r="F3" s="968"/>
      <c r="G3" s="968"/>
      <c r="H3" s="968"/>
      <c r="I3" s="968"/>
      <c r="J3" s="968"/>
      <c r="K3" s="968"/>
      <c r="L3" s="96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row>
    <row r="4" spans="1:52" ht="18" customHeight="1" thickBot="1" x14ac:dyDescent="0.3">
      <c r="A4" s="208"/>
      <c r="B4" s="969"/>
      <c r="C4" s="969"/>
      <c r="D4" s="969"/>
      <c r="E4" s="969"/>
      <c r="F4" s="969"/>
      <c r="G4" s="969"/>
      <c r="H4" s="969"/>
      <c r="I4" s="969"/>
      <c r="J4" s="969"/>
      <c r="K4" s="969"/>
      <c r="L4" s="969"/>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row>
    <row r="5" spans="1:52" s="48" customFormat="1" ht="30" customHeight="1" thickBot="1" x14ac:dyDescent="0.35">
      <c r="A5" s="209"/>
      <c r="B5" s="970" t="s">
        <v>126</v>
      </c>
      <c r="C5" s="970"/>
      <c r="D5" s="970"/>
      <c r="E5" s="970"/>
      <c r="F5" s="970"/>
      <c r="G5" s="970"/>
      <c r="H5" s="970"/>
      <c r="I5" s="970"/>
      <c r="J5" s="970"/>
      <c r="K5" s="970"/>
      <c r="L5" s="970"/>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row>
    <row r="6" spans="1:52" s="213" customFormat="1" ht="30" customHeight="1" thickBot="1" x14ac:dyDescent="0.35">
      <c r="A6" s="209"/>
      <c r="B6" s="569"/>
      <c r="C6" s="569"/>
      <c r="D6" s="569"/>
      <c r="E6" s="569"/>
      <c r="F6" s="569"/>
      <c r="G6" s="569"/>
      <c r="H6" s="569"/>
      <c r="I6" s="569"/>
      <c r="J6" s="569"/>
      <c r="K6" s="569"/>
      <c r="L6" s="569"/>
    </row>
    <row r="7" spans="1:52" s="48" customFormat="1" ht="65.25" customHeight="1" thickBot="1" x14ac:dyDescent="0.35">
      <c r="A7" s="209"/>
      <c r="B7" s="972" t="s">
        <v>455</v>
      </c>
      <c r="C7" s="973"/>
      <c r="D7" s="973"/>
      <c r="E7" s="973"/>
      <c r="F7" s="973"/>
      <c r="G7" s="974"/>
      <c r="H7" s="575"/>
      <c r="I7" s="971"/>
      <c r="J7" s="971"/>
      <c r="K7" s="971"/>
      <c r="L7" s="971"/>
      <c r="M7" s="971"/>
      <c r="N7" s="971"/>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row>
    <row r="8" spans="1:52" s="48" customFormat="1" ht="20.100000000000001" customHeight="1" thickBot="1" x14ac:dyDescent="0.35">
      <c r="A8" s="209"/>
      <c r="B8" s="971"/>
      <c r="C8" s="971"/>
      <c r="D8" s="971"/>
      <c r="E8" s="971"/>
      <c r="F8" s="971"/>
      <c r="G8" s="971"/>
      <c r="H8" s="971"/>
      <c r="I8" s="971"/>
      <c r="J8" s="971"/>
      <c r="K8" s="971"/>
      <c r="L8" s="971"/>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row>
    <row r="9" spans="1:52" s="48" customFormat="1" ht="42" customHeight="1" thickBot="1" x14ac:dyDescent="0.35">
      <c r="A9" s="209"/>
      <c r="B9" s="560" t="s">
        <v>519</v>
      </c>
      <c r="C9" s="211" t="s">
        <v>458</v>
      </c>
      <c r="D9" s="211" t="s">
        <v>459</v>
      </c>
      <c r="E9" s="561" t="s">
        <v>442</v>
      </c>
      <c r="F9" s="208"/>
      <c r="G9" s="259" t="s">
        <v>443</v>
      </c>
      <c r="H9" s="261"/>
      <c r="I9" s="259" t="s">
        <v>111</v>
      </c>
      <c r="J9" s="261"/>
      <c r="K9" s="261"/>
      <c r="L9" s="261"/>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row>
    <row r="10" spans="1:52" s="48" customFormat="1" ht="9.9499999999999993" customHeight="1" thickBot="1" x14ac:dyDescent="0.35">
      <c r="A10" s="209"/>
      <c r="B10" s="89"/>
      <c r="C10" s="90"/>
      <c r="D10" s="91"/>
      <c r="E10" s="91"/>
      <c r="F10" s="208"/>
      <c r="G10" s="260"/>
      <c r="H10" s="261"/>
      <c r="I10" s="260"/>
      <c r="J10" s="261"/>
      <c r="K10" s="261"/>
      <c r="L10" s="261"/>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row>
    <row r="11" spans="1:52" s="48" customFormat="1" ht="41.25" customHeight="1" thickBot="1" x14ac:dyDescent="0.35">
      <c r="A11" s="209"/>
      <c r="B11" s="562" t="s">
        <v>445</v>
      </c>
      <c r="C11" s="568"/>
      <c r="D11" s="568"/>
      <c r="E11" s="567">
        <f>'HOS Cost Calc'!E9</f>
        <v>0</v>
      </c>
      <c r="F11" s="208"/>
      <c r="G11" s="564" t="s">
        <v>444</v>
      </c>
      <c r="H11" s="261"/>
      <c r="I11" s="565" t="s">
        <v>522</v>
      </c>
      <c r="J11" s="261"/>
      <c r="K11" s="261"/>
      <c r="L11" s="261"/>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row>
    <row r="12" spans="1:52" s="48" customFormat="1" ht="23.25" customHeight="1" thickBot="1" x14ac:dyDescent="0.35">
      <c r="A12" s="209"/>
      <c r="B12" s="964"/>
      <c r="C12" s="964"/>
      <c r="D12" s="964"/>
      <c r="E12" s="964"/>
      <c r="F12" s="964"/>
      <c r="G12" s="964"/>
      <c r="H12" s="964"/>
      <c r="I12" s="964"/>
      <c r="J12" s="964"/>
      <c r="K12" s="964"/>
      <c r="L12" s="964"/>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row>
    <row r="13" spans="1:52" ht="48.75" customHeight="1" thickBot="1" x14ac:dyDescent="0.25">
      <c r="A13" s="208"/>
      <c r="B13" s="965" t="s">
        <v>456</v>
      </c>
      <c r="C13" s="966"/>
      <c r="D13" s="966"/>
      <c r="E13" s="966"/>
      <c r="F13" s="966"/>
      <c r="G13" s="967"/>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row>
    <row r="14" spans="1:52" s="48" customFormat="1" ht="15.95" customHeight="1" thickBot="1" x14ac:dyDescent="0.35">
      <c r="A14" s="209"/>
      <c r="B14" s="964"/>
      <c r="C14" s="964"/>
      <c r="D14" s="964"/>
      <c r="E14" s="964"/>
      <c r="F14" s="964"/>
      <c r="G14" s="964"/>
      <c r="H14" s="964"/>
      <c r="I14" s="964"/>
      <c r="J14" s="964"/>
      <c r="K14" s="964"/>
      <c r="L14" s="964"/>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row>
    <row r="15" spans="1:52" ht="46.5" customHeight="1" thickBot="1" x14ac:dyDescent="0.25">
      <c r="A15" s="208"/>
      <c r="B15" s="560" t="s">
        <v>520</v>
      </c>
      <c r="C15" s="211" t="s">
        <v>460</v>
      </c>
      <c r="D15" s="211" t="s">
        <v>461</v>
      </c>
      <c r="E15" s="561" t="s">
        <v>457</v>
      </c>
      <c r="F15" s="208"/>
      <c r="G15" s="259" t="s">
        <v>443</v>
      </c>
      <c r="H15" s="208"/>
      <c r="I15" s="259" t="s">
        <v>111</v>
      </c>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row>
    <row r="16" spans="1:52" ht="9.9499999999999993" customHeight="1" thickBot="1" x14ac:dyDescent="0.25">
      <c r="A16" s="208"/>
      <c r="B16" s="89"/>
      <c r="C16" s="90"/>
      <c r="D16" s="91"/>
      <c r="E16" s="91"/>
      <c r="F16" s="208"/>
      <c r="G16" s="563"/>
      <c r="H16" s="208"/>
      <c r="I16" s="563"/>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row>
    <row r="17" spans="1:52" ht="44.45" customHeight="1" thickBot="1" x14ac:dyDescent="0.25">
      <c r="A17" s="208"/>
      <c r="B17" s="562" t="s">
        <v>447</v>
      </c>
      <c r="C17" s="568"/>
      <c r="D17" s="568"/>
      <c r="E17" s="573">
        <f>'HOS Cost Calc'!E11</f>
        <v>0</v>
      </c>
      <c r="F17" s="208"/>
      <c r="G17" s="566" t="s">
        <v>448</v>
      </c>
      <c r="H17" s="208"/>
      <c r="I17" s="570" t="s">
        <v>521</v>
      </c>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row>
    <row r="18" spans="1:52" ht="21" customHeight="1" thickBo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row>
    <row r="19" spans="1:52" ht="36" customHeight="1" thickBot="1" x14ac:dyDescent="0.25">
      <c r="A19" s="208"/>
      <c r="B19" s="948" t="s">
        <v>446</v>
      </c>
      <c r="C19" s="949"/>
      <c r="D19" s="950"/>
      <c r="E19" s="365">
        <f>SUM(E11,E17)</f>
        <v>0</v>
      </c>
      <c r="F19" s="208"/>
      <c r="G19" s="369">
        <f>'Cost Calculations'!BS41</f>
        <v>0</v>
      </c>
      <c r="H19" s="366"/>
      <c r="I19" s="367" t="s">
        <v>121</v>
      </c>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row>
    <row r="20" spans="1:52" x14ac:dyDescent="0.2">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row>
    <row r="21" spans="1:52" ht="13.5" thickBot="1"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row>
    <row r="22" spans="1:52" ht="18" customHeight="1" thickBot="1" x14ac:dyDescent="0.25">
      <c r="A22" s="208"/>
      <c r="B22" s="951" t="s">
        <v>454</v>
      </c>
      <c r="C22" s="952"/>
      <c r="D22" s="952"/>
      <c r="E22" s="952"/>
      <c r="F22" s="952"/>
      <c r="G22" s="952"/>
      <c r="H22" s="952"/>
      <c r="I22" s="952"/>
      <c r="J22" s="952"/>
      <c r="K22" s="952"/>
      <c r="L22" s="953"/>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row>
    <row r="23" spans="1:52" ht="18" customHeight="1" x14ac:dyDescent="0.2">
      <c r="A23" s="208"/>
      <c r="B23" s="273"/>
      <c r="C23" s="273"/>
      <c r="D23" s="273"/>
      <c r="E23" s="273"/>
      <c r="F23" s="273"/>
      <c r="G23" s="273"/>
      <c r="H23" s="273"/>
      <c r="I23" s="273"/>
      <c r="J23" s="273"/>
      <c r="K23" s="273"/>
      <c r="L23" s="273"/>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row>
    <row r="24" spans="1:52" ht="10.5" customHeight="1" x14ac:dyDescent="0.2">
      <c r="A24" s="208"/>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row>
    <row r="25" spans="1:52" ht="19.5" customHeight="1" x14ac:dyDescent="0.2">
      <c r="A25" s="208"/>
      <c r="B25" s="963" t="s">
        <v>123</v>
      </c>
      <c r="C25" s="963"/>
      <c r="D25" s="963"/>
      <c r="E25" s="963"/>
      <c r="F25" s="963"/>
      <c r="G25" s="963"/>
      <c r="H25" s="963"/>
      <c r="I25" s="963"/>
      <c r="J25" s="963"/>
      <c r="K25" s="963"/>
      <c r="L25" s="963"/>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row>
    <row r="26" spans="1:52" ht="15" customHeight="1" x14ac:dyDescent="0.2">
      <c r="A26" s="208"/>
      <c r="B26" s="958" t="s">
        <v>487</v>
      </c>
      <c r="C26" s="959"/>
      <c r="D26" s="959"/>
      <c r="E26" s="959"/>
      <c r="F26" s="959"/>
      <c r="G26" s="959"/>
      <c r="H26" s="959"/>
      <c r="I26" s="959"/>
      <c r="J26" s="959"/>
      <c r="K26" s="959"/>
      <c r="L26" s="960"/>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row>
    <row r="27" spans="1:52" x14ac:dyDescent="0.2">
      <c r="A27" s="208"/>
      <c r="B27" s="214"/>
      <c r="C27" s="215"/>
      <c r="D27" s="215"/>
      <c r="E27" s="215"/>
      <c r="F27" s="215"/>
      <c r="G27" s="215"/>
      <c r="H27" s="215"/>
      <c r="I27" s="215"/>
      <c r="J27" s="215"/>
      <c r="K27" s="215"/>
      <c r="L27" s="215"/>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row>
    <row r="28" spans="1:52" ht="15" customHeight="1" x14ac:dyDescent="0.2">
      <c r="A28" s="208"/>
      <c r="B28" s="958" t="s">
        <v>170</v>
      </c>
      <c r="C28" s="959"/>
      <c r="D28" s="959"/>
      <c r="E28" s="959"/>
      <c r="F28" s="959"/>
      <c r="G28" s="959"/>
      <c r="H28" s="959"/>
      <c r="I28" s="959"/>
      <c r="J28" s="959"/>
      <c r="K28" s="959"/>
      <c r="L28" s="960"/>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row>
    <row r="29" spans="1:52" x14ac:dyDescent="0.2">
      <c r="A29" s="208"/>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row>
    <row r="30" spans="1:52" x14ac:dyDescent="0.2">
      <c r="A30" s="208"/>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row>
    <row r="31" spans="1:52" ht="13.5" thickBot="1" x14ac:dyDescent="0.25">
      <c r="A31" s="208"/>
      <c r="B31" s="208"/>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row>
    <row r="32" spans="1:52" ht="8.1" customHeight="1" thickBot="1" x14ac:dyDescent="0.25">
      <c r="A32" s="208"/>
      <c r="B32" s="940"/>
      <c r="C32" s="941"/>
      <c r="D32" s="941"/>
      <c r="E32" s="941"/>
      <c r="F32" s="941"/>
      <c r="G32" s="941"/>
      <c r="H32" s="941"/>
      <c r="I32" s="941"/>
      <c r="J32" s="941"/>
      <c r="K32" s="941"/>
      <c r="L32" s="942"/>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row>
    <row r="33" spans="1:52" x14ac:dyDescent="0.2">
      <c r="A33" s="208"/>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row>
    <row r="34" spans="1:52" x14ac:dyDescent="0.2">
      <c r="A34" s="208"/>
      <c r="B34" s="208"/>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row>
    <row r="35" spans="1:52" x14ac:dyDescent="0.2">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row>
    <row r="36" spans="1:52" x14ac:dyDescent="0.2">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row>
    <row r="37" spans="1:52" hidden="1" x14ac:dyDescent="0.2">
      <c r="A37" s="208"/>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row>
    <row r="38" spans="1:52" hidden="1" x14ac:dyDescent="0.2">
      <c r="A38" s="208"/>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row>
    <row r="39" spans="1:52" hidden="1" x14ac:dyDescent="0.2">
      <c r="A39" s="208"/>
      <c r="B39" s="208"/>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row>
    <row r="40" spans="1:52" hidden="1" x14ac:dyDescent="0.2">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row>
    <row r="41" spans="1:52" hidden="1" x14ac:dyDescent="0.2">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row>
    <row r="42" spans="1:52" hidden="1" x14ac:dyDescent="0.2">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row>
    <row r="43" spans="1:52" hidden="1" x14ac:dyDescent="0.2">
      <c r="A43" s="208"/>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row>
    <row r="44" spans="1:52" hidden="1" x14ac:dyDescent="0.2">
      <c r="A44" s="208"/>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row>
    <row r="45" spans="1:52" hidden="1" x14ac:dyDescent="0.2">
      <c r="A45" s="208"/>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row>
    <row r="46" spans="1:52" hidden="1" x14ac:dyDescent="0.2">
      <c r="A46" s="208"/>
      <c r="B46" s="208"/>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c r="AP46" s="208"/>
      <c r="AQ46" s="208"/>
      <c r="AR46" s="208"/>
      <c r="AS46" s="208"/>
      <c r="AT46" s="208"/>
      <c r="AU46" s="208"/>
      <c r="AV46" s="208"/>
      <c r="AW46" s="208"/>
      <c r="AX46" s="208"/>
      <c r="AY46" s="208"/>
      <c r="AZ46" s="208"/>
    </row>
    <row r="47" spans="1:52" hidden="1" x14ac:dyDescent="0.2">
      <c r="A47" s="208"/>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c r="AP47" s="208"/>
      <c r="AQ47" s="208"/>
      <c r="AR47" s="208"/>
      <c r="AS47" s="208"/>
      <c r="AT47" s="208"/>
      <c r="AU47" s="208"/>
      <c r="AV47" s="208"/>
      <c r="AW47" s="208"/>
      <c r="AX47" s="208"/>
      <c r="AY47" s="208"/>
      <c r="AZ47" s="208"/>
    </row>
    <row r="48" spans="1:52" hidden="1" x14ac:dyDescent="0.2">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hidden="1" x14ac:dyDescent="0.2">
      <c r="A49" s="208"/>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hidden="1" x14ac:dyDescent="0.2">
      <c r="A50" s="208"/>
      <c r="B50" s="208"/>
      <c r="C50" s="208"/>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row>
    <row r="51" spans="1:52" hidden="1" x14ac:dyDescent="0.2">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8"/>
      <c r="AN51" s="208"/>
      <c r="AO51" s="208"/>
      <c r="AP51" s="208"/>
      <c r="AQ51" s="208"/>
      <c r="AR51" s="208"/>
      <c r="AS51" s="208"/>
      <c r="AT51" s="208"/>
      <c r="AU51" s="208"/>
      <c r="AV51" s="208"/>
      <c r="AW51" s="208"/>
      <c r="AX51" s="208"/>
      <c r="AY51" s="208"/>
      <c r="AZ51" s="208"/>
    </row>
    <row r="52" spans="1:52" hidden="1" x14ac:dyDescent="0.2">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c r="AO52" s="208"/>
      <c r="AP52" s="208"/>
      <c r="AQ52" s="208"/>
      <c r="AR52" s="208"/>
      <c r="AS52" s="208"/>
      <c r="AT52" s="208"/>
      <c r="AU52" s="208"/>
      <c r="AV52" s="208"/>
      <c r="AW52" s="208"/>
      <c r="AX52" s="208"/>
      <c r="AY52" s="208"/>
      <c r="AZ52" s="208"/>
    </row>
    <row r="53" spans="1:52" hidden="1" x14ac:dyDescent="0.2">
      <c r="A53" s="208"/>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c r="AT53" s="208"/>
      <c r="AU53" s="208"/>
      <c r="AV53" s="208"/>
      <c r="AW53" s="208"/>
      <c r="AX53" s="208"/>
      <c r="AY53" s="208"/>
      <c r="AZ53" s="208"/>
    </row>
    <row r="54" spans="1:52" hidden="1" x14ac:dyDescent="0.2">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8"/>
      <c r="AV54" s="208"/>
      <c r="AW54" s="208"/>
      <c r="AX54" s="208"/>
      <c r="AY54" s="208"/>
      <c r="AZ54" s="208"/>
    </row>
    <row r="55" spans="1:52" hidden="1" x14ac:dyDescent="0.2">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row>
    <row r="56" spans="1:52" hidden="1" x14ac:dyDescent="0.2">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row>
    <row r="57" spans="1:52" hidden="1" x14ac:dyDescent="0.2">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row>
    <row r="58" spans="1:52" hidden="1" x14ac:dyDescent="0.2">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row>
    <row r="59" spans="1:52" hidden="1" x14ac:dyDescent="0.2">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row>
    <row r="60" spans="1:52" hidden="1" x14ac:dyDescent="0.2">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row>
    <row r="61" spans="1:52" hidden="1" x14ac:dyDescent="0.2">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8"/>
      <c r="AV61" s="208"/>
      <c r="AW61" s="208"/>
      <c r="AX61" s="208"/>
      <c r="AY61" s="208"/>
      <c r="AZ61" s="208"/>
    </row>
    <row r="62" spans="1:52" hidden="1" x14ac:dyDescent="0.2">
      <c r="A62" s="208"/>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row>
    <row r="63" spans="1:52" hidden="1" x14ac:dyDescent="0.2">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row>
    <row r="64" spans="1:52" hidden="1" x14ac:dyDescent="0.2">
      <c r="A64" s="20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hidden="1" x14ac:dyDescent="0.2">
      <c r="A65" s="208"/>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row>
    <row r="66" spans="1:52" hidden="1" x14ac:dyDescent="0.2">
      <c r="A66" s="208"/>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8"/>
      <c r="AK66" s="208"/>
      <c r="AL66" s="208"/>
      <c r="AM66" s="208"/>
      <c r="AN66" s="208"/>
      <c r="AO66" s="208"/>
      <c r="AP66" s="208"/>
      <c r="AQ66" s="208"/>
      <c r="AR66" s="208"/>
      <c r="AS66" s="208"/>
      <c r="AT66" s="208"/>
      <c r="AU66" s="208"/>
      <c r="AV66" s="208"/>
      <c r="AW66" s="208"/>
      <c r="AX66" s="208"/>
      <c r="AY66" s="208"/>
      <c r="AZ66" s="208"/>
    </row>
    <row r="67" spans="1:52" hidden="1" x14ac:dyDescent="0.2">
      <c r="A67" s="208"/>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8"/>
      <c r="AK67" s="208"/>
      <c r="AL67" s="208"/>
      <c r="AM67" s="208"/>
      <c r="AN67" s="208"/>
      <c r="AO67" s="208"/>
      <c r="AP67" s="208"/>
      <c r="AQ67" s="208"/>
      <c r="AR67" s="208"/>
      <c r="AS67" s="208"/>
      <c r="AT67" s="208"/>
      <c r="AU67" s="208"/>
      <c r="AV67" s="208"/>
      <c r="AW67" s="208"/>
      <c r="AX67" s="208"/>
      <c r="AY67" s="208"/>
      <c r="AZ67" s="208"/>
    </row>
    <row r="68" spans="1:52" hidden="1" x14ac:dyDescent="0.2">
      <c r="A68" s="208"/>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hidden="1" x14ac:dyDescent="0.2">
      <c r="A69" s="208"/>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8"/>
      <c r="AK69" s="208"/>
      <c r="AL69" s="208"/>
      <c r="AM69" s="208"/>
      <c r="AN69" s="208"/>
      <c r="AO69" s="208"/>
      <c r="AP69" s="208"/>
      <c r="AQ69" s="208"/>
      <c r="AR69" s="208"/>
      <c r="AS69" s="208"/>
      <c r="AT69" s="208"/>
      <c r="AU69" s="208"/>
      <c r="AV69" s="208"/>
      <c r="AW69" s="208"/>
      <c r="AX69" s="208"/>
      <c r="AY69" s="208"/>
      <c r="AZ69" s="208"/>
    </row>
    <row r="70" spans="1:52" hidden="1" x14ac:dyDescent="0.2">
      <c r="A70" s="208"/>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208"/>
      <c r="AW70" s="208"/>
      <c r="AX70" s="208"/>
      <c r="AY70" s="208"/>
      <c r="AZ70" s="208"/>
    </row>
    <row r="71" spans="1:52" hidden="1" x14ac:dyDescent="0.2">
      <c r="A71" s="208"/>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8"/>
      <c r="AK71" s="208"/>
      <c r="AL71" s="208"/>
      <c r="AM71" s="208"/>
      <c r="AN71" s="208"/>
      <c r="AO71" s="208"/>
      <c r="AP71" s="208"/>
      <c r="AQ71" s="208"/>
      <c r="AR71" s="208"/>
      <c r="AS71" s="208"/>
      <c r="AT71" s="208"/>
      <c r="AU71" s="208"/>
      <c r="AV71" s="208"/>
      <c r="AW71" s="208"/>
      <c r="AX71" s="208"/>
      <c r="AY71" s="208"/>
      <c r="AZ71" s="208"/>
    </row>
    <row r="72" spans="1:52" hidden="1" x14ac:dyDescent="0.2">
      <c r="A72" s="208"/>
      <c r="B72" s="208"/>
      <c r="C72" s="208"/>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hidden="1" x14ac:dyDescent="0.2">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8"/>
      <c r="AN73" s="208"/>
      <c r="AO73" s="208"/>
      <c r="AP73" s="208"/>
      <c r="AQ73" s="208"/>
      <c r="AR73" s="208"/>
      <c r="AS73" s="208"/>
      <c r="AT73" s="208"/>
      <c r="AU73" s="208"/>
      <c r="AV73" s="208"/>
      <c r="AW73" s="208"/>
      <c r="AX73" s="208"/>
      <c r="AY73" s="208"/>
      <c r="AZ73" s="208"/>
    </row>
    <row r="74" spans="1:52" hidden="1" x14ac:dyDescent="0.2">
      <c r="A74" s="208"/>
      <c r="B74" s="208"/>
      <c r="C74" s="208"/>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ht="11.25" customHeight="1" x14ac:dyDescent="0.2">
      <c r="A75" s="208"/>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8"/>
      <c r="AK75" s="208"/>
      <c r="AL75" s="208"/>
      <c r="AM75" s="208"/>
      <c r="AN75" s="208"/>
      <c r="AO75" s="208"/>
      <c r="AP75" s="208"/>
      <c r="AQ75" s="208"/>
      <c r="AR75" s="208"/>
      <c r="AS75" s="208"/>
      <c r="AT75" s="208"/>
      <c r="AU75" s="208"/>
      <c r="AV75" s="208"/>
      <c r="AW75" s="208"/>
      <c r="AX75" s="208"/>
      <c r="AY75" s="208"/>
      <c r="AZ75" s="208"/>
    </row>
    <row r="76" spans="1:52" s="208" customFormat="1" ht="12.75" customHeight="1" x14ac:dyDescent="0.2"/>
    <row r="77" spans="1:52" s="208" customFormat="1" ht="12.75" customHeight="1" x14ac:dyDescent="0.2"/>
    <row r="78" spans="1:52" s="208" customFormat="1" ht="12.75" customHeight="1" x14ac:dyDescent="0.2"/>
    <row r="79" spans="1:52" s="208" customFormat="1" ht="12.75" customHeight="1" x14ac:dyDescent="0.2"/>
    <row r="80" spans="1:52" s="208" customFormat="1" ht="12.75" customHeight="1" x14ac:dyDescent="0.2"/>
    <row r="81" s="208" customFormat="1" ht="12.75" customHeight="1" x14ac:dyDescent="0.2"/>
    <row r="82" s="208" customFormat="1" ht="12.75" customHeight="1" x14ac:dyDescent="0.2"/>
    <row r="83" s="208" customFormat="1" ht="12.75" customHeight="1" x14ac:dyDescent="0.2"/>
    <row r="84" s="208" customFormat="1" ht="13.5" customHeight="1" x14ac:dyDescent="0.2"/>
    <row r="85" s="208" customFormat="1" ht="12.75" customHeight="1" x14ac:dyDescent="0.2"/>
    <row r="86" ht="12.75" customHeight="1" x14ac:dyDescent="0.2"/>
  </sheetData>
  <sheetProtection algorithmName="SHA-512" hashValue="6bW9XIEbudrEZNPSZejzmbjzqvB4uHZ3qlbQv3DDOUeX6omF52ZIf/mnE49zTHC+eiSt2z7zXloXbnJnDy3dcA==" saltValue="awmSfSKFoLQKk45PIEXfwg==" spinCount="100000" sheet="1" objects="1" scenarios="1" selectLockedCells="1"/>
  <mergeCells count="17">
    <mergeCell ref="B1:L1"/>
    <mergeCell ref="B3:L3"/>
    <mergeCell ref="B4:L4"/>
    <mergeCell ref="B5:L5"/>
    <mergeCell ref="B8:L8"/>
    <mergeCell ref="B7:G7"/>
    <mergeCell ref="I7:K7"/>
    <mergeCell ref="L7:N7"/>
    <mergeCell ref="B25:L25"/>
    <mergeCell ref="B26:L26"/>
    <mergeCell ref="B28:L28"/>
    <mergeCell ref="B32:L32"/>
    <mergeCell ref="B12:L12"/>
    <mergeCell ref="B14:L14"/>
    <mergeCell ref="B19:D19"/>
    <mergeCell ref="B22:L22"/>
    <mergeCell ref="B13:G13"/>
  </mergeCells>
  <hyperlinks>
    <hyperlink ref="B28" r:id="rId1" display="https://www.cms.gov/Research-Statistics-Data-and-Systems/Files-for-Order/LimitedDataSets/MCBS.html" xr:uid="{C3F74849-6ADC-48C9-89BD-D9FAFFCB6582}"/>
    <hyperlink ref="B26:L26" r:id="rId2" display="https://www.cms.gov/data-research/files-for-order/limited-data-set-lds-files" xr:uid="{9BF8D930-B645-4A5D-857D-5EA76357C8CC}"/>
    <hyperlink ref="B28:L28" r:id="rId3" display="https://www.cms.gov/Research-Statistics-Data-and-Systems/Files-for-Order/LimitedDataSets/HOS.html" xr:uid="{F1C3B340-F4E8-40E4-A6BE-C5F7203E5A7C}"/>
  </hyperlinks>
  <pageMargins left="0.7" right="0.7" top="0.75" bottom="0.75" header="0.3" footer="0.3"/>
  <pageSetup scale="45" orientation="portrait" r:id="rId4"/>
  <extLst>
    <ext xmlns:x14="http://schemas.microsoft.com/office/spreadsheetml/2009/9/main" uri="{CCE6A557-97BC-4b89-ADB6-D9C93CAAB3DF}">
      <x14:dataValidations xmlns:xm="http://schemas.microsoft.com/office/excel/2006/main" count="3">
        <x14:dataValidation type="list" allowBlank="1" showInputMessage="1" showErrorMessage="1" xr:uid="{8122DBDB-9F96-4D36-8B67-EA63A4FF0269}">
          <x14:formula1>
            <xm:f>Menus!$T$20:$T$27</xm:f>
          </x14:formula1>
          <xm:sqref>D17</xm:sqref>
        </x14:dataValidation>
        <x14:dataValidation type="list" allowBlank="1" showInputMessage="1" showErrorMessage="1" xr:uid="{DF938517-02C4-49C9-BD14-FE852AE66010}">
          <x14:formula1>
            <xm:f>Menus!$O$20:$O$28</xm:f>
          </x14:formula1>
          <xm:sqref>C11:D11</xm:sqref>
        </x14:dataValidation>
        <x14:dataValidation type="list" allowBlank="1" showInputMessage="1" showErrorMessage="1" xr:uid="{7D6F1267-7F13-41CB-85D6-BD7456ED23BD}">
          <x14:formula1>
            <xm:f>Menus!$T$20:$T$27</xm:f>
          </x14:formula1>
          <xm:sqref>C17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theme="0"/>
    <pageSetUpPr fitToPage="1"/>
  </sheetPr>
  <dimension ref="A1:CC103"/>
  <sheetViews>
    <sheetView showGridLines="0" zoomScale="65" zoomScaleNormal="65" workbookViewId="0">
      <selection activeCell="A2" sqref="A2"/>
    </sheetView>
  </sheetViews>
  <sheetFormatPr defaultColWidth="0" defaultRowHeight="15" zeroHeight="1" x14ac:dyDescent="0.25"/>
  <cols>
    <col min="1" max="1" width="17.7109375" style="52" customWidth="1"/>
    <col min="2" max="11" width="9.140625" style="48" customWidth="1"/>
    <col min="12" max="34" width="9.85546875" style="48" customWidth="1"/>
    <col min="35" max="35" width="22" style="48" customWidth="1"/>
    <col min="36" max="36" width="8.85546875" style="48" customWidth="1"/>
    <col min="37" max="37" width="20.7109375" style="48" customWidth="1"/>
    <col min="38" max="38" width="4.5703125" style="48" customWidth="1"/>
    <col min="39" max="39" width="18.28515625" style="48" customWidth="1"/>
    <col min="40" max="40" width="9.140625" style="48" hidden="1" customWidth="1"/>
    <col min="41" max="41" width="40" style="48" customWidth="1"/>
    <col min="42" max="81" width="0" style="48" hidden="1" customWidth="1"/>
    <col min="82" max="16384" width="9.140625" style="48" hidden="1"/>
  </cols>
  <sheetData>
    <row r="1" spans="1:81" s="220" customFormat="1" ht="36" customHeight="1" x14ac:dyDescent="0.2">
      <c r="A1" s="221"/>
      <c r="B1" s="222"/>
      <c r="C1" s="983" t="str">
        <f>INSTRUCTIONS!$B$1</f>
        <v>Form updated 3/05/2026</v>
      </c>
      <c r="D1" s="984"/>
      <c r="E1" s="984"/>
      <c r="F1" s="984"/>
      <c r="G1" s="984"/>
      <c r="H1" s="984"/>
      <c r="I1" s="984"/>
      <c r="J1" s="984"/>
      <c r="K1" s="984"/>
      <c r="L1" s="984"/>
      <c r="M1" s="984"/>
      <c r="N1" s="984"/>
      <c r="O1" s="984"/>
      <c r="P1" s="984"/>
      <c r="Q1" s="984"/>
      <c r="R1" s="984"/>
      <c r="S1" s="984"/>
      <c r="T1" s="984"/>
      <c r="U1" s="984"/>
      <c r="V1" s="984"/>
      <c r="W1" s="984"/>
      <c r="X1" s="984"/>
      <c r="Y1" s="984"/>
      <c r="Z1" s="984"/>
      <c r="AA1" s="984"/>
      <c r="AB1" s="984"/>
      <c r="AC1" s="984"/>
      <c r="AD1" s="984"/>
      <c r="AE1" s="984"/>
      <c r="AF1" s="984"/>
      <c r="AG1" s="984"/>
      <c r="AH1" s="984"/>
      <c r="AI1" s="984"/>
      <c r="AJ1" s="984"/>
      <c r="AK1" s="984"/>
      <c r="AL1" s="984"/>
      <c r="AM1" s="984"/>
      <c r="AN1" s="344"/>
      <c r="AO1" s="224"/>
      <c r="AP1" s="224"/>
      <c r="AQ1" s="224"/>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c r="CA1" s="222"/>
      <c r="CB1" s="222"/>
      <c r="CC1" s="222"/>
    </row>
    <row r="2" spans="1:81" s="220" customFormat="1" ht="22.5" customHeight="1" thickBot="1" x14ac:dyDescent="0.25">
      <c r="A2" s="221"/>
      <c r="B2" s="223"/>
      <c r="C2" s="436"/>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4"/>
      <c r="AP2" s="224"/>
      <c r="AQ2" s="224"/>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c r="CA2" s="222"/>
      <c r="CB2" s="222"/>
      <c r="CC2" s="222"/>
    </row>
    <row r="3" spans="1:81" ht="30" customHeight="1" thickBot="1" x14ac:dyDescent="0.35">
      <c r="A3" s="209"/>
      <c r="B3" s="1027" t="s">
        <v>0</v>
      </c>
      <c r="C3" s="1028"/>
      <c r="D3" s="1028"/>
      <c r="E3" s="1028"/>
      <c r="F3" s="1028"/>
      <c r="G3" s="1028"/>
      <c r="H3" s="1028"/>
      <c r="I3" s="1028"/>
      <c r="J3" s="1028"/>
      <c r="K3" s="1028"/>
      <c r="L3" s="1028"/>
      <c r="M3" s="1028"/>
      <c r="N3" s="1028"/>
      <c r="O3" s="1028"/>
      <c r="P3" s="1028"/>
      <c r="Q3" s="1028"/>
      <c r="R3" s="1028"/>
      <c r="S3" s="1028"/>
      <c r="T3" s="1028"/>
      <c r="U3" s="1028"/>
      <c r="V3" s="1028"/>
      <c r="W3" s="1028"/>
      <c r="X3" s="1028"/>
      <c r="Y3" s="1028"/>
      <c r="Z3" s="1028"/>
      <c r="AA3" s="1028"/>
      <c r="AB3" s="1028"/>
      <c r="AC3" s="1028"/>
      <c r="AD3" s="1028"/>
      <c r="AE3" s="1028"/>
      <c r="AF3" s="1028"/>
      <c r="AG3" s="1028"/>
      <c r="AH3" s="1028"/>
      <c r="AI3" s="1028"/>
      <c r="AJ3" s="1028"/>
      <c r="AK3" s="1028"/>
      <c r="AL3" s="1028"/>
      <c r="AM3" s="1028"/>
      <c r="AN3" s="1029"/>
      <c r="AO3" s="230"/>
      <c r="AP3" s="230"/>
      <c r="AQ3" s="230"/>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row>
    <row r="4" spans="1:81" ht="30" customHeight="1" x14ac:dyDescent="0.3">
      <c r="A4" s="209"/>
      <c r="B4" s="1023"/>
      <c r="C4" s="1023"/>
      <c r="D4" s="1023"/>
      <c r="E4" s="1023"/>
      <c r="F4" s="1023"/>
      <c r="G4" s="1023"/>
      <c r="H4" s="1023"/>
      <c r="I4" s="1023"/>
      <c r="J4" s="1023"/>
      <c r="K4" s="1023"/>
      <c r="L4" s="1023"/>
      <c r="M4" s="1023"/>
      <c r="N4" s="1023"/>
      <c r="O4" s="1023"/>
      <c r="P4" s="1023"/>
      <c r="Q4" s="1023"/>
      <c r="R4" s="1023"/>
      <c r="S4" s="1023"/>
      <c r="T4" s="1023"/>
      <c r="U4" s="1023"/>
      <c r="V4" s="1023"/>
      <c r="W4" s="1023"/>
      <c r="X4" s="1023"/>
      <c r="Y4" s="1023"/>
      <c r="Z4" s="1023"/>
      <c r="AA4" s="1023"/>
      <c r="AB4" s="1023"/>
      <c r="AC4" s="1023"/>
      <c r="AD4" s="1023"/>
      <c r="AE4" s="1023"/>
      <c r="AF4" s="1023"/>
      <c r="AG4" s="1023"/>
      <c r="AH4" s="1023"/>
      <c r="AI4" s="1023"/>
      <c r="AJ4" s="1023"/>
      <c r="AK4" s="1023"/>
      <c r="AL4" s="1023"/>
      <c r="AM4" s="1023"/>
      <c r="AN4" s="1023"/>
      <c r="AO4" s="230"/>
      <c r="AP4" s="230"/>
      <c r="AQ4" s="230"/>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row>
    <row r="5" spans="1:81" ht="54.95" customHeight="1" x14ac:dyDescent="0.3">
      <c r="A5" s="209"/>
      <c r="B5" s="977" t="s">
        <v>126</v>
      </c>
      <c r="C5" s="836"/>
      <c r="D5" s="836"/>
      <c r="E5" s="836"/>
      <c r="F5" s="836"/>
      <c r="G5" s="836"/>
      <c r="H5" s="836"/>
      <c r="I5" s="836"/>
      <c r="J5" s="836"/>
      <c r="K5" s="836"/>
      <c r="L5" s="836"/>
      <c r="M5" s="836"/>
      <c r="N5" s="836"/>
      <c r="O5" s="836"/>
      <c r="P5" s="836"/>
      <c r="Q5" s="836"/>
      <c r="R5" s="836"/>
      <c r="S5" s="836"/>
      <c r="T5" s="836"/>
      <c r="U5" s="836"/>
      <c r="V5" s="836"/>
      <c r="W5" s="836"/>
      <c r="X5" s="836"/>
      <c r="Y5" s="836"/>
      <c r="Z5" s="836"/>
      <c r="AA5" s="836"/>
      <c r="AB5" s="836"/>
      <c r="AC5" s="836"/>
      <c r="AD5" s="836"/>
      <c r="AE5" s="836"/>
      <c r="AF5" s="836"/>
      <c r="AG5" s="836"/>
      <c r="AH5" s="836"/>
      <c r="AI5" s="836"/>
      <c r="AJ5" s="836"/>
      <c r="AK5" s="836"/>
      <c r="AL5" s="836"/>
      <c r="AM5" s="978"/>
      <c r="AN5" s="230"/>
      <c r="AO5" s="230"/>
      <c r="AP5" s="230"/>
      <c r="AQ5" s="230"/>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row>
    <row r="6" spans="1:81" ht="30" customHeight="1" x14ac:dyDescent="0.3">
      <c r="A6" s="209"/>
      <c r="B6" s="458"/>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0"/>
      <c r="AJ6" s="230"/>
      <c r="AK6" s="230"/>
      <c r="AL6" s="230"/>
      <c r="AM6" s="230"/>
      <c r="AN6" s="230"/>
      <c r="AO6" s="230"/>
      <c r="AP6" s="230"/>
      <c r="AQ6" s="230"/>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row>
    <row r="7" spans="1:81" ht="78" customHeight="1" x14ac:dyDescent="0.25">
      <c r="A7" s="225"/>
      <c r="B7" s="382"/>
      <c r="C7" s="382"/>
      <c r="D7" s="1020" t="s">
        <v>127</v>
      </c>
      <c r="E7" s="1021"/>
      <c r="F7" s="1021"/>
      <c r="G7" s="1021"/>
      <c r="H7" s="1021"/>
      <c r="I7" s="1021"/>
      <c r="J7" s="1021"/>
      <c r="K7" s="1021"/>
      <c r="L7" s="1021"/>
      <c r="M7" s="1021"/>
      <c r="N7" s="1021"/>
      <c r="O7" s="1021"/>
      <c r="P7" s="1021"/>
      <c r="Q7" s="1021"/>
      <c r="R7" s="1021"/>
      <c r="S7" s="1021"/>
      <c r="T7" s="1021"/>
      <c r="U7" s="1021"/>
      <c r="V7" s="1021"/>
      <c r="W7" s="1021"/>
      <c r="X7" s="1021"/>
      <c r="Y7" s="1021"/>
      <c r="Z7" s="1021"/>
      <c r="AA7" s="1021"/>
      <c r="AB7" s="1021"/>
      <c r="AC7" s="1021"/>
      <c r="AD7" s="1021"/>
      <c r="AE7" s="1021"/>
      <c r="AF7" s="1021"/>
      <c r="AG7" s="1021"/>
      <c r="AH7" s="1021"/>
      <c r="AI7" s="1021"/>
      <c r="AJ7" s="1021"/>
      <c r="AK7" s="1022"/>
      <c r="AL7" s="382"/>
      <c r="AM7" s="382"/>
      <c r="AN7" s="382"/>
      <c r="AO7" s="232"/>
      <c r="AP7" s="232"/>
      <c r="AQ7" s="232"/>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row>
    <row r="8" spans="1:81" ht="30" customHeight="1" thickBot="1" x14ac:dyDescent="0.35">
      <c r="A8" s="209"/>
      <c r="B8" s="1023"/>
      <c r="C8" s="1023"/>
      <c r="D8" s="1023"/>
      <c r="E8" s="1023"/>
      <c r="F8" s="1023"/>
      <c r="G8" s="1023"/>
      <c r="H8" s="1023"/>
      <c r="I8" s="1023"/>
      <c r="J8" s="1023"/>
      <c r="K8" s="1023"/>
      <c r="L8" s="1023"/>
      <c r="M8" s="1023"/>
      <c r="N8" s="1023"/>
      <c r="O8" s="1023"/>
      <c r="P8" s="1023"/>
      <c r="Q8" s="1023"/>
      <c r="R8" s="1023"/>
      <c r="S8" s="1023"/>
      <c r="T8" s="1023"/>
      <c r="U8" s="1023"/>
      <c r="V8" s="1023"/>
      <c r="W8" s="1023"/>
      <c r="X8" s="1023"/>
      <c r="Y8" s="1023"/>
      <c r="Z8" s="1023"/>
      <c r="AA8" s="1023"/>
      <c r="AB8" s="1023"/>
      <c r="AC8" s="1023"/>
      <c r="AD8" s="1023"/>
      <c r="AE8" s="1023"/>
      <c r="AF8" s="1023"/>
      <c r="AG8" s="1023"/>
      <c r="AH8" s="1023"/>
      <c r="AI8" s="1023"/>
      <c r="AJ8" s="1023"/>
      <c r="AK8" s="1023"/>
      <c r="AL8" s="1023"/>
      <c r="AM8" s="1023"/>
      <c r="AN8" s="1023"/>
      <c r="AO8" s="230"/>
      <c r="AP8" s="230"/>
      <c r="AQ8" s="230"/>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row>
    <row r="9" spans="1:81" ht="51.95" customHeight="1" thickBot="1" x14ac:dyDescent="0.35">
      <c r="A9" s="209"/>
      <c r="B9" s="1032" t="s">
        <v>128</v>
      </c>
      <c r="C9" s="1033"/>
      <c r="D9" s="1033"/>
      <c r="E9" s="1033"/>
      <c r="F9" s="1033"/>
      <c r="G9" s="1033"/>
      <c r="H9" s="1033"/>
      <c r="I9" s="1033"/>
      <c r="J9" s="1033"/>
      <c r="K9" s="1034"/>
      <c r="L9" s="55">
        <v>1999</v>
      </c>
      <c r="M9" s="246">
        <v>2000</v>
      </c>
      <c r="N9" s="383">
        <v>2001</v>
      </c>
      <c r="O9" s="384">
        <v>2002</v>
      </c>
      <c r="P9" s="383">
        <v>2003</v>
      </c>
      <c r="Q9" s="384">
        <v>2004</v>
      </c>
      <c r="R9" s="383">
        <v>2005</v>
      </c>
      <c r="S9" s="386">
        <v>2006</v>
      </c>
      <c r="T9" s="387">
        <v>2007</v>
      </c>
      <c r="U9" s="247">
        <v>2008</v>
      </c>
      <c r="V9" s="56">
        <v>2009</v>
      </c>
      <c r="W9" s="247">
        <v>2010</v>
      </c>
      <c r="X9" s="57">
        <v>2011</v>
      </c>
      <c r="Y9" s="248">
        <v>2012</v>
      </c>
      <c r="Z9" s="57">
        <v>2013</v>
      </c>
      <c r="AA9" s="248">
        <v>2014</v>
      </c>
      <c r="AB9" s="57">
        <v>2015</v>
      </c>
      <c r="AC9" s="248">
        <v>2016</v>
      </c>
      <c r="AD9" s="57">
        <v>2017</v>
      </c>
      <c r="AE9" s="248">
        <v>2018</v>
      </c>
      <c r="AF9" s="57">
        <v>2019</v>
      </c>
      <c r="AG9" s="248">
        <v>2020</v>
      </c>
      <c r="AH9" s="56">
        <v>2021</v>
      </c>
      <c r="AI9" s="72" t="s">
        <v>52</v>
      </c>
      <c r="AJ9" s="237"/>
      <c r="AK9" s="129" t="s">
        <v>129</v>
      </c>
      <c r="AL9" s="213"/>
      <c r="AM9" s="230"/>
      <c r="AN9" s="230"/>
      <c r="AO9" s="230"/>
      <c r="AP9" s="230"/>
      <c r="AQ9" s="230"/>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row>
    <row r="10" spans="1:81" customFormat="1" ht="95.45" customHeight="1" thickTop="1" thickBot="1" x14ac:dyDescent="0.3">
      <c r="A10" s="226"/>
      <c r="B10" s="1012" t="s">
        <v>130</v>
      </c>
      <c r="C10" s="1013"/>
      <c r="D10" s="1013"/>
      <c r="E10" s="1013"/>
      <c r="F10" s="1013"/>
      <c r="G10" s="1013"/>
      <c r="H10" s="1013"/>
      <c r="I10" s="1013"/>
      <c r="J10" s="1013"/>
      <c r="K10" s="1014"/>
      <c r="L10" s="74"/>
      <c r="M10" s="74"/>
      <c r="N10" s="74"/>
      <c r="O10" s="74"/>
      <c r="P10" s="74"/>
      <c r="Q10" s="74"/>
      <c r="R10" s="74"/>
      <c r="S10" s="385"/>
      <c r="T10" s="385"/>
      <c r="U10" s="74"/>
      <c r="V10" s="74"/>
      <c r="W10" s="74"/>
      <c r="X10" s="74"/>
      <c r="Y10" s="74"/>
      <c r="Z10" s="74"/>
      <c r="AA10" s="74"/>
      <c r="AB10" s="74"/>
      <c r="AC10" s="74"/>
      <c r="AD10" s="328"/>
      <c r="AE10" s="328"/>
      <c r="AF10" s="328"/>
      <c r="AG10" s="328"/>
      <c r="AH10" s="328"/>
      <c r="AI10" s="341" t="str">
        <f>IF('HOS Cost Calc_old'!AL11=0,"",'HOS Cost Calc_old'!AL11)</f>
        <v/>
      </c>
      <c r="AJ10" s="238"/>
      <c r="AK10" s="130">
        <v>250</v>
      </c>
      <c r="AL10" s="213"/>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row>
    <row r="11" spans="1:81" customFormat="1" ht="30" customHeight="1" thickTop="1" x14ac:dyDescent="0.25">
      <c r="A11" s="146"/>
      <c r="B11" s="172"/>
      <c r="C11" s="172"/>
      <c r="D11" s="172"/>
      <c r="E11" s="172"/>
      <c r="F11" s="172"/>
      <c r="G11" s="172"/>
      <c r="H11" s="172"/>
      <c r="I11" s="172"/>
      <c r="J11" s="172"/>
      <c r="K11" s="172"/>
      <c r="L11" s="233"/>
      <c r="M11" s="233"/>
      <c r="N11" s="233"/>
      <c r="O11" s="233"/>
      <c r="P11" s="233"/>
      <c r="Q11" s="233"/>
      <c r="R11" s="233"/>
      <c r="S11" s="233"/>
      <c r="T11" s="233"/>
      <c r="U11" s="233"/>
      <c r="V11" s="233"/>
      <c r="W11" s="233"/>
      <c r="X11" s="233"/>
      <c r="Y11" s="233"/>
      <c r="Z11" s="233"/>
      <c r="AA11" s="233"/>
      <c r="AB11" s="233"/>
      <c r="AC11" s="233"/>
      <c r="AD11" s="234"/>
      <c r="AE11" s="235"/>
      <c r="AF11" s="235"/>
      <c r="AG11" s="235"/>
      <c r="AH11" s="235"/>
      <c r="AI11" s="325"/>
      <c r="AJ11" s="157"/>
      <c r="AK11" s="157"/>
      <c r="AL11" s="14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row>
    <row r="12" spans="1:81" customFormat="1" ht="60" customHeight="1" x14ac:dyDescent="0.25">
      <c r="A12" s="146"/>
      <c r="B12" s="379" t="s">
        <v>131</v>
      </c>
      <c r="C12" s="379"/>
      <c r="D12" s="377"/>
      <c r="E12" s="979" t="s">
        <v>132</v>
      </c>
      <c r="F12" s="980"/>
      <c r="G12" s="980"/>
      <c r="H12" s="980"/>
      <c r="I12" s="980"/>
      <c r="J12" s="980"/>
      <c r="K12" s="980"/>
      <c r="L12" s="980"/>
      <c r="M12" s="980"/>
      <c r="N12" s="980"/>
      <c r="O12" s="980"/>
      <c r="P12" s="980"/>
      <c r="Q12" s="980"/>
      <c r="R12" s="980"/>
      <c r="S12" s="980"/>
      <c r="T12" s="980"/>
      <c r="U12" s="980"/>
      <c r="V12" s="980"/>
      <c r="W12" s="980"/>
      <c r="X12" s="980"/>
      <c r="Y12" s="980"/>
      <c r="Z12" s="980"/>
      <c r="AA12" s="980"/>
      <c r="AB12" s="980"/>
      <c r="AC12" s="980"/>
      <c r="AD12" s="981"/>
      <c r="AE12" s="381"/>
      <c r="AF12" s="380" t="s">
        <v>133</v>
      </c>
      <c r="AG12" s="380"/>
      <c r="AH12" s="380"/>
      <c r="AI12" s="380"/>
      <c r="AJ12" s="380"/>
      <c r="AK12" s="380"/>
      <c r="AL12" s="380"/>
      <c r="AM12" s="379"/>
      <c r="AN12" s="379"/>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row>
    <row r="13" spans="1:81" ht="30" customHeight="1" thickBot="1" x14ac:dyDescent="0.3">
      <c r="A13" s="225"/>
      <c r="B13" s="378"/>
      <c r="C13" s="378"/>
      <c r="D13" s="378"/>
      <c r="E13" s="232"/>
      <c r="F13" s="232"/>
      <c r="G13" s="232"/>
      <c r="H13" s="232"/>
      <c r="I13" s="232"/>
      <c r="J13" s="232"/>
      <c r="K13" s="232"/>
      <c r="L13" s="232"/>
      <c r="M13" s="232"/>
      <c r="N13" s="236"/>
      <c r="O13" s="236"/>
      <c r="P13" s="236"/>
      <c r="Q13" s="232"/>
      <c r="R13" s="232"/>
      <c r="S13" s="232"/>
      <c r="T13" s="232"/>
      <c r="U13" s="232"/>
      <c r="V13" s="232"/>
      <c r="W13" s="232"/>
      <c r="X13" s="232"/>
      <c r="Y13" s="232"/>
      <c r="Z13" s="232"/>
      <c r="AA13" s="232"/>
      <c r="AB13" s="232"/>
      <c r="AC13" s="232"/>
      <c r="AD13" s="232"/>
      <c r="AE13" s="378"/>
      <c r="AF13" s="232"/>
      <c r="AG13" s="232"/>
      <c r="AH13" s="232"/>
      <c r="AI13" s="378"/>
      <c r="AJ13" s="232"/>
      <c r="AK13" s="378"/>
      <c r="AL13" s="232"/>
      <c r="AM13" s="232"/>
      <c r="AN13" s="232"/>
      <c r="AO13" s="232"/>
      <c r="AP13" s="232"/>
      <c r="AQ13" s="232"/>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row>
    <row r="14" spans="1:81" ht="34.5" customHeight="1" thickBot="1" x14ac:dyDescent="0.3">
      <c r="A14" s="225"/>
      <c r="B14" s="1035" t="s">
        <v>128</v>
      </c>
      <c r="C14" s="1036"/>
      <c r="D14" s="1036"/>
      <c r="E14" s="1036"/>
      <c r="F14" s="1036"/>
      <c r="G14" s="1036"/>
      <c r="H14" s="1036"/>
      <c r="I14" s="1036"/>
      <c r="J14" s="1036"/>
      <c r="K14" s="1037"/>
      <c r="L14" s="998" t="s">
        <v>134</v>
      </c>
      <c r="M14" s="999"/>
      <c r="N14" s="999"/>
      <c r="O14" s="999"/>
      <c r="P14" s="999"/>
      <c r="Q14" s="999"/>
      <c r="R14" s="999"/>
      <c r="S14" s="999"/>
      <c r="T14" s="999"/>
      <c r="U14" s="999"/>
      <c r="V14" s="999"/>
      <c r="W14" s="999"/>
      <c r="X14" s="999"/>
      <c r="Y14" s="999"/>
      <c r="Z14" s="999"/>
      <c r="AA14" s="999"/>
      <c r="AB14" s="999"/>
      <c r="AC14" s="999"/>
      <c r="AD14" s="999"/>
      <c r="AE14" s="999"/>
      <c r="AF14" s="999"/>
      <c r="AG14" s="999"/>
      <c r="AH14" s="1000"/>
      <c r="AI14" s="1030" t="s">
        <v>52</v>
      </c>
      <c r="AJ14" s="213"/>
      <c r="AK14" s="985" t="s">
        <v>135</v>
      </c>
      <c r="AL14" s="213"/>
      <c r="AM14" s="232"/>
      <c r="AN14" s="232"/>
      <c r="AO14" s="232"/>
      <c r="AP14" s="232"/>
      <c r="AQ14" s="232"/>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row>
    <row r="15" spans="1:81" ht="18.75" customHeight="1" thickBot="1" x14ac:dyDescent="0.3">
      <c r="A15" s="225"/>
      <c r="B15" s="1038"/>
      <c r="C15" s="1039"/>
      <c r="D15" s="1039"/>
      <c r="E15" s="1039"/>
      <c r="F15" s="1039"/>
      <c r="G15" s="1039"/>
      <c r="H15" s="1039"/>
      <c r="I15" s="1039"/>
      <c r="J15" s="1039"/>
      <c r="K15" s="1040"/>
      <c r="L15" s="69" t="s">
        <v>136</v>
      </c>
      <c r="M15" s="69" t="s">
        <v>137</v>
      </c>
      <c r="N15" s="69" t="s">
        <v>138</v>
      </c>
      <c r="O15" s="69" t="s">
        <v>139</v>
      </c>
      <c r="P15" s="69" t="s">
        <v>140</v>
      </c>
      <c r="Q15" s="69" t="s">
        <v>141</v>
      </c>
      <c r="R15" s="69" t="s">
        <v>142</v>
      </c>
      <c r="S15" s="69" t="s">
        <v>143</v>
      </c>
      <c r="T15" s="67">
        <v>9</v>
      </c>
      <c r="U15" s="67">
        <v>10</v>
      </c>
      <c r="V15" s="67">
        <v>11</v>
      </c>
      <c r="W15" s="67">
        <v>12</v>
      </c>
      <c r="X15" s="66">
        <v>13</v>
      </c>
      <c r="Y15" s="66">
        <v>14</v>
      </c>
      <c r="Z15" s="66">
        <v>15</v>
      </c>
      <c r="AA15" s="66">
        <v>16</v>
      </c>
      <c r="AB15" s="66">
        <v>17</v>
      </c>
      <c r="AC15" s="66">
        <v>18</v>
      </c>
      <c r="AD15" s="66">
        <v>19</v>
      </c>
      <c r="AE15" s="67">
        <v>20</v>
      </c>
      <c r="AF15" s="66">
        <v>21</v>
      </c>
      <c r="AG15" s="66">
        <v>22</v>
      </c>
      <c r="AH15" s="66">
        <v>23</v>
      </c>
      <c r="AI15" s="1031"/>
      <c r="AJ15" s="213"/>
      <c r="AK15" s="986"/>
      <c r="AL15" s="213"/>
      <c r="AM15" s="232"/>
      <c r="AN15" s="232"/>
      <c r="AO15" s="232"/>
      <c r="AP15" s="232"/>
      <c r="AQ15" s="232"/>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row>
    <row r="16" spans="1:81" ht="21" customHeight="1" x14ac:dyDescent="0.25">
      <c r="A16" s="225"/>
      <c r="B16" s="1038"/>
      <c r="C16" s="1039"/>
      <c r="D16" s="1039"/>
      <c r="E16" s="1039"/>
      <c r="F16" s="1039"/>
      <c r="G16" s="1039"/>
      <c r="H16" s="1039"/>
      <c r="I16" s="1039"/>
      <c r="J16" s="1039"/>
      <c r="K16" s="1040"/>
      <c r="L16" s="992" t="s">
        <v>144</v>
      </c>
      <c r="M16" s="987" t="s">
        <v>145</v>
      </c>
      <c r="N16" s="992" t="s">
        <v>146</v>
      </c>
      <c r="O16" s="987" t="s">
        <v>147</v>
      </c>
      <c r="P16" s="992" t="s">
        <v>148</v>
      </c>
      <c r="Q16" s="987" t="s">
        <v>149</v>
      </c>
      <c r="R16" s="992" t="s">
        <v>150</v>
      </c>
      <c r="S16" s="987" t="s">
        <v>151</v>
      </c>
      <c r="T16" s="975" t="s">
        <v>152</v>
      </c>
      <c r="U16" s="989" t="s">
        <v>153</v>
      </c>
      <c r="V16" s="975" t="s">
        <v>154</v>
      </c>
      <c r="W16" s="989" t="s">
        <v>155</v>
      </c>
      <c r="X16" s="975" t="s">
        <v>156</v>
      </c>
      <c r="Y16" s="989" t="s">
        <v>157</v>
      </c>
      <c r="Z16" s="975" t="s">
        <v>158</v>
      </c>
      <c r="AA16" s="989" t="s">
        <v>159</v>
      </c>
      <c r="AB16" s="975" t="s">
        <v>160</v>
      </c>
      <c r="AC16" s="989" t="s">
        <v>161</v>
      </c>
      <c r="AD16" s="994" t="s">
        <v>162</v>
      </c>
      <c r="AE16" s="996" t="s">
        <v>163</v>
      </c>
      <c r="AF16" s="994" t="s">
        <v>164</v>
      </c>
      <c r="AG16" s="996" t="s">
        <v>372</v>
      </c>
      <c r="AH16" s="975" t="s">
        <v>411</v>
      </c>
      <c r="AI16" s="1044"/>
      <c r="AJ16" s="213"/>
      <c r="AK16" s="1004"/>
      <c r="AL16" s="213"/>
      <c r="AM16" s="232"/>
      <c r="AN16" s="232"/>
      <c r="AO16" s="232"/>
      <c r="AP16" s="232"/>
      <c r="AQ16" s="232"/>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row>
    <row r="17" spans="1:81" ht="27.75" customHeight="1" thickBot="1" x14ac:dyDescent="0.3">
      <c r="A17" s="225"/>
      <c r="B17" s="1041"/>
      <c r="C17" s="1042"/>
      <c r="D17" s="1042"/>
      <c r="E17" s="1042"/>
      <c r="F17" s="1042"/>
      <c r="G17" s="1042"/>
      <c r="H17" s="1042"/>
      <c r="I17" s="1042"/>
      <c r="J17" s="1042"/>
      <c r="K17" s="1043"/>
      <c r="L17" s="993"/>
      <c r="M17" s="988"/>
      <c r="N17" s="993"/>
      <c r="O17" s="988"/>
      <c r="P17" s="993"/>
      <c r="Q17" s="988"/>
      <c r="R17" s="993"/>
      <c r="S17" s="988"/>
      <c r="T17" s="991"/>
      <c r="U17" s="990"/>
      <c r="V17" s="991"/>
      <c r="W17" s="990"/>
      <c r="X17" s="991"/>
      <c r="Y17" s="990"/>
      <c r="Z17" s="991"/>
      <c r="AA17" s="990"/>
      <c r="AB17" s="991"/>
      <c r="AC17" s="990"/>
      <c r="AD17" s="995"/>
      <c r="AE17" s="997"/>
      <c r="AF17" s="995"/>
      <c r="AG17" s="997"/>
      <c r="AH17" s="976"/>
      <c r="AI17" s="1045"/>
      <c r="AJ17" s="213"/>
      <c r="AK17" s="1005"/>
      <c r="AL17" s="213"/>
      <c r="AM17" s="240"/>
      <c r="AN17" s="240"/>
      <c r="AO17" s="240"/>
      <c r="AP17" s="240"/>
      <c r="AQ17" s="240"/>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row>
    <row r="18" spans="1:81" ht="99" customHeight="1" thickTop="1" thickBot="1" x14ac:dyDescent="0.3">
      <c r="A18" s="227"/>
      <c r="B18" s="1012" t="s">
        <v>165</v>
      </c>
      <c r="C18" s="1013"/>
      <c r="D18" s="1013"/>
      <c r="E18" s="1013"/>
      <c r="F18" s="1013"/>
      <c r="G18" s="1013"/>
      <c r="H18" s="1013"/>
      <c r="I18" s="1013"/>
      <c r="J18" s="1013"/>
      <c r="K18" s="1014"/>
      <c r="L18" s="74"/>
      <c r="M18" s="74"/>
      <c r="N18" s="74"/>
      <c r="O18" s="74"/>
      <c r="P18" s="74"/>
      <c r="Q18" s="74"/>
      <c r="R18" s="74"/>
      <c r="S18" s="74"/>
      <c r="T18" s="74"/>
      <c r="U18" s="74"/>
      <c r="V18" s="74"/>
      <c r="W18" s="74"/>
      <c r="X18" s="74"/>
      <c r="Y18" s="74"/>
      <c r="Z18" s="74"/>
      <c r="AA18" s="74"/>
      <c r="AB18" s="328"/>
      <c r="AC18" s="328"/>
      <c r="AD18" s="328"/>
      <c r="AE18" s="328"/>
      <c r="AF18" s="328"/>
      <c r="AG18" s="328"/>
      <c r="AH18" s="328"/>
      <c r="AI18" s="411" t="str">
        <f>IF('HOS Cost Calc_old'!AL18=0,"",'HOS Cost Calc_old'!AL18)</f>
        <v/>
      </c>
      <c r="AJ18" s="213"/>
      <c r="AK18" s="138">
        <v>250</v>
      </c>
      <c r="AL18" s="213"/>
      <c r="AM18" s="240"/>
      <c r="AN18" s="240"/>
      <c r="AO18" s="240"/>
      <c r="AP18" s="240"/>
      <c r="AQ18" s="240"/>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row>
    <row r="19" spans="1:81" ht="30" customHeight="1" thickTop="1" thickBot="1" x14ac:dyDescent="0.3">
      <c r="A19" s="225"/>
      <c r="B19" s="239"/>
      <c r="C19" s="239"/>
      <c r="D19" s="239"/>
      <c r="E19" s="239"/>
      <c r="F19" s="239"/>
      <c r="G19" s="239"/>
      <c r="H19" s="239"/>
      <c r="I19" s="239"/>
      <c r="J19" s="239"/>
      <c r="K19" s="239"/>
      <c r="L19" s="239"/>
      <c r="M19" s="239"/>
      <c r="N19" s="239"/>
      <c r="O19" s="239"/>
      <c r="P19" s="239"/>
      <c r="Q19" s="239"/>
      <c r="R19" s="239"/>
      <c r="S19" s="239"/>
      <c r="T19" s="229"/>
      <c r="U19" s="229"/>
      <c r="V19" s="229"/>
      <c r="W19" s="229"/>
      <c r="X19" s="229"/>
      <c r="Y19" s="229"/>
      <c r="Z19" s="229"/>
      <c r="AA19" s="229"/>
      <c r="AB19" s="229"/>
      <c r="AC19" s="229"/>
      <c r="AD19" s="229"/>
      <c r="AE19" s="210"/>
      <c r="AF19" s="210"/>
      <c r="AG19" s="210"/>
      <c r="AH19" s="210"/>
      <c r="AI19" s="232"/>
      <c r="AJ19" s="232"/>
      <c r="AK19" s="232"/>
      <c r="AL19" s="229"/>
      <c r="AM19" s="229"/>
      <c r="AN19" s="229"/>
      <c r="AO19" s="229"/>
      <c r="AP19" s="210"/>
      <c r="AQ19" s="232"/>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row>
    <row r="20" spans="1:81" ht="86.25" customHeight="1" thickTop="1" thickBot="1" x14ac:dyDescent="0.3">
      <c r="A20" s="227"/>
      <c r="B20" s="1006" t="s">
        <v>166</v>
      </c>
      <c r="C20" s="1007"/>
      <c r="D20" s="1007"/>
      <c r="E20" s="1007"/>
      <c r="F20" s="1007"/>
      <c r="G20" s="1007"/>
      <c r="H20" s="1007"/>
      <c r="I20" s="1007"/>
      <c r="J20" s="1007"/>
      <c r="K20" s="1008"/>
      <c r="L20" s="1009" t="s">
        <v>167</v>
      </c>
      <c r="M20" s="1010"/>
      <c r="N20" s="1010"/>
      <c r="O20" s="1010"/>
      <c r="P20" s="1010"/>
      <c r="Q20" s="1010"/>
      <c r="R20" s="1010"/>
      <c r="S20" s="1010"/>
      <c r="T20" s="1010"/>
      <c r="U20" s="1010"/>
      <c r="V20" s="1010"/>
      <c r="W20" s="1010"/>
      <c r="X20" s="1010"/>
      <c r="Y20" s="1010"/>
      <c r="Z20" s="1010"/>
      <c r="AA20" s="1010"/>
      <c r="AB20" s="1010"/>
      <c r="AC20" s="1010"/>
      <c r="AD20" s="1010"/>
      <c r="AE20" s="1011"/>
      <c r="AF20" s="408"/>
      <c r="AG20" s="408"/>
      <c r="AH20" s="408"/>
      <c r="AI20" s="342">
        <f>SUM(AI10,AI18)</f>
        <v>0</v>
      </c>
      <c r="AJ20" s="213"/>
      <c r="AK20" s="370">
        <f>'Cost Calculations'!BS41</f>
        <v>0</v>
      </c>
      <c r="AL20" s="213"/>
      <c r="AM20" s="368" t="s">
        <v>168</v>
      </c>
      <c r="AN20" s="240"/>
      <c r="AO20" s="240"/>
      <c r="AP20" s="240"/>
      <c r="AQ20" s="240"/>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row>
    <row r="21" spans="1:81" ht="46.5" customHeight="1" thickTop="1" thickBot="1" x14ac:dyDescent="0.3">
      <c r="A21" s="225"/>
      <c r="B21" s="982"/>
      <c r="C21" s="982"/>
      <c r="D21" s="982"/>
      <c r="E21" s="982"/>
      <c r="F21" s="982"/>
      <c r="G21" s="982"/>
      <c r="H21" s="982"/>
      <c r="I21" s="982"/>
      <c r="J21" s="982"/>
      <c r="K21" s="982"/>
      <c r="L21" s="982"/>
      <c r="M21" s="982"/>
      <c r="N21" s="982"/>
      <c r="O21" s="982"/>
      <c r="P21" s="982"/>
      <c r="Q21" s="982"/>
      <c r="R21" s="982"/>
      <c r="S21" s="982"/>
      <c r="T21" s="982"/>
      <c r="U21" s="982"/>
      <c r="V21" s="982"/>
      <c r="W21" s="982"/>
      <c r="X21" s="982"/>
      <c r="Y21" s="982"/>
      <c r="Z21" s="982"/>
      <c r="AA21" s="982"/>
      <c r="AB21" s="982"/>
      <c r="AC21" s="982"/>
      <c r="AD21" s="982"/>
      <c r="AE21" s="982"/>
      <c r="AF21" s="982"/>
      <c r="AG21" s="982"/>
      <c r="AH21" s="982"/>
      <c r="AI21" s="982"/>
      <c r="AJ21" s="982"/>
      <c r="AK21" s="982"/>
      <c r="AL21" s="982"/>
      <c r="AM21" s="982"/>
      <c r="AN21" s="982"/>
      <c r="AO21" s="229"/>
      <c r="AP21" s="210"/>
      <c r="AQ21" s="232"/>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row>
    <row r="22" spans="1:81" ht="46.5" customHeight="1" thickBot="1" x14ac:dyDescent="0.3">
      <c r="A22" s="225"/>
      <c r="B22" s="239"/>
      <c r="C22" s="1024" t="s">
        <v>169</v>
      </c>
      <c r="D22" s="1025"/>
      <c r="E22" s="1025"/>
      <c r="F22" s="1025"/>
      <c r="G22" s="1025"/>
      <c r="H22" s="1025"/>
      <c r="I22" s="1025"/>
      <c r="J22" s="1025"/>
      <c r="K22" s="1025"/>
      <c r="L22" s="1025"/>
      <c r="M22" s="1025"/>
      <c r="N22" s="1025"/>
      <c r="O22" s="1025"/>
      <c r="P22" s="1025"/>
      <c r="Q22" s="1025"/>
      <c r="R22" s="1025"/>
      <c r="S22" s="1025"/>
      <c r="T22" s="1025"/>
      <c r="U22" s="1025"/>
      <c r="V22" s="1025"/>
      <c r="W22" s="1025"/>
      <c r="X22" s="1025"/>
      <c r="Y22" s="1025"/>
      <c r="Z22" s="1025"/>
      <c r="AA22" s="1025"/>
      <c r="AB22" s="1025"/>
      <c r="AC22" s="1025"/>
      <c r="AD22" s="1025"/>
      <c r="AE22" s="1025"/>
      <c r="AF22" s="1025"/>
      <c r="AG22" s="1025"/>
      <c r="AH22" s="1025"/>
      <c r="AI22" s="1025"/>
      <c r="AJ22" s="1025"/>
      <c r="AK22" s="1025"/>
      <c r="AL22" s="1025"/>
      <c r="AM22" s="1026"/>
      <c r="AN22" s="229"/>
      <c r="AO22" s="229"/>
      <c r="AP22" s="210"/>
      <c r="AQ22" s="232"/>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row>
    <row r="23" spans="1:81" ht="30" customHeight="1" x14ac:dyDescent="0.25">
      <c r="A23" s="225"/>
      <c r="B23" s="239"/>
      <c r="C23" s="239"/>
      <c r="D23" s="239"/>
      <c r="E23" s="239"/>
      <c r="F23" s="239"/>
      <c r="G23" s="239"/>
      <c r="H23" s="239"/>
      <c r="I23" s="239"/>
      <c r="J23" s="239"/>
      <c r="K23" s="239"/>
      <c r="L23" s="239"/>
      <c r="M23" s="239"/>
      <c r="N23" s="239"/>
      <c r="O23" s="239"/>
      <c r="P23" s="239"/>
      <c r="Q23" s="239"/>
      <c r="R23" s="239"/>
      <c r="S23" s="239"/>
      <c r="T23" s="229"/>
      <c r="U23" s="229"/>
      <c r="V23" s="229"/>
      <c r="W23" s="229"/>
      <c r="X23" s="229"/>
      <c r="Y23" s="229"/>
      <c r="Z23" s="229"/>
      <c r="AA23" s="229"/>
      <c r="AB23" s="229"/>
      <c r="AC23" s="229"/>
      <c r="AD23" s="229"/>
      <c r="AE23" s="210"/>
      <c r="AF23" s="210"/>
      <c r="AG23" s="210"/>
      <c r="AH23" s="210"/>
      <c r="AI23" s="232"/>
      <c r="AJ23" s="232"/>
      <c r="AK23" s="232"/>
      <c r="AL23" s="229"/>
      <c r="AM23" s="229"/>
      <c r="AN23" s="229"/>
      <c r="AO23" s="229"/>
      <c r="AP23" s="210"/>
      <c r="AQ23" s="232"/>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row>
    <row r="24" spans="1:81" ht="40.5" customHeight="1" thickBot="1" x14ac:dyDescent="0.3">
      <c r="A24" s="225"/>
      <c r="B24" s="1019" t="s">
        <v>123</v>
      </c>
      <c r="C24" s="1019"/>
      <c r="D24" s="1019"/>
      <c r="E24" s="1019"/>
      <c r="F24" s="1019"/>
      <c r="G24" s="1019"/>
      <c r="H24" s="1019"/>
      <c r="I24" s="1019"/>
      <c r="J24" s="1019"/>
      <c r="K24" s="1019"/>
      <c r="L24" s="1019"/>
      <c r="M24" s="1019"/>
      <c r="N24" s="1019"/>
      <c r="O24" s="1019"/>
      <c r="P24" s="1019"/>
      <c r="Q24" s="1019"/>
      <c r="R24" s="1019"/>
      <c r="S24" s="1019"/>
      <c r="T24" s="1019"/>
      <c r="U24" s="1019"/>
      <c r="V24" s="1019"/>
      <c r="W24" s="1019"/>
      <c r="X24" s="1019"/>
      <c r="Y24" s="1019"/>
      <c r="Z24" s="1019"/>
      <c r="AA24" s="1019"/>
      <c r="AB24" s="1019"/>
      <c r="AC24" s="1019"/>
      <c r="AD24" s="1019"/>
      <c r="AE24" s="1019"/>
      <c r="AF24" s="276"/>
      <c r="AG24" s="276"/>
      <c r="AH24" s="276"/>
      <c r="AI24" s="232"/>
      <c r="AJ24" s="232"/>
      <c r="AK24" s="232"/>
      <c r="AL24" s="229"/>
      <c r="AM24" s="229"/>
      <c r="AN24" s="229"/>
      <c r="AO24" s="229"/>
      <c r="AP24" s="210"/>
      <c r="AQ24" s="232"/>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row>
    <row r="25" spans="1:81" ht="30" customHeight="1" thickBot="1" x14ac:dyDescent="0.3">
      <c r="A25" s="225"/>
      <c r="B25" s="1016" t="s">
        <v>124</v>
      </c>
      <c r="C25" s="1017"/>
      <c r="D25" s="1017"/>
      <c r="E25" s="1017"/>
      <c r="F25" s="1017"/>
      <c r="G25" s="1017"/>
      <c r="H25" s="1017"/>
      <c r="I25" s="1017"/>
      <c r="J25" s="1017"/>
      <c r="K25" s="1017"/>
      <c r="L25" s="1017"/>
      <c r="M25" s="1017"/>
      <c r="N25" s="1017"/>
      <c r="O25" s="1017"/>
      <c r="P25" s="1017"/>
      <c r="Q25" s="1017"/>
      <c r="R25" s="1017"/>
      <c r="S25" s="1017"/>
      <c r="T25" s="1017"/>
      <c r="U25" s="1017"/>
      <c r="V25" s="1017"/>
      <c r="W25" s="1017"/>
      <c r="X25" s="1017"/>
      <c r="Y25" s="1017"/>
      <c r="Z25" s="1017"/>
      <c r="AA25" s="1017"/>
      <c r="AB25" s="1017"/>
      <c r="AC25" s="1017"/>
      <c r="AD25" s="1017"/>
      <c r="AE25" s="1018"/>
      <c r="AF25" s="410"/>
      <c r="AG25" s="410"/>
      <c r="AH25" s="410"/>
      <c r="AI25" s="232"/>
      <c r="AJ25" s="232"/>
      <c r="AK25" s="232"/>
      <c r="AL25" s="243"/>
      <c r="AM25" s="243"/>
      <c r="AN25" s="243"/>
      <c r="AO25" s="243"/>
      <c r="AP25" s="210"/>
      <c r="AQ25" s="232"/>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row>
    <row r="26" spans="1:81" ht="21" thickBot="1" x14ac:dyDescent="0.3">
      <c r="A26" s="225"/>
      <c r="B26" s="241"/>
      <c r="C26" s="232"/>
      <c r="D26" s="232"/>
      <c r="E26" s="232"/>
      <c r="F26" s="232"/>
      <c r="G26" s="232"/>
      <c r="H26" s="232"/>
      <c r="I26" s="232"/>
      <c r="J26" s="232"/>
      <c r="K26" s="232"/>
      <c r="L26" s="232"/>
      <c r="M26" s="232"/>
      <c r="N26" s="236"/>
      <c r="O26" s="236"/>
      <c r="P26" s="236"/>
      <c r="Q26" s="232"/>
      <c r="R26" s="232"/>
      <c r="S26" s="242"/>
      <c r="T26" s="242"/>
      <c r="U26" s="243"/>
      <c r="V26" s="243"/>
      <c r="W26" s="243"/>
      <c r="X26" s="243"/>
      <c r="Y26" s="243"/>
      <c r="Z26" s="243"/>
      <c r="AA26" s="243"/>
      <c r="AB26" s="243"/>
      <c r="AC26" s="243"/>
      <c r="AD26" s="243"/>
      <c r="AE26" s="210"/>
      <c r="AF26" s="210"/>
      <c r="AG26" s="210"/>
      <c r="AH26" s="210"/>
      <c r="AI26" s="232"/>
      <c r="AJ26" s="232"/>
      <c r="AK26" s="232"/>
      <c r="AL26" s="243"/>
      <c r="AM26" s="243"/>
      <c r="AN26" s="243"/>
      <c r="AO26" s="243"/>
      <c r="AP26" s="210"/>
      <c r="AQ26" s="232"/>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row>
    <row r="27" spans="1:81" ht="30" customHeight="1" thickBot="1" x14ac:dyDescent="0.3">
      <c r="A27" s="225"/>
      <c r="B27" s="1016" t="s">
        <v>170</v>
      </c>
      <c r="C27" s="1017"/>
      <c r="D27" s="1017"/>
      <c r="E27" s="1017"/>
      <c r="F27" s="1017"/>
      <c r="G27" s="1017"/>
      <c r="H27" s="1017"/>
      <c r="I27" s="1017"/>
      <c r="J27" s="1017"/>
      <c r="K27" s="1017"/>
      <c r="L27" s="1017"/>
      <c r="M27" s="1017"/>
      <c r="N27" s="1017"/>
      <c r="O27" s="1017"/>
      <c r="P27" s="1017"/>
      <c r="Q27" s="1017"/>
      <c r="R27" s="1017"/>
      <c r="S27" s="1017"/>
      <c r="T27" s="1017"/>
      <c r="U27" s="1017"/>
      <c r="V27" s="1017"/>
      <c r="W27" s="1017"/>
      <c r="X27" s="1017"/>
      <c r="Y27" s="1017"/>
      <c r="Z27" s="1017"/>
      <c r="AA27" s="1017"/>
      <c r="AB27" s="1017"/>
      <c r="AC27" s="1017"/>
      <c r="AD27" s="1017"/>
      <c r="AE27" s="1018"/>
      <c r="AF27" s="410"/>
      <c r="AG27" s="410"/>
      <c r="AH27" s="410"/>
      <c r="AI27" s="240"/>
      <c r="AJ27" s="232"/>
      <c r="AK27" s="232"/>
      <c r="AL27" s="232"/>
      <c r="AM27" s="232"/>
      <c r="AN27" s="232"/>
      <c r="AO27" s="232"/>
      <c r="AP27" s="232"/>
      <c r="AQ27" s="232"/>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row>
    <row r="28" spans="1:81" ht="20.25" x14ac:dyDescent="0.3">
      <c r="A28" s="228"/>
      <c r="B28" s="232"/>
      <c r="C28" s="244"/>
      <c r="D28" s="230"/>
      <c r="E28" s="230"/>
      <c r="F28" s="245"/>
      <c r="G28" s="232"/>
      <c r="H28" s="232"/>
      <c r="I28" s="232"/>
      <c r="J28" s="232"/>
      <c r="K28" s="232"/>
      <c r="L28" s="232"/>
      <c r="M28" s="232"/>
      <c r="N28" s="232"/>
      <c r="O28" s="236"/>
      <c r="P28" s="236"/>
      <c r="Q28" s="232"/>
      <c r="R28" s="232"/>
      <c r="S28" s="228"/>
      <c r="T28" s="228"/>
      <c r="U28" s="228"/>
      <c r="V28" s="228"/>
      <c r="W28" s="228"/>
      <c r="X28" s="228"/>
      <c r="Y28" s="228"/>
      <c r="Z28" s="232"/>
      <c r="AA28" s="232"/>
      <c r="AB28" s="232"/>
      <c r="AC28" s="232"/>
      <c r="AD28" s="232"/>
      <c r="AE28" s="232"/>
      <c r="AF28" s="232"/>
      <c r="AG28" s="232"/>
      <c r="AH28" s="232"/>
      <c r="AI28" s="232"/>
      <c r="AJ28" s="232"/>
      <c r="AK28" s="232"/>
      <c r="AL28" s="232"/>
      <c r="AM28" s="232"/>
      <c r="AN28" s="232"/>
      <c r="AO28" s="232"/>
      <c r="AP28" s="232"/>
      <c r="AQ28" s="232"/>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row>
    <row r="29" spans="1:81" ht="20.25" x14ac:dyDescent="0.3">
      <c r="A29" s="229"/>
      <c r="B29" s="1015"/>
      <c r="C29" s="1015"/>
      <c r="D29" s="1015"/>
      <c r="E29" s="1015"/>
      <c r="F29" s="1015"/>
      <c r="G29" s="1015"/>
      <c r="H29" s="1015"/>
      <c r="I29" s="1015"/>
      <c r="J29" s="1015"/>
      <c r="K29" s="1015"/>
      <c r="L29" s="1015"/>
      <c r="M29" s="1015"/>
      <c r="N29" s="1015"/>
      <c r="O29" s="1015"/>
      <c r="P29" s="1015"/>
      <c r="Q29" s="1015"/>
      <c r="R29" s="1015"/>
      <c r="S29" s="1015"/>
      <c r="T29" s="1015"/>
      <c r="U29" s="1015"/>
      <c r="V29" s="1015"/>
      <c r="W29" s="1015"/>
      <c r="X29" s="1015"/>
      <c r="Y29" s="1015"/>
      <c r="Z29" s="1015"/>
      <c r="AA29" s="1015"/>
      <c r="AB29" s="1015"/>
      <c r="AC29" s="1015"/>
      <c r="AD29" s="1015"/>
      <c r="AE29" s="1015"/>
      <c r="AF29" s="457"/>
      <c r="AG29" s="485"/>
      <c r="AH29" s="536"/>
      <c r="AI29" s="232"/>
      <c r="AJ29" s="232"/>
      <c r="AK29" s="232"/>
      <c r="AL29" s="232"/>
      <c r="AM29" s="232"/>
      <c r="AN29" s="232"/>
      <c r="AO29" s="232"/>
      <c r="AP29" s="232"/>
      <c r="AQ29" s="232"/>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row>
    <row r="30" spans="1:81" ht="20.25" x14ac:dyDescent="0.25">
      <c r="A30" s="229"/>
      <c r="B30" s="229"/>
      <c r="C30" s="229"/>
      <c r="D30" s="229"/>
      <c r="E30" s="229"/>
      <c r="F30" s="210"/>
      <c r="G30" s="232"/>
      <c r="H30" s="232"/>
      <c r="I30" s="232"/>
      <c r="J30" s="229"/>
      <c r="K30" s="229"/>
      <c r="L30" s="229"/>
      <c r="M30" s="229"/>
      <c r="N30" s="229"/>
      <c r="O30" s="210"/>
      <c r="P30" s="232"/>
      <c r="Q30" s="232"/>
      <c r="R30" s="232"/>
      <c r="S30" s="229"/>
      <c r="T30" s="229"/>
      <c r="U30" s="229"/>
      <c r="V30" s="229"/>
      <c r="W30" s="229"/>
      <c r="X30" s="210"/>
      <c r="Y30" s="232"/>
      <c r="Z30" s="232"/>
      <c r="AA30" s="232"/>
      <c r="AB30" s="232"/>
      <c r="AC30" s="232"/>
      <c r="AD30" s="232"/>
      <c r="AE30" s="232"/>
      <c r="AF30" s="232"/>
      <c r="AG30" s="232"/>
      <c r="AH30" s="232"/>
      <c r="AI30" s="232"/>
      <c r="AJ30" s="232"/>
      <c r="AK30" s="232"/>
      <c r="AL30" s="232"/>
      <c r="AM30" s="232"/>
      <c r="AN30" s="232"/>
      <c r="AO30" s="232"/>
      <c r="AP30" s="232"/>
      <c r="AQ30" s="232"/>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row>
    <row r="31" spans="1:81" ht="15.75" thickBot="1" x14ac:dyDescent="0.3">
      <c r="A31" s="213"/>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row>
    <row r="32" spans="1:81" ht="9.9499999999999993" customHeight="1" thickBot="1" x14ac:dyDescent="0.3">
      <c r="A32" s="213"/>
      <c r="B32" s="1001"/>
      <c r="C32" s="1002"/>
      <c r="D32" s="1002"/>
      <c r="E32" s="1002"/>
      <c r="F32" s="1002"/>
      <c r="G32" s="1002"/>
      <c r="H32" s="1002"/>
      <c r="I32" s="1002"/>
      <c r="J32" s="1002"/>
      <c r="K32" s="1002"/>
      <c r="L32" s="1002"/>
      <c r="M32" s="1002"/>
      <c r="N32" s="1002"/>
      <c r="O32" s="1002"/>
      <c r="P32" s="1002"/>
      <c r="Q32" s="1002"/>
      <c r="R32" s="1002"/>
      <c r="S32" s="1002"/>
      <c r="T32" s="1002"/>
      <c r="U32" s="1002"/>
      <c r="V32" s="1002"/>
      <c r="W32" s="1002"/>
      <c r="X32" s="1002"/>
      <c r="Y32" s="1002"/>
      <c r="Z32" s="1002"/>
      <c r="AA32" s="1002"/>
      <c r="AB32" s="1002"/>
      <c r="AC32" s="1002"/>
      <c r="AD32" s="1002"/>
      <c r="AE32" s="1002"/>
      <c r="AF32" s="1002"/>
      <c r="AG32" s="1002"/>
      <c r="AH32" s="1002"/>
      <c r="AI32" s="1002"/>
      <c r="AJ32" s="1002"/>
      <c r="AK32" s="1002"/>
      <c r="AL32" s="1002"/>
      <c r="AM32" s="1002"/>
      <c r="AN32" s="100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row>
    <row r="33" spans="1:81" x14ac:dyDescent="0.25">
      <c r="A33" s="213"/>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row>
    <row r="34" spans="1:81" x14ac:dyDescent="0.25">
      <c r="A34" s="213"/>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row>
    <row r="35" spans="1:81" x14ac:dyDescent="0.25">
      <c r="A35" s="213"/>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row>
    <row r="36" spans="1:81" x14ac:dyDescent="0.25">
      <c r="A36" s="213"/>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row>
    <row r="37" spans="1:81" ht="226.5" customHeight="1" x14ac:dyDescent="0.25">
      <c r="A37" s="213"/>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row>
    <row r="38" spans="1:81" hidden="1" x14ac:dyDescent="0.25">
      <c r="A38" s="213"/>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row>
    <row r="39" spans="1:81" hidden="1" x14ac:dyDescent="0.25">
      <c r="A39" s="213"/>
      <c r="B39" s="213"/>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row>
    <row r="40" spans="1:81" hidden="1" x14ac:dyDescent="0.25">
      <c r="A40" s="213"/>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row>
    <row r="41" spans="1:81" hidden="1" x14ac:dyDescent="0.25">
      <c r="A41" s="213"/>
      <c r="B41" s="213"/>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row>
    <row r="42" spans="1:81" hidden="1" x14ac:dyDescent="0.25">
      <c r="A42" s="213"/>
      <c r="B42" s="213"/>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row>
    <row r="43" spans="1:81" hidden="1" x14ac:dyDescent="0.25">
      <c r="A43" s="213"/>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row>
    <row r="44" spans="1:81" hidden="1" x14ac:dyDescent="0.25">
      <c r="A44" s="213"/>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row>
    <row r="45" spans="1:81" hidden="1" x14ac:dyDescent="0.25">
      <c r="A45" s="213"/>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row>
    <row r="46" spans="1:81" hidden="1" x14ac:dyDescent="0.25">
      <c r="A46" s="213"/>
      <c r="B46" s="213"/>
      <c r="C46" s="213"/>
      <c r="D46" s="213"/>
      <c r="E46" s="213"/>
      <c r="F46" s="213"/>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row>
    <row r="47" spans="1:81" hidden="1" x14ac:dyDescent="0.25">
      <c r="A47" s="213"/>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row>
    <row r="48" spans="1:81" hidden="1" x14ac:dyDescent="0.25">
      <c r="A48" s="213"/>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row>
    <row r="49" spans="1:81" hidden="1" x14ac:dyDescent="0.25">
      <c r="A49" s="213"/>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row>
    <row r="50" spans="1:81" hidden="1" x14ac:dyDescent="0.25">
      <c r="A50" s="213"/>
      <c r="B50" s="213"/>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row>
    <row r="51" spans="1:81" hidden="1" x14ac:dyDescent="0.25">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row>
    <row r="52" spans="1:81" hidden="1" x14ac:dyDescent="0.25">
      <c r="A52" s="213"/>
      <c r="B52" s="213"/>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row>
    <row r="53" spans="1:81" hidden="1"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row>
    <row r="54" spans="1:81" hidden="1" x14ac:dyDescent="0.25">
      <c r="A54" s="213"/>
      <c r="B54" s="213"/>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row>
    <row r="55" spans="1:81" hidden="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row>
    <row r="56" spans="1:81" hidden="1" x14ac:dyDescent="0.25">
      <c r="A56" s="213"/>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row>
    <row r="57" spans="1:81" hidden="1" x14ac:dyDescent="0.25">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row>
    <row r="58" spans="1:81" hidden="1" x14ac:dyDescent="0.25">
      <c r="A58" s="213"/>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row>
    <row r="59" spans="1:81" hidden="1" x14ac:dyDescent="0.25">
      <c r="A59" s="213"/>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row>
    <row r="60" spans="1:81" hidden="1" x14ac:dyDescent="0.25">
      <c r="A60" s="213"/>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row>
    <row r="61" spans="1:81" hidden="1" x14ac:dyDescent="0.25">
      <c r="A61" s="213"/>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row>
    <row r="62" spans="1:81" hidden="1" x14ac:dyDescent="0.25">
      <c r="A62" s="213"/>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row>
    <row r="63" spans="1:81" hidden="1" x14ac:dyDescent="0.25">
      <c r="A63" s="213"/>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row>
    <row r="64" spans="1:81" hidden="1" x14ac:dyDescent="0.25">
      <c r="A64" s="213"/>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row>
    <row r="65" spans="1:81" hidden="1" x14ac:dyDescent="0.25">
      <c r="A65" s="213"/>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row>
    <row r="66" spans="1:81" hidden="1" x14ac:dyDescent="0.25">
      <c r="A66" s="213"/>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row>
    <row r="67" spans="1:81" hidden="1" x14ac:dyDescent="0.25">
      <c r="A67" s="213"/>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row>
    <row r="68" spans="1:81" hidden="1" x14ac:dyDescent="0.25">
      <c r="A68" s="213"/>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row>
    <row r="69" spans="1:81" hidden="1" x14ac:dyDescent="0.25">
      <c r="A69" s="213"/>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row>
    <row r="70" spans="1:81" hidden="1" x14ac:dyDescent="0.25">
      <c r="A70" s="213"/>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row>
    <row r="71" spans="1:81" hidden="1" x14ac:dyDescent="0.25">
      <c r="A71" s="213"/>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row>
    <row r="72" spans="1:81" hidden="1" x14ac:dyDescent="0.25">
      <c r="A72" s="213"/>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row>
    <row r="73" spans="1:81" hidden="1" x14ac:dyDescent="0.25">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row>
    <row r="74" spans="1:81" hidden="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row>
    <row r="75" spans="1:81" hidden="1" x14ac:dyDescent="0.25">
      <c r="A75" s="213"/>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row>
    <row r="76" spans="1:81" hidden="1" x14ac:dyDescent="0.25">
      <c r="A76" s="213"/>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row>
    <row r="77" spans="1:81" hidden="1" x14ac:dyDescent="0.25">
      <c r="A77" s="213"/>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row>
    <row r="78" spans="1:81" hidden="1" x14ac:dyDescent="0.25">
      <c r="A78" s="213"/>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row>
    <row r="79" spans="1:81" hidden="1" x14ac:dyDescent="0.25">
      <c r="A79" s="213"/>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row>
    <row r="80" spans="1:81" hidden="1" x14ac:dyDescent="0.25">
      <c r="A80" s="213"/>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row>
    <row r="81" spans="1:81" hidden="1" x14ac:dyDescent="0.25">
      <c r="A81" s="213"/>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row>
    <row r="82" spans="1:81" hidden="1" x14ac:dyDescent="0.25">
      <c r="A82" s="213"/>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row>
    <row r="83" spans="1:81" hidden="1" x14ac:dyDescent="0.25">
      <c r="A83" s="213"/>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row>
    <row r="84" spans="1:81" hidden="1" x14ac:dyDescent="0.25">
      <c r="A84" s="213"/>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row>
    <row r="85" spans="1:81" hidden="1" x14ac:dyDescent="0.25">
      <c r="A85" s="213"/>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row>
    <row r="86" spans="1:81" hidden="1" x14ac:dyDescent="0.25">
      <c r="A86" s="213"/>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row>
    <row r="87" spans="1:81" hidden="1" x14ac:dyDescent="0.25">
      <c r="A87" s="213"/>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row>
    <row r="88" spans="1:81" hidden="1" x14ac:dyDescent="0.25">
      <c r="A88" s="213"/>
      <c r="B88" s="213"/>
      <c r="C88" s="213"/>
      <c r="D88" s="21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row>
    <row r="89" spans="1:81" hidden="1" x14ac:dyDescent="0.25">
      <c r="A89" s="213"/>
      <c r="B89" s="213"/>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row>
    <row r="90" spans="1:81" hidden="1" x14ac:dyDescent="0.25">
      <c r="A90" s="213"/>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row>
    <row r="91" spans="1:81" hidden="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row>
    <row r="92" spans="1:81" hidden="1" x14ac:dyDescent="0.25">
      <c r="A92" s="213"/>
      <c r="B92" s="213"/>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row>
    <row r="93" spans="1:81" hidden="1" x14ac:dyDescent="0.25">
      <c r="A93" s="213"/>
      <c r="B93" s="213"/>
      <c r="C93" s="213"/>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row>
    <row r="94" spans="1:81" hidden="1" x14ac:dyDescent="0.25">
      <c r="A94" s="213"/>
      <c r="B94" s="213"/>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row>
    <row r="95" spans="1:81" hidden="1" x14ac:dyDescent="0.25">
      <c r="A95" s="213"/>
      <c r="B95" s="213"/>
      <c r="C95" s="213"/>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c r="BI95" s="213"/>
      <c r="BJ95" s="213"/>
      <c r="BK95" s="213"/>
      <c r="BL95" s="213"/>
      <c r="BM95" s="213"/>
      <c r="BN95" s="213"/>
      <c r="BO95" s="213"/>
      <c r="BP95" s="213"/>
      <c r="BQ95" s="213"/>
      <c r="BR95" s="213"/>
      <c r="BS95" s="213"/>
      <c r="BT95" s="213"/>
      <c r="BU95" s="213"/>
      <c r="BV95" s="213"/>
      <c r="BW95" s="213"/>
      <c r="BX95" s="213"/>
      <c r="BY95" s="213"/>
      <c r="BZ95" s="213"/>
      <c r="CA95" s="213"/>
      <c r="CB95" s="213"/>
      <c r="CC95" s="213"/>
    </row>
    <row r="96" spans="1:81" hidden="1" x14ac:dyDescent="0.25">
      <c r="A96" s="213"/>
      <c r="B96" s="213"/>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c r="BI96" s="213"/>
      <c r="BJ96" s="213"/>
      <c r="BK96" s="213"/>
      <c r="BL96" s="213"/>
      <c r="BM96" s="213"/>
      <c r="BN96" s="213"/>
      <c r="BO96" s="213"/>
      <c r="BP96" s="213"/>
      <c r="BQ96" s="213"/>
      <c r="BR96" s="213"/>
      <c r="BS96" s="213"/>
      <c r="BT96" s="213"/>
      <c r="BU96" s="213"/>
      <c r="BV96" s="213"/>
      <c r="BW96" s="213"/>
      <c r="BX96" s="213"/>
      <c r="BY96" s="213"/>
      <c r="BZ96" s="213"/>
      <c r="CA96" s="213"/>
      <c r="CB96" s="213"/>
      <c r="CC96" s="213"/>
    </row>
    <row r="97" spans="1:81" hidden="1" x14ac:dyDescent="0.25">
      <c r="A97" s="213"/>
      <c r="B97" s="213"/>
      <c r="C97" s="213"/>
      <c r="D97" s="213"/>
      <c r="E97" s="213"/>
      <c r="F97" s="213"/>
      <c r="G97" s="213"/>
      <c r="H97" s="213"/>
      <c r="I97" s="213"/>
      <c r="J97" s="213"/>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c r="BI97" s="213"/>
      <c r="BJ97" s="213"/>
      <c r="BK97" s="213"/>
      <c r="BL97" s="213"/>
      <c r="BM97" s="213"/>
      <c r="BN97" s="213"/>
      <c r="BO97" s="213"/>
      <c r="BP97" s="213"/>
      <c r="BQ97" s="213"/>
      <c r="BR97" s="213"/>
      <c r="BS97" s="213"/>
      <c r="BT97" s="213"/>
      <c r="BU97" s="213"/>
      <c r="BV97" s="213"/>
      <c r="BW97" s="213"/>
      <c r="BX97" s="213"/>
      <c r="BY97" s="213"/>
      <c r="BZ97" s="213"/>
      <c r="CA97" s="213"/>
      <c r="CB97" s="213"/>
      <c r="CC97" s="213"/>
    </row>
    <row r="98" spans="1:81" hidden="1" x14ac:dyDescent="0.25">
      <c r="A98" s="213"/>
      <c r="B98" s="213"/>
      <c r="C98" s="213"/>
      <c r="D98" s="213"/>
      <c r="E98" s="213"/>
      <c r="F98" s="213"/>
      <c r="G98" s="213"/>
      <c r="H98" s="213"/>
      <c r="I98" s="213"/>
      <c r="J98" s="213"/>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c r="BI98" s="213"/>
      <c r="BJ98" s="213"/>
      <c r="BK98" s="213"/>
      <c r="BL98" s="213"/>
      <c r="BM98" s="213"/>
      <c r="BN98" s="213"/>
      <c r="BO98" s="213"/>
      <c r="BP98" s="213"/>
      <c r="BQ98" s="213"/>
      <c r="BR98" s="213"/>
      <c r="BS98" s="213"/>
      <c r="BT98" s="213"/>
      <c r="BU98" s="213"/>
      <c r="BV98" s="213"/>
      <c r="BW98" s="213"/>
      <c r="BX98" s="213"/>
      <c r="BY98" s="213"/>
      <c r="BZ98" s="213"/>
      <c r="CA98" s="213"/>
      <c r="CB98" s="213"/>
      <c r="CC98" s="213"/>
    </row>
    <row r="99" spans="1:81" hidden="1" x14ac:dyDescent="0.25">
      <c r="A99" s="213"/>
      <c r="B99" s="213"/>
      <c r="C99" s="213"/>
      <c r="D99" s="213"/>
      <c r="E99" s="213"/>
      <c r="F99" s="213"/>
      <c r="G99" s="213"/>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c r="BI99" s="213"/>
      <c r="BJ99" s="213"/>
      <c r="BK99" s="213"/>
      <c r="BL99" s="213"/>
      <c r="BM99" s="213"/>
      <c r="BN99" s="213"/>
      <c r="BO99" s="213"/>
      <c r="BP99" s="213"/>
      <c r="BQ99" s="213"/>
      <c r="BR99" s="213"/>
      <c r="BS99" s="213"/>
      <c r="BT99" s="213"/>
      <c r="BU99" s="213"/>
      <c r="BV99" s="213"/>
      <c r="BW99" s="213"/>
      <c r="BX99" s="213"/>
      <c r="BY99" s="213"/>
      <c r="BZ99" s="213"/>
      <c r="CA99" s="213"/>
      <c r="CB99" s="213"/>
      <c r="CC99" s="213"/>
    </row>
    <row r="100" spans="1:81" hidden="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c r="BI100" s="213"/>
      <c r="BJ100" s="213"/>
      <c r="BK100" s="213"/>
      <c r="BL100" s="213"/>
      <c r="BM100" s="213"/>
      <c r="BN100" s="213"/>
      <c r="BO100" s="213"/>
      <c r="BP100" s="213"/>
      <c r="BQ100" s="213"/>
      <c r="BR100" s="213"/>
      <c r="BS100" s="213"/>
      <c r="BT100" s="213"/>
      <c r="BU100" s="213"/>
      <c r="BV100" s="213"/>
      <c r="BW100" s="213"/>
      <c r="BX100" s="213"/>
      <c r="BY100" s="213"/>
      <c r="BZ100" s="213"/>
      <c r="CA100" s="213"/>
      <c r="CB100" s="213"/>
      <c r="CC100" s="213"/>
    </row>
    <row r="101" spans="1:81" hidden="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c r="BI101" s="213"/>
      <c r="BJ101" s="213"/>
      <c r="BK101" s="213"/>
      <c r="BL101" s="213"/>
      <c r="BM101" s="213"/>
      <c r="BN101" s="213"/>
      <c r="BO101" s="213"/>
      <c r="BP101" s="213"/>
      <c r="BQ101" s="213"/>
      <c r="BR101" s="213"/>
      <c r="BS101" s="213"/>
      <c r="BT101" s="213"/>
      <c r="BU101" s="213"/>
      <c r="BV101" s="213"/>
      <c r="BW101" s="213"/>
      <c r="BX101" s="213"/>
      <c r="BY101" s="213"/>
      <c r="BZ101" s="213"/>
      <c r="CA101" s="213"/>
      <c r="CB101" s="213"/>
      <c r="CC101" s="213"/>
    </row>
    <row r="102" spans="1:81" x14ac:dyDescent="0.25"/>
    <row r="103" spans="1:81" x14ac:dyDescent="0.25"/>
  </sheetData>
  <sheetProtection selectLockedCells="1"/>
  <mergeCells count="48">
    <mergeCell ref="D7:AK7"/>
    <mergeCell ref="B8:AN8"/>
    <mergeCell ref="C22:AM22"/>
    <mergeCell ref="B4:AN4"/>
    <mergeCell ref="B3:AN3"/>
    <mergeCell ref="AC16:AC17"/>
    <mergeCell ref="AI14:AI15"/>
    <mergeCell ref="B10:K10"/>
    <mergeCell ref="B9:K9"/>
    <mergeCell ref="B14:K17"/>
    <mergeCell ref="P16:P17"/>
    <mergeCell ref="Q16:Q17"/>
    <mergeCell ref="R16:R17"/>
    <mergeCell ref="AI16:AI17"/>
    <mergeCell ref="Y16:Y17"/>
    <mergeCell ref="T16:T17"/>
    <mergeCell ref="B32:AN32"/>
    <mergeCell ref="AK16:AK17"/>
    <mergeCell ref="B20:K20"/>
    <mergeCell ref="L20:AE20"/>
    <mergeCell ref="B18:K18"/>
    <mergeCell ref="B29:AE29"/>
    <mergeCell ref="B27:AE27"/>
    <mergeCell ref="B25:AE25"/>
    <mergeCell ref="B24:AE24"/>
    <mergeCell ref="AE16:AE17"/>
    <mergeCell ref="AD16:AD17"/>
    <mergeCell ref="S16:S17"/>
    <mergeCell ref="X16:X17"/>
    <mergeCell ref="U16:U17"/>
    <mergeCell ref="V16:V17"/>
    <mergeCell ref="L16:L17"/>
    <mergeCell ref="AH16:AH17"/>
    <mergeCell ref="B5:AM5"/>
    <mergeCell ref="E12:AD12"/>
    <mergeCell ref="B21:AN21"/>
    <mergeCell ref="C1:AM1"/>
    <mergeCell ref="AK14:AK15"/>
    <mergeCell ref="M16:M17"/>
    <mergeCell ref="W16:W17"/>
    <mergeCell ref="O16:O17"/>
    <mergeCell ref="Z16:Z17"/>
    <mergeCell ref="AA16:AA17"/>
    <mergeCell ref="AB16:AB17"/>
    <mergeCell ref="N16:N17"/>
    <mergeCell ref="AF16:AF17"/>
    <mergeCell ref="AG16:AG17"/>
    <mergeCell ref="L14:AH14"/>
  </mergeCells>
  <conditionalFormatting sqref="AI10">
    <cfRule type="cellIs" dxfId="6" priority="3" operator="greaterThan">
      <formula>0</formula>
    </cfRule>
    <cfRule type="cellIs" dxfId="5" priority="4" operator="greaterThan">
      <formula>0</formula>
    </cfRule>
  </conditionalFormatting>
  <conditionalFormatting sqref="AI18">
    <cfRule type="cellIs" dxfId="4" priority="2" operator="greaterThan">
      <formula>0</formula>
    </cfRule>
  </conditionalFormatting>
  <conditionalFormatting sqref="AI20">
    <cfRule type="cellIs" dxfId="3" priority="1" operator="greaterThan">
      <formula>0</formula>
    </cfRule>
  </conditionalFormatting>
  <dataValidations count="3">
    <dataValidation type="list" allowBlank="1" showInputMessage="1" showErrorMessage="1" sqref="F28:N28" xr:uid="{00000000-0002-0000-0700-000000000000}">
      <formula1>INDIRECT("menus!H2:h6")</formula1>
    </dataValidation>
    <dataValidation type="list" allowBlank="1" showInputMessage="1" showErrorMessage="1" sqref="L11:AC11" xr:uid="{00000000-0002-0000-0700-000001000000}">
      <formula1>INDIRECT("menus!G2:G3")</formula1>
    </dataValidation>
    <dataValidation type="list" allowBlank="1" showInputMessage="1" showErrorMessage="1" prompt="Select Yes" sqref="L18:AH18" xr:uid="{00000000-0002-0000-0700-000002000000}">
      <formula1>INDIRECT("menus!O2:O3")</formula1>
    </dataValidation>
  </dataValidations>
  <hyperlinks>
    <hyperlink ref="B25" r:id="rId1" xr:uid="{00000000-0004-0000-0700-000000000000}"/>
    <hyperlink ref="B27:AE27" r:id="rId2" display="https://www.cms.gov/Research-Statistics-Data-and-Systems/Files-for-Order/LimitedDataSets/HOS.html" xr:uid="{00000000-0004-0000-0700-000001000000}"/>
  </hyperlinks>
  <pageMargins left="0.7" right="0.7" top="0.75" bottom="0.75" header="0.3" footer="0.3"/>
  <pageSetup scale="25"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prompt="Select Yes" xr:uid="{00000000-0002-0000-0700-000003000000}">
          <x14:formula1>
            <xm:f>Menus!$O$2:$O$3</xm:f>
          </x14:formula1>
          <xm:sqref>L10:AH10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AZ219"/>
  <sheetViews>
    <sheetView showGridLines="0" zoomScale="75" zoomScaleNormal="75" workbookViewId="0">
      <selection activeCell="B2" sqref="B2"/>
    </sheetView>
  </sheetViews>
  <sheetFormatPr defaultColWidth="9.140625" defaultRowHeight="0" customHeight="1" zeroHeight="1" x14ac:dyDescent="0.2"/>
  <cols>
    <col min="1" max="1" width="32.7109375" style="11" customWidth="1"/>
    <col min="2" max="2" width="14.85546875" style="11" customWidth="1"/>
    <col min="3" max="3" width="20.85546875" style="11" customWidth="1"/>
    <col min="4" max="4" width="10.5703125" style="11" customWidth="1"/>
    <col min="5" max="5" width="12.5703125" style="11" customWidth="1"/>
    <col min="6" max="6" width="10.85546875" style="11" customWidth="1"/>
    <col min="7" max="7" width="13.42578125" style="11" customWidth="1"/>
    <col min="8" max="8" width="12.7109375" style="11" customWidth="1"/>
    <col min="9" max="9" width="15.7109375" style="11" customWidth="1"/>
    <col min="10" max="10" width="12.7109375" style="11" customWidth="1"/>
    <col min="11" max="11" width="15.7109375" style="11" customWidth="1"/>
    <col min="12" max="12" width="16" style="11" customWidth="1"/>
    <col min="13" max="13" width="8.5703125" style="11" customWidth="1"/>
    <col min="14" max="14" width="15.140625" style="11" customWidth="1"/>
    <col min="15" max="15" width="15.85546875" style="11" customWidth="1"/>
    <col min="16" max="16" width="63.28515625" style="11" customWidth="1"/>
    <col min="17" max="52" width="9.140625" style="11" customWidth="1"/>
    <col min="53" max="16384" width="9.140625" style="11"/>
  </cols>
  <sheetData>
    <row r="1" spans="1:39" s="112" customFormat="1" ht="29.25" customHeight="1" x14ac:dyDescent="0.2">
      <c r="A1" s="326"/>
      <c r="B1" s="1076" t="str">
        <f>INSTRUCTIONS!$B$1</f>
        <v>Form updated 3/05/2026</v>
      </c>
      <c r="C1" s="1077"/>
      <c r="D1" s="1077"/>
      <c r="E1" s="1077"/>
      <c r="F1" s="1077"/>
      <c r="G1" s="1077"/>
      <c r="H1" s="1077"/>
      <c r="I1" s="1077"/>
      <c r="J1" s="1077"/>
      <c r="K1" s="1077"/>
      <c r="L1" s="1077"/>
      <c r="M1" s="1077"/>
      <c r="N1" s="1077"/>
      <c r="O1" s="1077"/>
      <c r="P1" s="188"/>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112" customFormat="1" ht="17.25" customHeight="1" x14ac:dyDescent="0.2">
      <c r="A2" s="326"/>
      <c r="B2" s="477"/>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row>
    <row r="3" spans="1:39" s="112" customFormat="1" ht="17.25" customHeight="1" x14ac:dyDescent="0.2">
      <c r="A3" s="326"/>
      <c r="B3" s="477"/>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row>
    <row r="4" spans="1:39" s="112" customFormat="1" ht="17.25" customHeight="1" x14ac:dyDescent="0.2">
      <c r="A4" s="326"/>
      <c r="B4" s="477"/>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row>
    <row r="5" spans="1:39" s="112" customFormat="1" ht="17.25" customHeight="1" x14ac:dyDescent="0.2">
      <c r="A5" s="326"/>
      <c r="B5" s="477"/>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row>
    <row r="6" spans="1:39" s="112" customFormat="1" ht="17.25" customHeight="1" x14ac:dyDescent="0.2">
      <c r="A6" s="326"/>
      <c r="B6" s="477"/>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row>
    <row r="7" spans="1:39" s="112" customFormat="1" ht="17.25" customHeight="1" x14ac:dyDescent="0.2">
      <c r="A7" s="326"/>
      <c r="B7" s="477"/>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row>
    <row r="8" spans="1:39" s="112" customFormat="1" ht="17.25" customHeight="1" x14ac:dyDescent="0.2">
      <c r="A8" s="326"/>
      <c r="B8" s="477"/>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row>
    <row r="9" spans="1:39" s="112" customFormat="1" ht="17.25" customHeight="1" x14ac:dyDescent="0.2">
      <c r="A9" s="326"/>
      <c r="B9" s="477"/>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row>
    <row r="10" spans="1:39" s="112" customFormat="1" ht="17.25" customHeight="1" x14ac:dyDescent="0.2">
      <c r="A10" s="326"/>
      <c r="B10" s="477"/>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row>
    <row r="11" spans="1:39" s="112" customFormat="1" ht="17.25" customHeight="1" x14ac:dyDescent="0.2">
      <c r="A11" s="326"/>
      <c r="B11" s="477"/>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row>
    <row r="12" spans="1:39" s="112" customFormat="1" ht="17.25" customHeight="1" thickBot="1" x14ac:dyDescent="0.25">
      <c r="A12" s="326"/>
      <c r="B12" s="477"/>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row>
    <row r="13" spans="1:39" s="112" customFormat="1" ht="24.95" customHeight="1" thickBot="1" x14ac:dyDescent="0.25">
      <c r="A13" s="326"/>
      <c r="B13" s="1078" t="s">
        <v>0</v>
      </c>
      <c r="C13" s="1079"/>
      <c r="D13" s="1079"/>
      <c r="E13" s="1079"/>
      <c r="F13" s="1079"/>
      <c r="G13" s="1079"/>
      <c r="H13" s="1079"/>
      <c r="I13" s="1079"/>
      <c r="J13" s="1079"/>
      <c r="K13" s="1079"/>
      <c r="L13" s="1079"/>
      <c r="M13" s="1079"/>
      <c r="N13" s="1079"/>
      <c r="O13" s="1080"/>
      <c r="P13" s="189"/>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row>
    <row r="14" spans="1:39" s="112" customFormat="1" ht="26.25" customHeight="1" thickBot="1" x14ac:dyDescent="0.25">
      <c r="A14" s="326"/>
      <c r="B14" s="1087"/>
      <c r="C14" s="1087"/>
      <c r="D14" s="1087"/>
      <c r="E14" s="1087"/>
      <c r="F14" s="1087"/>
      <c r="G14" s="1087"/>
      <c r="H14" s="1087"/>
      <c r="I14" s="1087"/>
      <c r="J14" s="1087"/>
      <c r="K14" s="1087"/>
      <c r="L14" s="1087"/>
      <c r="M14" s="1087"/>
      <c r="N14" s="1087"/>
      <c r="O14" s="1087"/>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row>
    <row r="15" spans="1:39" s="112" customFormat="1" ht="39.950000000000003" customHeight="1" thickBot="1" x14ac:dyDescent="0.3">
      <c r="A15" s="326"/>
      <c r="B15" s="1081" t="s">
        <v>500</v>
      </c>
      <c r="C15" s="1082"/>
      <c r="D15" s="1082"/>
      <c r="E15" s="1082"/>
      <c r="F15" s="1082"/>
      <c r="G15" s="1082"/>
      <c r="H15" s="1082"/>
      <c r="I15" s="1082"/>
      <c r="J15" s="1082"/>
      <c r="K15" s="1082"/>
      <c r="L15" s="1082"/>
      <c r="M15" s="1082"/>
      <c r="N15" s="1082"/>
      <c r="O15" s="1083"/>
      <c r="P15" s="189"/>
      <c r="Q15" s="326"/>
      <c r="R15" s="326"/>
      <c r="S15" s="326"/>
      <c r="T15" s="326"/>
      <c r="U15" s="190"/>
      <c r="V15" s="326"/>
      <c r="W15" s="326"/>
      <c r="X15" s="326"/>
      <c r="Y15" s="326"/>
      <c r="Z15" s="326"/>
      <c r="AA15" s="326"/>
      <c r="AB15" s="326"/>
      <c r="AC15" s="326"/>
      <c r="AD15" s="326"/>
      <c r="AE15" s="326"/>
      <c r="AF15" s="326"/>
      <c r="AG15" s="326"/>
      <c r="AH15" s="326"/>
      <c r="AI15" s="326"/>
      <c r="AJ15" s="326"/>
      <c r="AK15" s="326"/>
      <c r="AL15" s="326"/>
      <c r="AM15" s="326"/>
    </row>
    <row r="16" spans="1:39" s="112" customFormat="1" ht="24.95" customHeight="1" thickBot="1" x14ac:dyDescent="0.3">
      <c r="A16" s="326"/>
      <c r="B16" s="1088" t="s">
        <v>501</v>
      </c>
      <c r="C16" s="1089"/>
      <c r="D16" s="1089"/>
      <c r="E16" s="1089"/>
      <c r="F16" s="1089"/>
      <c r="G16" s="1089"/>
      <c r="H16" s="1089"/>
      <c r="I16" s="1089"/>
      <c r="J16" s="1089"/>
      <c r="K16" s="1089"/>
      <c r="L16" s="1089"/>
      <c r="M16" s="1089"/>
      <c r="N16" s="1089"/>
      <c r="O16" s="1090"/>
      <c r="P16" s="189"/>
      <c r="Q16" s="326"/>
      <c r="R16" s="326"/>
      <c r="S16" s="326"/>
      <c r="T16" s="326"/>
      <c r="U16" s="190"/>
      <c r="V16" s="326"/>
      <c r="W16" s="326"/>
      <c r="X16" s="326"/>
      <c r="Y16" s="326"/>
      <c r="Z16" s="326"/>
      <c r="AA16" s="326"/>
      <c r="AB16" s="326"/>
      <c r="AC16" s="326"/>
      <c r="AD16" s="326"/>
      <c r="AE16" s="326"/>
      <c r="AF16" s="326"/>
      <c r="AG16" s="326"/>
      <c r="AH16" s="326"/>
      <c r="AI16" s="326"/>
      <c r="AJ16" s="326"/>
      <c r="AK16" s="326"/>
      <c r="AL16" s="326"/>
      <c r="AM16" s="326"/>
    </row>
    <row r="17" spans="1:52" s="10" customFormat="1" ht="90" customHeight="1" x14ac:dyDescent="0.2">
      <c r="A17" s="192"/>
      <c r="B17" s="1094" t="s">
        <v>517</v>
      </c>
      <c r="C17" s="1095"/>
      <c r="D17" s="1095"/>
      <c r="E17" s="1095"/>
      <c r="F17" s="1095"/>
      <c r="G17" s="1095"/>
      <c r="H17" s="1095"/>
      <c r="I17" s="1095"/>
      <c r="J17" s="1095"/>
      <c r="K17" s="1095"/>
      <c r="L17" s="1095"/>
      <c r="M17" s="1095"/>
      <c r="N17" s="1095"/>
      <c r="O17" s="1096"/>
      <c r="P17" s="194"/>
      <c r="Q17" s="192"/>
      <c r="R17" s="192"/>
      <c r="S17" s="192"/>
      <c r="T17" s="192"/>
      <c r="U17" s="192"/>
      <c r="V17" s="192"/>
      <c r="W17" s="192"/>
      <c r="X17" s="192"/>
      <c r="Y17" s="192"/>
      <c r="Z17" s="192"/>
      <c r="AA17" s="192"/>
      <c r="AB17" s="192"/>
      <c r="AC17" s="192"/>
      <c r="AD17" s="192"/>
      <c r="AE17" s="192"/>
      <c r="AF17" s="198"/>
      <c r="AG17" s="199"/>
      <c r="AH17" s="200"/>
      <c r="AI17" s="200"/>
      <c r="AJ17" s="200"/>
      <c r="AK17" s="201"/>
      <c r="AL17" s="200"/>
      <c r="AM17" s="200"/>
      <c r="AN17" s="160"/>
      <c r="AO17" s="160"/>
      <c r="AP17" s="113"/>
      <c r="AQ17" s="113"/>
      <c r="AR17" s="113"/>
      <c r="AS17" s="113"/>
      <c r="AT17" s="113"/>
      <c r="AU17" s="113"/>
      <c r="AV17" s="113"/>
      <c r="AW17" s="113"/>
      <c r="AX17" s="113"/>
      <c r="AY17" s="113"/>
      <c r="AZ17" s="113"/>
    </row>
    <row r="18" spans="1:52" s="112" customFormat="1" ht="24.95" customHeight="1" thickBot="1" x14ac:dyDescent="0.3">
      <c r="A18" s="326"/>
      <c r="B18" s="1091" t="s">
        <v>502</v>
      </c>
      <c r="C18" s="1092"/>
      <c r="D18" s="1092"/>
      <c r="E18" s="1092"/>
      <c r="F18" s="1092"/>
      <c r="G18" s="1092"/>
      <c r="H18" s="1092"/>
      <c r="I18" s="1092"/>
      <c r="J18" s="1092"/>
      <c r="K18" s="1092"/>
      <c r="L18" s="1092"/>
      <c r="M18" s="1092"/>
      <c r="N18" s="1092"/>
      <c r="O18" s="1093"/>
      <c r="P18" s="189"/>
      <c r="Q18" s="326"/>
      <c r="R18" s="326"/>
      <c r="S18" s="326"/>
      <c r="T18" s="326"/>
      <c r="U18" s="190"/>
      <c r="V18" s="326"/>
      <c r="W18" s="326"/>
      <c r="X18" s="326"/>
      <c r="Y18" s="326"/>
      <c r="Z18" s="326"/>
      <c r="AA18" s="326"/>
      <c r="AB18" s="326"/>
      <c r="AC18" s="326"/>
      <c r="AD18" s="326"/>
      <c r="AE18" s="326"/>
      <c r="AF18" s="326"/>
      <c r="AG18" s="326"/>
      <c r="AH18" s="326"/>
      <c r="AI18" s="326"/>
      <c r="AJ18" s="326"/>
      <c r="AK18" s="326"/>
      <c r="AL18" s="326"/>
      <c r="AM18" s="326"/>
    </row>
    <row r="19" spans="1:52" s="112" customFormat="1" ht="24.95" customHeight="1" x14ac:dyDescent="0.25">
      <c r="A19" s="326"/>
      <c r="B19" s="596"/>
      <c r="C19" s="596"/>
      <c r="D19" s="596"/>
      <c r="E19" s="596"/>
      <c r="F19" s="596"/>
      <c r="G19" s="596"/>
      <c r="H19" s="596"/>
      <c r="I19" s="596"/>
      <c r="J19" s="596"/>
      <c r="K19" s="596"/>
      <c r="L19" s="596"/>
      <c r="M19" s="596"/>
      <c r="N19" s="596"/>
      <c r="O19" s="596"/>
      <c r="P19" s="189"/>
      <c r="Q19" s="326"/>
      <c r="R19" s="326"/>
      <c r="S19" s="326"/>
      <c r="T19" s="326"/>
      <c r="U19" s="190"/>
      <c r="V19" s="326"/>
      <c r="W19" s="326"/>
      <c r="X19" s="326"/>
      <c r="Y19" s="326"/>
      <c r="Z19" s="326"/>
      <c r="AA19" s="326"/>
      <c r="AB19" s="326"/>
      <c r="AC19" s="326"/>
      <c r="AD19" s="326"/>
      <c r="AE19" s="326"/>
      <c r="AF19" s="326"/>
      <c r="AG19" s="326"/>
      <c r="AH19" s="326"/>
      <c r="AI19" s="326"/>
      <c r="AJ19" s="326"/>
      <c r="AK19" s="326"/>
      <c r="AL19" s="326"/>
      <c r="AM19" s="326"/>
    </row>
    <row r="20" spans="1:52" s="112" customFormat="1" ht="23.25" customHeight="1" x14ac:dyDescent="0.25">
      <c r="A20" s="326"/>
      <c r="B20" s="1084" t="s">
        <v>496</v>
      </c>
      <c r="C20" s="1085"/>
      <c r="D20" s="1085"/>
      <c r="E20" s="1085"/>
      <c r="F20" s="1085"/>
      <c r="G20" s="1085"/>
      <c r="H20" s="1085"/>
      <c r="I20" s="1085"/>
      <c r="J20" s="1085"/>
      <c r="K20" s="1085"/>
      <c r="L20" s="1085"/>
      <c r="M20" s="1085"/>
      <c r="N20" s="1085"/>
      <c r="O20" s="1086"/>
      <c r="P20" s="189"/>
      <c r="Q20" s="326"/>
      <c r="R20" s="326"/>
      <c r="S20" s="326"/>
      <c r="T20" s="326"/>
      <c r="U20" s="190"/>
      <c r="V20" s="326"/>
      <c r="W20" s="326"/>
      <c r="X20" s="326"/>
      <c r="Y20" s="326"/>
      <c r="Z20" s="326"/>
      <c r="AA20" s="326"/>
      <c r="AB20" s="326"/>
      <c r="AC20" s="326"/>
      <c r="AD20" s="326"/>
      <c r="AE20" s="326"/>
      <c r="AF20" s="326"/>
      <c r="AG20" s="326"/>
      <c r="AH20" s="326"/>
      <c r="AI20" s="326"/>
      <c r="AJ20" s="326"/>
      <c r="AK20" s="326"/>
      <c r="AL20" s="326"/>
      <c r="AM20" s="326"/>
    </row>
    <row r="21" spans="1:52" s="112" customFormat="1" ht="24.95" customHeight="1" thickBot="1" x14ac:dyDescent="0.25">
      <c r="A21" s="326"/>
      <c r="B21" s="1097"/>
      <c r="C21" s="1097"/>
      <c r="D21" s="1097"/>
      <c r="E21" s="1097"/>
      <c r="F21" s="1097"/>
      <c r="G21" s="1097"/>
      <c r="H21" s="1097"/>
      <c r="I21" s="1097"/>
      <c r="J21" s="1097"/>
      <c r="K21" s="1097"/>
      <c r="L21" s="1097"/>
      <c r="M21" s="1097"/>
      <c r="N21" s="1097"/>
      <c r="O21" s="1097"/>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row>
    <row r="22" spans="1:52" ht="24.95" customHeight="1" x14ac:dyDescent="0.2">
      <c r="A22" s="191"/>
      <c r="B22" s="1111" t="s">
        <v>394</v>
      </c>
      <c r="C22" s="1112"/>
      <c r="D22" s="1112"/>
      <c r="E22" s="1112"/>
      <c r="F22" s="1112"/>
      <c r="G22" s="1112"/>
      <c r="H22" s="1101" t="s">
        <v>395</v>
      </c>
      <c r="I22" s="1101"/>
      <c r="J22" s="1101"/>
      <c r="K22" s="1101"/>
      <c r="L22" s="1101"/>
      <c r="M22" s="1101"/>
      <c r="N22" s="1104"/>
      <c r="O22" s="1105"/>
      <c r="P22" s="522"/>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11"/>
      <c r="AO22" s="111"/>
      <c r="AP22" s="111"/>
      <c r="AQ22" s="111"/>
      <c r="AR22" s="111"/>
      <c r="AS22" s="111"/>
      <c r="AT22" s="111"/>
      <c r="AU22" s="111"/>
      <c r="AV22" s="111"/>
      <c r="AW22" s="111"/>
      <c r="AX22" s="111"/>
      <c r="AY22" s="111"/>
      <c r="AZ22" s="111"/>
    </row>
    <row r="23" spans="1:52" ht="24.95" customHeight="1" x14ac:dyDescent="0.2">
      <c r="A23" s="191"/>
      <c r="B23" s="1113"/>
      <c r="C23" s="1114"/>
      <c r="D23" s="1114"/>
      <c r="E23" s="1114"/>
      <c r="F23" s="1114"/>
      <c r="G23" s="1114"/>
      <c r="H23" s="1110" t="s">
        <v>499</v>
      </c>
      <c r="I23" s="1110"/>
      <c r="J23" s="1110"/>
      <c r="K23" s="1110"/>
      <c r="L23" s="1110"/>
      <c r="M23" s="1110"/>
      <c r="N23" s="1106"/>
      <c r="O23" s="1107"/>
      <c r="P23" s="522"/>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11"/>
      <c r="AO23" s="111"/>
      <c r="AP23" s="111"/>
      <c r="AQ23" s="111"/>
      <c r="AR23" s="111"/>
      <c r="AS23" s="111"/>
      <c r="AT23" s="111"/>
      <c r="AU23" s="111"/>
      <c r="AV23" s="111"/>
      <c r="AW23" s="111"/>
      <c r="AX23" s="111"/>
      <c r="AY23" s="111"/>
      <c r="AZ23" s="111"/>
    </row>
    <row r="24" spans="1:52" ht="42" customHeight="1" x14ac:dyDescent="0.2">
      <c r="A24" s="191"/>
      <c r="B24" s="1052" t="s">
        <v>488</v>
      </c>
      <c r="C24" s="1053"/>
      <c r="D24" s="1054"/>
      <c r="E24" s="1054"/>
      <c r="F24" s="1054"/>
      <c r="G24" s="1054"/>
      <c r="H24" s="1055"/>
      <c r="I24" s="1055"/>
      <c r="J24" s="1055"/>
      <c r="K24" s="1055"/>
      <c r="L24" s="1055"/>
      <c r="M24" s="1055"/>
      <c r="N24" s="1055"/>
      <c r="O24" s="1056"/>
      <c r="P24" s="522"/>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11"/>
      <c r="AO24" s="111"/>
      <c r="AP24" s="111"/>
      <c r="AQ24" s="111"/>
      <c r="AR24" s="111"/>
      <c r="AS24" s="111"/>
      <c r="AT24" s="111"/>
      <c r="AU24" s="111"/>
      <c r="AV24" s="111"/>
      <c r="AW24" s="111"/>
      <c r="AX24" s="111"/>
      <c r="AY24" s="111"/>
      <c r="AZ24" s="111"/>
    </row>
    <row r="25" spans="1:52" ht="39.950000000000003" customHeight="1" x14ac:dyDescent="0.2">
      <c r="A25" s="523"/>
      <c r="B25" s="577" t="s">
        <v>380</v>
      </c>
      <c r="C25" s="576"/>
      <c r="D25" s="1098"/>
      <c r="E25" s="1098"/>
      <c r="F25" s="1098"/>
      <c r="G25" s="1098"/>
      <c r="H25" s="1098"/>
      <c r="I25" s="1098"/>
      <c r="J25" s="1098"/>
      <c r="K25" s="1098"/>
      <c r="L25" s="524" t="s">
        <v>381</v>
      </c>
      <c r="M25" s="1099"/>
      <c r="N25" s="1099"/>
      <c r="O25" s="1100"/>
      <c r="P25" s="522"/>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11"/>
      <c r="AO25" s="111"/>
      <c r="AP25" s="111"/>
      <c r="AQ25" s="111"/>
      <c r="AR25" s="111"/>
      <c r="AS25" s="111"/>
      <c r="AT25" s="111"/>
      <c r="AU25" s="111"/>
      <c r="AV25" s="111"/>
      <c r="AW25" s="111"/>
      <c r="AX25" s="111"/>
      <c r="AY25" s="111"/>
      <c r="AZ25" s="111"/>
    </row>
    <row r="26" spans="1:52" ht="39.950000000000003" customHeight="1" x14ac:dyDescent="0.2">
      <c r="A26" s="191"/>
      <c r="B26" s="1052" t="s">
        <v>12</v>
      </c>
      <c r="C26" s="1053"/>
      <c r="D26" s="1057"/>
      <c r="E26" s="1108"/>
      <c r="F26" s="1108"/>
      <c r="G26" s="1108"/>
      <c r="H26" s="1108"/>
      <c r="I26" s="1108"/>
      <c r="J26" s="1108"/>
      <c r="K26" s="1108"/>
      <c r="L26" s="1108"/>
      <c r="M26" s="1108"/>
      <c r="N26" s="1108"/>
      <c r="O26" s="1109"/>
      <c r="P26" s="522"/>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11"/>
      <c r="AO26" s="111"/>
      <c r="AP26" s="111"/>
      <c r="AQ26" s="111"/>
      <c r="AR26" s="111"/>
      <c r="AS26" s="111"/>
      <c r="AT26" s="111"/>
      <c r="AU26" s="111"/>
      <c r="AV26" s="111"/>
      <c r="AW26" s="111"/>
      <c r="AX26" s="111"/>
      <c r="AY26" s="111"/>
      <c r="AZ26" s="111"/>
    </row>
    <row r="27" spans="1:52" ht="39.950000000000003" customHeight="1" x14ac:dyDescent="0.2">
      <c r="A27" s="191"/>
      <c r="B27" s="1115" t="s">
        <v>14</v>
      </c>
      <c r="C27" s="1116"/>
      <c r="D27" s="1057"/>
      <c r="E27" s="1057"/>
      <c r="F27" s="1057"/>
      <c r="G27" s="1057"/>
      <c r="H27" s="1057"/>
      <c r="I27" s="1057"/>
      <c r="J27" s="1057"/>
      <c r="K27" s="1057"/>
      <c r="L27" s="1057"/>
      <c r="M27" s="1057"/>
      <c r="N27" s="1057"/>
      <c r="O27" s="1058"/>
      <c r="P27" s="522"/>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11"/>
      <c r="AO27" s="111"/>
      <c r="AP27" s="111"/>
      <c r="AQ27" s="111"/>
      <c r="AR27" s="111"/>
      <c r="AS27" s="111"/>
      <c r="AT27" s="111"/>
      <c r="AU27" s="111"/>
      <c r="AV27" s="111"/>
      <c r="AW27" s="111"/>
      <c r="AX27" s="111"/>
      <c r="AY27" s="111"/>
      <c r="AZ27" s="111"/>
    </row>
    <row r="28" spans="1:52" ht="39.950000000000003" customHeight="1" x14ac:dyDescent="0.2">
      <c r="A28" s="191"/>
      <c r="B28" s="1066" t="s">
        <v>15</v>
      </c>
      <c r="C28" s="1067"/>
      <c r="D28" s="1057"/>
      <c r="E28" s="1057"/>
      <c r="F28" s="1057"/>
      <c r="G28" s="1057"/>
      <c r="H28" s="1057"/>
      <c r="I28" s="1057"/>
      <c r="J28" s="1057"/>
      <c r="K28" s="1057"/>
      <c r="L28" s="1057"/>
      <c r="M28" s="1057"/>
      <c r="N28" s="1057"/>
      <c r="O28" s="1058"/>
      <c r="P28" s="522"/>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11"/>
      <c r="AO28" s="111"/>
      <c r="AP28" s="111"/>
      <c r="AQ28" s="111"/>
      <c r="AR28" s="111"/>
      <c r="AS28" s="111"/>
      <c r="AT28" s="111"/>
      <c r="AU28" s="111"/>
      <c r="AV28" s="111"/>
      <c r="AW28" s="111"/>
      <c r="AX28" s="111"/>
      <c r="AY28" s="111"/>
      <c r="AZ28" s="111"/>
    </row>
    <row r="29" spans="1:52" ht="39.950000000000003" customHeight="1" x14ac:dyDescent="0.2">
      <c r="A29" s="191"/>
      <c r="B29" s="1120" t="s">
        <v>16</v>
      </c>
      <c r="C29" s="1121"/>
      <c r="D29" s="1057"/>
      <c r="E29" s="1057"/>
      <c r="F29" s="1057"/>
      <c r="G29" s="1057"/>
      <c r="H29" s="1057"/>
      <c r="I29" s="1057"/>
      <c r="J29" s="1057"/>
      <c r="K29" s="1057"/>
      <c r="L29" s="1057"/>
      <c r="M29" s="1057"/>
      <c r="N29" s="1057"/>
      <c r="O29" s="1058"/>
      <c r="P29" s="522"/>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11"/>
      <c r="AO29" s="111"/>
      <c r="AP29" s="111"/>
      <c r="AQ29" s="111"/>
      <c r="AR29" s="111"/>
      <c r="AS29" s="111"/>
      <c r="AT29" s="111"/>
      <c r="AU29" s="111"/>
      <c r="AV29" s="111"/>
      <c r="AW29" s="111"/>
      <c r="AX29" s="111"/>
      <c r="AY29" s="111"/>
      <c r="AZ29" s="111"/>
    </row>
    <row r="30" spans="1:52" ht="39.950000000000003" customHeight="1" x14ac:dyDescent="0.2">
      <c r="A30" s="191"/>
      <c r="B30" s="1066" t="s">
        <v>17</v>
      </c>
      <c r="C30" s="1067"/>
      <c r="D30" s="1057"/>
      <c r="E30" s="1057"/>
      <c r="F30" s="1057"/>
      <c r="G30" s="1057"/>
      <c r="H30" s="115" t="s">
        <v>18</v>
      </c>
      <c r="I30" s="1057"/>
      <c r="J30" s="1057"/>
      <c r="K30" s="115" t="s">
        <v>19</v>
      </c>
      <c r="L30" s="1102"/>
      <c r="M30" s="1102"/>
      <c r="N30" s="1102"/>
      <c r="O30" s="1103"/>
      <c r="P30" s="522"/>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11"/>
      <c r="AO30" s="111"/>
      <c r="AP30" s="111"/>
      <c r="AQ30" s="111"/>
      <c r="AR30" s="111"/>
      <c r="AS30" s="111"/>
      <c r="AT30" s="111"/>
      <c r="AU30" s="111"/>
      <c r="AV30" s="111"/>
      <c r="AW30" s="111"/>
      <c r="AX30" s="111"/>
      <c r="AY30" s="111"/>
      <c r="AZ30" s="111"/>
    </row>
    <row r="31" spans="1:52" ht="39.950000000000003" customHeight="1" x14ac:dyDescent="0.2">
      <c r="A31" s="191"/>
      <c r="B31" s="1115" t="s">
        <v>20</v>
      </c>
      <c r="C31" s="1116"/>
      <c r="D31" s="1057"/>
      <c r="E31" s="1057"/>
      <c r="F31" s="1057"/>
      <c r="G31" s="1057"/>
      <c r="H31" s="1057"/>
      <c r="I31" s="1057"/>
      <c r="J31" s="1057"/>
      <c r="K31" s="1057"/>
      <c r="L31" s="1057"/>
      <c r="M31" s="1057"/>
      <c r="N31" s="1057"/>
      <c r="O31" s="1058"/>
      <c r="P31" s="522"/>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11"/>
      <c r="AO31" s="111"/>
      <c r="AP31" s="111"/>
      <c r="AQ31" s="111"/>
      <c r="AR31" s="111"/>
      <c r="AS31" s="111"/>
      <c r="AT31" s="111"/>
      <c r="AU31" s="111"/>
      <c r="AV31" s="111"/>
      <c r="AW31" s="111"/>
      <c r="AX31" s="111"/>
      <c r="AY31" s="111"/>
      <c r="AZ31" s="111"/>
    </row>
    <row r="32" spans="1:52" ht="39.950000000000003" customHeight="1" thickBot="1" x14ac:dyDescent="0.25">
      <c r="A32" s="191"/>
      <c r="B32" s="1129" t="s">
        <v>22</v>
      </c>
      <c r="C32" s="1130"/>
      <c r="D32" s="1131"/>
      <c r="E32" s="1131"/>
      <c r="F32" s="1131"/>
      <c r="G32" s="1131"/>
      <c r="H32" s="1131"/>
      <c r="I32" s="1131"/>
      <c r="J32" s="1131"/>
      <c r="K32" s="1131"/>
      <c r="L32" s="1131"/>
      <c r="M32" s="1131"/>
      <c r="N32" s="1131"/>
      <c r="O32" s="1132"/>
      <c r="P32" s="522"/>
      <c r="Q32" s="191"/>
      <c r="R32" s="191"/>
      <c r="S32" s="191"/>
      <c r="T32" s="191"/>
      <c r="U32" s="191"/>
      <c r="V32" s="191"/>
      <c r="W32" s="191"/>
      <c r="X32" s="191"/>
      <c r="Y32" s="521"/>
      <c r="Z32" s="521"/>
      <c r="AA32" s="521"/>
      <c r="AB32" s="521"/>
      <c r="AC32" s="521"/>
      <c r="AD32" s="521"/>
      <c r="AE32" s="521"/>
      <c r="AF32" s="521"/>
      <c r="AG32" s="521"/>
      <c r="AH32" s="521"/>
      <c r="AI32" s="521"/>
      <c r="AJ32" s="521"/>
      <c r="AK32" s="191"/>
      <c r="AL32" s="191"/>
      <c r="AM32" s="191"/>
      <c r="AN32" s="111"/>
      <c r="AO32" s="111"/>
      <c r="AP32" s="111"/>
      <c r="AQ32" s="111"/>
      <c r="AR32" s="111"/>
      <c r="AS32" s="111"/>
      <c r="AT32" s="111"/>
      <c r="AU32" s="111"/>
      <c r="AV32" s="111"/>
      <c r="AW32" s="111"/>
      <c r="AX32" s="111"/>
      <c r="AY32" s="111"/>
      <c r="AZ32" s="111"/>
    </row>
    <row r="33" spans="1:52" ht="15.95" customHeight="1" x14ac:dyDescent="0.2">
      <c r="A33" s="191"/>
      <c r="B33" s="194"/>
      <c r="C33" s="194"/>
      <c r="D33" s="194"/>
      <c r="E33" s="194"/>
      <c r="F33" s="194"/>
      <c r="G33" s="194"/>
      <c r="H33" s="194"/>
      <c r="I33" s="194"/>
      <c r="J33" s="194"/>
      <c r="K33" s="194"/>
      <c r="L33" s="194"/>
      <c r="M33" s="194"/>
      <c r="N33" s="194"/>
      <c r="O33" s="194"/>
      <c r="P33" s="194"/>
      <c r="Q33" s="191"/>
      <c r="R33" s="191"/>
      <c r="S33" s="191"/>
      <c r="T33" s="191"/>
      <c r="U33" s="191"/>
      <c r="V33" s="521"/>
      <c r="W33" s="521"/>
      <c r="X33" s="521"/>
      <c r="Y33" s="521"/>
      <c r="Z33" s="521"/>
      <c r="AA33" s="521"/>
      <c r="AB33" s="521"/>
      <c r="AC33" s="521"/>
      <c r="AD33" s="521"/>
      <c r="AE33" s="521"/>
      <c r="AF33" s="521"/>
      <c r="AG33" s="521"/>
      <c r="AH33" s="521"/>
      <c r="AI33" s="521"/>
      <c r="AJ33" s="521"/>
      <c r="AK33" s="191"/>
      <c r="AL33" s="191"/>
      <c r="AM33" s="191"/>
      <c r="AN33" s="111"/>
      <c r="AO33" s="111"/>
      <c r="AP33" s="111"/>
      <c r="AQ33" s="111"/>
      <c r="AR33" s="111"/>
      <c r="AS33" s="111"/>
      <c r="AT33" s="111"/>
      <c r="AU33" s="111"/>
      <c r="AV33" s="111"/>
      <c r="AW33" s="111"/>
      <c r="AX33" s="111"/>
      <c r="AY33" s="111"/>
      <c r="AZ33" s="111"/>
    </row>
    <row r="34" spans="1:52" ht="15.95" customHeight="1" thickBot="1" x14ac:dyDescent="0.25">
      <c r="A34" s="191"/>
      <c r="B34" s="194"/>
      <c r="C34" s="194"/>
      <c r="D34" s="194"/>
      <c r="E34" s="194"/>
      <c r="F34" s="194"/>
      <c r="G34" s="194"/>
      <c r="H34" s="194"/>
      <c r="I34" s="194"/>
      <c r="J34" s="194"/>
      <c r="K34" s="194"/>
      <c r="L34" s="194"/>
      <c r="M34" s="194"/>
      <c r="N34" s="194"/>
      <c r="O34" s="194"/>
      <c r="P34" s="194"/>
      <c r="Q34" s="191"/>
      <c r="R34" s="191"/>
      <c r="S34" s="191"/>
      <c r="T34" s="191"/>
      <c r="U34" s="191"/>
      <c r="V34" s="545"/>
      <c r="W34" s="545"/>
      <c r="X34" s="545"/>
      <c r="Y34" s="545"/>
      <c r="Z34" s="545"/>
      <c r="AA34" s="545"/>
      <c r="AB34" s="545"/>
      <c r="AC34" s="545"/>
      <c r="AD34" s="545"/>
      <c r="AE34" s="545"/>
      <c r="AF34" s="545"/>
      <c r="AG34" s="545"/>
      <c r="AH34" s="545"/>
      <c r="AI34" s="545"/>
      <c r="AJ34" s="545"/>
      <c r="AK34" s="191"/>
      <c r="AL34" s="191"/>
      <c r="AM34" s="191"/>
      <c r="AN34" s="111"/>
      <c r="AO34" s="111"/>
      <c r="AP34" s="111"/>
      <c r="AQ34" s="111"/>
      <c r="AR34" s="111"/>
      <c r="AS34" s="111"/>
      <c r="AT34" s="111"/>
      <c r="AU34" s="111"/>
      <c r="AV34" s="111"/>
      <c r="AW34" s="111"/>
      <c r="AX34" s="111"/>
      <c r="AY34" s="111"/>
      <c r="AZ34" s="111"/>
    </row>
    <row r="35" spans="1:52" s="417" customFormat="1" ht="39.950000000000003" customHeight="1" thickBot="1" x14ac:dyDescent="0.25">
      <c r="A35" s="191"/>
      <c r="B35" s="1071" t="s">
        <v>434</v>
      </c>
      <c r="C35" s="1072"/>
      <c r="D35" s="1072"/>
      <c r="E35" s="1072"/>
      <c r="F35" s="1072"/>
      <c r="G35" s="1072"/>
      <c r="H35" s="1072"/>
      <c r="I35" s="1072"/>
      <c r="J35" s="1072"/>
      <c r="K35" s="1072"/>
      <c r="L35" s="1072"/>
      <c r="M35" s="1072"/>
      <c r="N35" s="1072"/>
      <c r="O35" s="1073"/>
      <c r="P35" s="185"/>
      <c r="Q35" s="521"/>
      <c r="R35" s="521"/>
      <c r="S35" s="521"/>
      <c r="T35" s="521"/>
      <c r="U35" s="521"/>
      <c r="V35" s="521"/>
      <c r="W35" s="521"/>
      <c r="X35" s="521"/>
      <c r="Y35" s="521"/>
      <c r="Z35" s="521"/>
      <c r="AA35" s="521"/>
      <c r="AB35" s="521"/>
      <c r="AC35" s="521"/>
      <c r="AD35" s="521"/>
      <c r="AE35" s="521"/>
      <c r="AF35" s="521"/>
      <c r="AG35" s="521"/>
      <c r="AH35" s="521"/>
      <c r="AI35" s="521"/>
      <c r="AJ35" s="521"/>
    </row>
    <row r="36" spans="1:52" s="544" customFormat="1" ht="39.950000000000003" customHeight="1" x14ac:dyDescent="0.2">
      <c r="A36" s="191"/>
      <c r="B36" s="553"/>
      <c r="C36" s="523"/>
      <c r="D36" s="523"/>
      <c r="E36" s="523"/>
      <c r="F36" s="523"/>
      <c r="G36" s="523"/>
      <c r="H36" s="523"/>
      <c r="I36" s="523"/>
      <c r="J36" s="523"/>
      <c r="K36" s="523"/>
      <c r="L36" s="523"/>
      <c r="M36" s="523"/>
      <c r="N36" s="523"/>
      <c r="O36" s="554"/>
      <c r="P36" s="191"/>
      <c r="Q36" s="545"/>
      <c r="R36" s="545"/>
      <c r="S36" s="545"/>
      <c r="T36" s="545"/>
      <c r="U36" s="545"/>
      <c r="V36" s="545"/>
      <c r="W36" s="545"/>
      <c r="X36" s="545"/>
      <c r="Y36" s="545"/>
      <c r="Z36" s="545"/>
      <c r="AA36" s="545"/>
      <c r="AB36" s="545"/>
      <c r="AC36" s="545"/>
      <c r="AD36" s="545"/>
      <c r="AE36" s="545"/>
      <c r="AF36" s="545"/>
      <c r="AG36" s="545"/>
      <c r="AH36" s="545"/>
      <c r="AI36" s="545"/>
      <c r="AJ36" s="545"/>
    </row>
    <row r="37" spans="1:52" s="608" customFormat="1" ht="39.950000000000003" customHeight="1" x14ac:dyDescent="0.2">
      <c r="A37" s="191"/>
      <c r="B37" s="1122" t="s">
        <v>515</v>
      </c>
      <c r="C37" s="1123"/>
      <c r="D37" s="1123"/>
      <c r="E37" s="1123"/>
      <c r="F37" s="1123"/>
      <c r="G37" s="1123"/>
      <c r="H37" s="1123"/>
      <c r="I37" s="1123"/>
      <c r="J37" s="1123"/>
      <c r="K37" s="1123"/>
      <c r="L37" s="1123"/>
      <c r="M37" s="1123"/>
      <c r="N37" s="1123"/>
      <c r="O37" s="1124"/>
      <c r="P37" s="191"/>
      <c r="Q37" s="609"/>
      <c r="R37" s="609"/>
      <c r="S37" s="609"/>
      <c r="T37" s="609"/>
      <c r="U37" s="609"/>
      <c r="V37" s="609"/>
      <c r="W37" s="609"/>
      <c r="X37" s="609"/>
      <c r="Y37" s="609"/>
      <c r="Z37" s="609"/>
      <c r="AA37" s="609"/>
      <c r="AB37" s="609"/>
      <c r="AC37" s="609"/>
      <c r="AD37" s="609"/>
      <c r="AE37" s="609"/>
      <c r="AF37" s="609"/>
      <c r="AG37" s="609"/>
      <c r="AH37" s="609"/>
      <c r="AI37" s="609"/>
      <c r="AJ37" s="609"/>
    </row>
    <row r="38" spans="1:52" s="608" customFormat="1" ht="39.75" customHeight="1" thickBot="1" x14ac:dyDescent="0.25">
      <c r="A38" s="191"/>
      <c r="B38" s="553"/>
      <c r="C38" s="523"/>
      <c r="D38" s="523"/>
      <c r="E38" s="523"/>
      <c r="F38" s="523"/>
      <c r="G38" s="523"/>
      <c r="H38" s="523"/>
      <c r="I38" s="523"/>
      <c r="J38" s="523"/>
      <c r="K38" s="523"/>
      <c r="L38" s="523"/>
      <c r="M38" s="523"/>
      <c r="N38" s="523"/>
      <c r="O38" s="554"/>
      <c r="P38" s="191"/>
      <c r="Q38" s="609"/>
      <c r="R38" s="609"/>
      <c r="S38" s="609"/>
      <c r="T38" s="609"/>
      <c r="U38" s="609"/>
      <c r="V38" s="609"/>
      <c r="W38" s="609"/>
      <c r="X38" s="609"/>
      <c r="Y38" s="609"/>
      <c r="Z38" s="609"/>
      <c r="AA38" s="609"/>
      <c r="AB38" s="609"/>
      <c r="AC38" s="609"/>
      <c r="AD38" s="609"/>
      <c r="AE38" s="609"/>
      <c r="AF38" s="609"/>
      <c r="AG38" s="609"/>
      <c r="AH38" s="609"/>
      <c r="AI38" s="609"/>
      <c r="AJ38" s="609"/>
    </row>
    <row r="39" spans="1:52" s="528" customFormat="1" ht="39.950000000000003" customHeight="1" x14ac:dyDescent="0.2">
      <c r="A39" s="191"/>
      <c r="B39" s="1068" t="s">
        <v>396</v>
      </c>
      <c r="C39" s="1069"/>
      <c r="D39" s="1069"/>
      <c r="E39" s="1069"/>
      <c r="F39" s="1069"/>
      <c r="G39" s="1069"/>
      <c r="H39" s="1069"/>
      <c r="I39" s="1069"/>
      <c r="J39" s="1069"/>
      <c r="K39" s="1069"/>
      <c r="L39" s="1069"/>
      <c r="M39" s="1069"/>
      <c r="N39" s="1069"/>
      <c r="O39" s="1070"/>
      <c r="P39" s="529"/>
      <c r="Q39" s="529"/>
      <c r="R39" s="529"/>
      <c r="S39" s="529"/>
      <c r="T39" s="529"/>
      <c r="U39" s="529"/>
      <c r="V39" s="529"/>
      <c r="W39" s="529"/>
      <c r="X39" s="529"/>
      <c r="Y39" s="529"/>
      <c r="Z39" s="529"/>
      <c r="AA39" s="529"/>
      <c r="AB39" s="529"/>
      <c r="AC39" s="529"/>
      <c r="AD39" s="529"/>
      <c r="AE39" s="529"/>
      <c r="AF39" s="529"/>
      <c r="AG39" s="529"/>
      <c r="AH39" s="529"/>
      <c r="AI39" s="529"/>
      <c r="AJ39" s="529"/>
    </row>
    <row r="40" spans="1:52" s="530" customFormat="1" ht="39.950000000000003" customHeight="1" x14ac:dyDescent="0.2">
      <c r="A40" s="191"/>
      <c r="B40" s="1063" t="s">
        <v>397</v>
      </c>
      <c r="C40" s="1064"/>
      <c r="D40" s="1064"/>
      <c r="E40" s="1064"/>
      <c r="F40" s="1064"/>
      <c r="G40" s="1064"/>
      <c r="H40" s="1064"/>
      <c r="I40" s="1064"/>
      <c r="J40" s="1064"/>
      <c r="K40" s="1064"/>
      <c r="L40" s="1064"/>
      <c r="M40" s="1064"/>
      <c r="N40" s="1064"/>
      <c r="O40" s="1065"/>
      <c r="P40" s="531"/>
      <c r="Q40" s="531"/>
      <c r="R40" s="531"/>
      <c r="S40" s="531"/>
      <c r="T40" s="531"/>
      <c r="U40" s="531"/>
      <c r="V40" s="531"/>
      <c r="W40" s="531"/>
      <c r="X40" s="531"/>
      <c r="Y40" s="531"/>
      <c r="Z40" s="531"/>
      <c r="AA40" s="531"/>
      <c r="AB40" s="531"/>
      <c r="AC40" s="531"/>
      <c r="AD40" s="531"/>
      <c r="AE40" s="531"/>
      <c r="AF40" s="531"/>
      <c r="AG40" s="531"/>
      <c r="AH40" s="531"/>
      <c r="AI40" s="531"/>
      <c r="AJ40" s="531"/>
    </row>
    <row r="41" spans="1:52" s="417" customFormat="1" ht="39.950000000000003" customHeight="1" x14ac:dyDescent="0.2">
      <c r="A41" s="191"/>
      <c r="B41" s="1059" t="s">
        <v>403</v>
      </c>
      <c r="C41" s="1060"/>
      <c r="D41" s="1061"/>
      <c r="E41" s="1061"/>
      <c r="F41" s="1061"/>
      <c r="G41" s="1062"/>
      <c r="H41" s="1133" t="s">
        <v>393</v>
      </c>
      <c r="I41" s="1133"/>
      <c r="J41" s="1133"/>
      <c r="K41" s="1133"/>
      <c r="L41" s="1137"/>
      <c r="M41" s="1137"/>
      <c r="N41" s="1137"/>
      <c r="O41" s="1138"/>
      <c r="P41" s="185"/>
      <c r="Q41" s="521"/>
      <c r="R41" s="521"/>
      <c r="S41" s="521"/>
      <c r="T41" s="521"/>
      <c r="U41" s="521"/>
      <c r="V41" s="521"/>
      <c r="W41" s="521"/>
      <c r="X41" s="521"/>
      <c r="Y41" s="521"/>
      <c r="Z41" s="521"/>
      <c r="AA41" s="521"/>
      <c r="AB41" s="521"/>
      <c r="AC41" s="521"/>
      <c r="AD41" s="521"/>
      <c r="AE41" s="521"/>
      <c r="AF41" s="521"/>
      <c r="AG41" s="521"/>
      <c r="AH41" s="521"/>
      <c r="AI41" s="521"/>
      <c r="AJ41" s="521"/>
    </row>
    <row r="42" spans="1:52" s="417" customFormat="1" ht="56.25" customHeight="1" x14ac:dyDescent="0.2">
      <c r="A42" s="191"/>
      <c r="B42" s="1059" t="s">
        <v>172</v>
      </c>
      <c r="C42" s="1060"/>
      <c r="D42" s="1149"/>
      <c r="E42" s="1149"/>
      <c r="F42" s="1149"/>
      <c r="G42" s="1149"/>
      <c r="H42" s="1149"/>
      <c r="I42" s="1149"/>
      <c r="J42" s="1149"/>
      <c r="K42" s="1149"/>
      <c r="L42" s="1149"/>
      <c r="M42" s="1149"/>
      <c r="N42" s="1149"/>
      <c r="O42" s="1150"/>
      <c r="P42" s="185"/>
      <c r="Q42" s="521"/>
      <c r="R42" s="521"/>
      <c r="S42" s="521"/>
      <c r="T42" s="521"/>
      <c r="U42" s="521"/>
      <c r="V42" s="521"/>
      <c r="W42" s="521"/>
      <c r="X42" s="521"/>
      <c r="Y42" s="521"/>
      <c r="Z42" s="521"/>
      <c r="AA42" s="521"/>
      <c r="AB42" s="521"/>
      <c r="AC42" s="521"/>
      <c r="AD42" s="521"/>
      <c r="AE42" s="521"/>
      <c r="AF42" s="521"/>
      <c r="AG42" s="521"/>
      <c r="AH42" s="521"/>
      <c r="AI42" s="521"/>
      <c r="AJ42" s="521"/>
    </row>
    <row r="43" spans="1:52" ht="35.1" customHeight="1" x14ac:dyDescent="0.2">
      <c r="A43" s="191"/>
      <c r="B43" s="1151" t="s">
        <v>391</v>
      </c>
      <c r="C43" s="1133"/>
      <c r="D43" s="1117" t="s">
        <v>387</v>
      </c>
      <c r="E43" s="1118"/>
      <c r="F43" s="1118"/>
      <c r="G43" s="1118"/>
      <c r="H43" s="1118"/>
      <c r="I43" s="1118"/>
      <c r="J43" s="1118"/>
      <c r="K43" s="1118"/>
      <c r="L43" s="1118"/>
      <c r="M43" s="1118"/>
      <c r="N43" s="1118"/>
      <c r="O43" s="1119"/>
      <c r="P43" s="194"/>
      <c r="Q43" s="191"/>
      <c r="R43" s="191"/>
      <c r="S43" s="191"/>
      <c r="T43" s="191"/>
      <c r="U43" s="191"/>
      <c r="V43" s="191"/>
      <c r="W43" s="191"/>
      <c r="X43" s="191"/>
      <c r="Y43" s="529"/>
      <c r="Z43" s="529"/>
      <c r="AA43" s="529"/>
      <c r="AB43" s="529"/>
      <c r="AC43" s="529"/>
      <c r="AD43" s="529"/>
      <c r="AE43" s="529"/>
      <c r="AF43" s="529"/>
      <c r="AG43" s="529"/>
      <c r="AH43" s="529"/>
      <c r="AI43" s="529"/>
      <c r="AJ43" s="529"/>
      <c r="AK43" s="191"/>
      <c r="AL43" s="191"/>
      <c r="AM43" s="191"/>
      <c r="AN43" s="111"/>
      <c r="AO43" s="111"/>
      <c r="AP43" s="111"/>
      <c r="AQ43" s="111"/>
      <c r="AR43" s="111"/>
      <c r="AS43" s="111"/>
      <c r="AT43" s="111"/>
      <c r="AU43" s="111"/>
      <c r="AV43" s="111"/>
      <c r="AW43" s="111"/>
      <c r="AX43" s="111"/>
      <c r="AY43" s="111"/>
      <c r="AZ43" s="111"/>
    </row>
    <row r="44" spans="1:52" ht="39.950000000000003" customHeight="1" thickBot="1" x14ac:dyDescent="0.25">
      <c r="A44" s="191"/>
      <c r="B44" s="1074" t="s">
        <v>392</v>
      </c>
      <c r="C44" s="1075"/>
      <c r="D44" s="1075"/>
      <c r="E44" s="1075"/>
      <c r="F44" s="1075"/>
      <c r="G44" s="1075"/>
      <c r="H44" s="552" t="s">
        <v>171</v>
      </c>
      <c r="I44" s="1152"/>
      <c r="J44" s="1152"/>
      <c r="K44" s="1152"/>
      <c r="L44" s="1152"/>
      <c r="M44" s="1152"/>
      <c r="N44" s="1152"/>
      <c r="O44" s="1153"/>
      <c r="P44" s="194"/>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11"/>
      <c r="AO44" s="111"/>
      <c r="AP44" s="111"/>
      <c r="AQ44" s="111"/>
      <c r="AR44" s="111"/>
      <c r="AS44" s="111"/>
      <c r="AT44" s="111"/>
      <c r="AU44" s="111"/>
      <c r="AV44" s="111"/>
      <c r="AW44" s="111"/>
      <c r="AX44" s="111"/>
      <c r="AY44" s="111"/>
      <c r="AZ44" s="111"/>
    </row>
    <row r="45" spans="1:52" ht="39.950000000000003" customHeight="1" thickBot="1" x14ac:dyDescent="0.25">
      <c r="A45" s="191"/>
      <c r="B45" s="553"/>
      <c r="C45" s="523"/>
      <c r="D45" s="523"/>
      <c r="E45" s="523"/>
      <c r="F45" s="523"/>
      <c r="G45" s="523"/>
      <c r="H45" s="523"/>
      <c r="I45" s="523"/>
      <c r="J45" s="523"/>
      <c r="K45" s="523"/>
      <c r="L45" s="523"/>
      <c r="M45" s="523"/>
      <c r="N45" s="523"/>
      <c r="O45" s="554"/>
      <c r="P45" s="194"/>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11"/>
      <c r="AO45" s="111"/>
      <c r="AP45" s="111"/>
      <c r="AQ45" s="111"/>
      <c r="AR45" s="111"/>
      <c r="AS45" s="111"/>
      <c r="AT45" s="111"/>
      <c r="AU45" s="111"/>
      <c r="AV45" s="111"/>
      <c r="AW45" s="111"/>
      <c r="AX45" s="111"/>
      <c r="AY45" s="111"/>
      <c r="AZ45" s="111"/>
    </row>
    <row r="46" spans="1:52" s="528" customFormat="1" ht="32.25" customHeight="1" x14ac:dyDescent="0.2">
      <c r="A46" s="191"/>
      <c r="B46" s="1046" t="s">
        <v>408</v>
      </c>
      <c r="C46" s="1047"/>
      <c r="D46" s="1047"/>
      <c r="E46" s="1047"/>
      <c r="F46" s="1047"/>
      <c r="G46" s="1047"/>
      <c r="H46" s="1047"/>
      <c r="I46" s="1047"/>
      <c r="J46" s="1047"/>
      <c r="K46" s="1047"/>
      <c r="L46" s="1047"/>
      <c r="M46" s="1047"/>
      <c r="N46" s="1047"/>
      <c r="O46" s="1048"/>
      <c r="P46" s="529"/>
      <c r="Q46" s="529"/>
      <c r="R46" s="529"/>
      <c r="S46" s="529"/>
      <c r="T46" s="529"/>
      <c r="U46" s="529"/>
      <c r="V46" s="529"/>
      <c r="W46" s="529"/>
      <c r="X46" s="529"/>
      <c r="Y46" s="529"/>
      <c r="Z46" s="529"/>
      <c r="AA46" s="529"/>
      <c r="AB46" s="529"/>
      <c r="AC46" s="529"/>
      <c r="AD46" s="529"/>
      <c r="AE46" s="529"/>
      <c r="AF46" s="529"/>
      <c r="AG46" s="529"/>
      <c r="AH46" s="529"/>
      <c r="AI46" s="529"/>
      <c r="AJ46" s="529"/>
    </row>
    <row r="47" spans="1:52" s="534" customFormat="1" ht="32.25" customHeight="1" x14ac:dyDescent="0.2">
      <c r="A47" s="191"/>
      <c r="B47" s="1049" t="s">
        <v>407</v>
      </c>
      <c r="C47" s="1050"/>
      <c r="D47" s="1050"/>
      <c r="E47" s="1050"/>
      <c r="F47" s="1050"/>
      <c r="G47" s="1050"/>
      <c r="H47" s="1050"/>
      <c r="I47" s="1050"/>
      <c r="J47" s="1050"/>
      <c r="K47" s="1050"/>
      <c r="L47" s="1050"/>
      <c r="M47" s="1050"/>
      <c r="N47" s="1050"/>
      <c r="O47" s="1051"/>
      <c r="P47" s="535"/>
      <c r="Q47" s="535"/>
      <c r="R47" s="535"/>
      <c r="S47" s="535"/>
      <c r="T47" s="535"/>
      <c r="U47" s="535"/>
      <c r="V47" s="535"/>
      <c r="W47" s="535"/>
      <c r="X47" s="535"/>
      <c r="Y47" s="535"/>
      <c r="Z47" s="535"/>
      <c r="AA47" s="535"/>
      <c r="AB47" s="535"/>
      <c r="AC47" s="535"/>
      <c r="AD47" s="535"/>
      <c r="AE47" s="535"/>
      <c r="AF47" s="535"/>
      <c r="AG47" s="535"/>
      <c r="AH47" s="535"/>
      <c r="AI47" s="535"/>
      <c r="AJ47" s="535"/>
    </row>
    <row r="48" spans="1:52" s="528" customFormat="1" ht="81" customHeight="1" x14ac:dyDescent="0.2">
      <c r="A48" s="191"/>
      <c r="B48" s="1145" t="s">
        <v>398</v>
      </c>
      <c r="C48" s="1146"/>
      <c r="D48" s="1146"/>
      <c r="E48" s="1146"/>
      <c r="F48" s="1146"/>
      <c r="G48" s="1146"/>
      <c r="H48" s="1147" t="s">
        <v>171</v>
      </c>
      <c r="I48" s="1148"/>
      <c r="J48" s="1148"/>
      <c r="K48" s="1148"/>
      <c r="L48" s="1142"/>
      <c r="M48" s="1143"/>
      <c r="N48" s="1143"/>
      <c r="O48" s="1144"/>
      <c r="P48" s="529"/>
      <c r="Q48" s="529"/>
      <c r="R48" s="529"/>
      <c r="S48" s="529"/>
      <c r="T48" s="529"/>
      <c r="U48" s="529"/>
      <c r="V48" s="529"/>
      <c r="W48" s="529"/>
      <c r="X48" s="529"/>
      <c r="Y48" s="529"/>
      <c r="Z48" s="529"/>
      <c r="AA48" s="529"/>
      <c r="AB48" s="529"/>
      <c r="AC48" s="529"/>
      <c r="AD48" s="529"/>
      <c r="AE48" s="529"/>
      <c r="AF48" s="529"/>
      <c r="AG48" s="529"/>
      <c r="AH48" s="529"/>
      <c r="AI48" s="529"/>
      <c r="AJ48" s="529"/>
    </row>
    <row r="49" spans="1:52" s="532" customFormat="1" ht="35.25" customHeight="1" thickBot="1" x14ac:dyDescent="0.25">
      <c r="A49" s="191"/>
      <c r="B49" s="1139" t="s">
        <v>409</v>
      </c>
      <c r="C49" s="1140"/>
      <c r="D49" s="1140"/>
      <c r="E49" s="1140"/>
      <c r="F49" s="1140"/>
      <c r="G49" s="1140"/>
      <c r="H49" s="1140"/>
      <c r="I49" s="1140"/>
      <c r="J49" s="1140"/>
      <c r="K49" s="1140"/>
      <c r="L49" s="1140"/>
      <c r="M49" s="1140"/>
      <c r="N49" s="1140"/>
      <c r="O49" s="1141"/>
      <c r="P49" s="533"/>
      <c r="Q49" s="533"/>
      <c r="R49" s="533"/>
      <c r="S49" s="533"/>
      <c r="T49" s="533"/>
      <c r="U49" s="533"/>
      <c r="V49" s="533"/>
      <c r="W49" s="533"/>
      <c r="X49" s="533"/>
      <c r="Y49" s="533"/>
      <c r="Z49" s="533"/>
      <c r="AA49" s="533"/>
      <c r="AB49" s="533"/>
      <c r="AC49" s="533"/>
      <c r="AD49" s="533"/>
      <c r="AE49" s="533"/>
      <c r="AF49" s="533"/>
      <c r="AG49" s="533"/>
      <c r="AH49" s="533"/>
      <c r="AI49" s="533"/>
      <c r="AJ49" s="533"/>
    </row>
    <row r="50" spans="1:52" s="528" customFormat="1" ht="32.25" customHeight="1" thickBot="1" x14ac:dyDescent="0.25">
      <c r="A50" s="191"/>
      <c r="B50" s="191"/>
      <c r="C50" s="191"/>
      <c r="D50" s="191"/>
      <c r="E50" s="191"/>
      <c r="F50" s="191"/>
      <c r="G50" s="191"/>
      <c r="H50" s="191"/>
      <c r="I50" s="191"/>
      <c r="J50" s="191"/>
      <c r="K50" s="191"/>
      <c r="L50" s="191"/>
      <c r="M50" s="191"/>
      <c r="N50" s="191"/>
      <c r="O50" s="191"/>
      <c r="P50" s="529"/>
      <c r="Q50" s="529"/>
      <c r="R50" s="529"/>
      <c r="S50" s="529"/>
      <c r="T50" s="529"/>
      <c r="U50" s="529"/>
      <c r="V50" s="529"/>
      <c r="W50" s="529"/>
      <c r="X50" s="529"/>
      <c r="Y50" s="529"/>
      <c r="Z50" s="529"/>
      <c r="AA50" s="529"/>
      <c r="AB50" s="529"/>
      <c r="AC50" s="529"/>
      <c r="AD50" s="529"/>
      <c r="AE50" s="529"/>
      <c r="AF50" s="529"/>
      <c r="AG50" s="529"/>
      <c r="AH50" s="529"/>
      <c r="AI50" s="529"/>
      <c r="AJ50" s="529"/>
    </row>
    <row r="52" spans="1:52" ht="49.5" customHeight="1" thickBot="1" x14ac:dyDescent="0.25">
      <c r="A52" s="191"/>
      <c r="B52" s="912" t="s">
        <v>388</v>
      </c>
      <c r="C52" s="913"/>
      <c r="D52" s="913"/>
      <c r="E52" s="913"/>
      <c r="F52" s="913"/>
      <c r="G52" s="913"/>
      <c r="H52" s="913"/>
      <c r="I52" s="913"/>
      <c r="J52" s="913"/>
      <c r="K52" s="913"/>
      <c r="L52" s="914"/>
      <c r="M52" s="1134">
        <f>'Cost Calculations'!BS41</f>
        <v>0</v>
      </c>
      <c r="N52" s="1135"/>
      <c r="O52" s="1136"/>
      <c r="P52" s="194"/>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11"/>
      <c r="AO52" s="111"/>
      <c r="AP52" s="111"/>
      <c r="AQ52" s="111"/>
      <c r="AR52" s="111"/>
      <c r="AS52" s="111"/>
      <c r="AT52" s="111"/>
      <c r="AU52" s="111"/>
      <c r="AV52" s="111"/>
      <c r="AW52" s="111"/>
      <c r="AX52" s="111"/>
      <c r="AY52" s="111"/>
      <c r="AZ52" s="111"/>
    </row>
    <row r="53" spans="1:52" ht="78.75" customHeight="1" thickBot="1" x14ac:dyDescent="0.25">
      <c r="A53" s="191"/>
      <c r="B53" s="1128"/>
      <c r="C53" s="1128"/>
      <c r="D53" s="1128"/>
      <c r="E53" s="1128"/>
      <c r="F53" s="1128"/>
      <c r="G53" s="1128"/>
      <c r="H53" s="1128"/>
      <c r="I53" s="1128"/>
      <c r="J53" s="1128"/>
      <c r="K53" s="1128"/>
      <c r="L53" s="1128"/>
      <c r="M53" s="195"/>
      <c r="N53" s="195"/>
      <c r="O53" s="195"/>
      <c r="P53" s="194"/>
      <c r="Q53" s="191"/>
      <c r="R53" s="191"/>
      <c r="S53" s="191"/>
      <c r="T53" s="191"/>
      <c r="U53" s="191"/>
      <c r="V53" s="191"/>
      <c r="W53" s="191"/>
      <c r="X53" s="191"/>
      <c r="Y53" s="191"/>
      <c r="Z53" s="191"/>
      <c r="AA53" s="191"/>
      <c r="AB53" s="191"/>
      <c r="AC53" s="191"/>
      <c r="AD53" s="191"/>
      <c r="AE53" s="191"/>
      <c r="AF53" s="191"/>
      <c r="AG53" s="191"/>
      <c r="AH53" s="191"/>
      <c r="AI53" s="191"/>
      <c r="AJ53" s="191"/>
      <c r="AK53" s="191"/>
      <c r="AL53" s="191"/>
      <c r="AM53" s="191"/>
      <c r="AN53" s="111"/>
      <c r="AO53" s="111"/>
      <c r="AP53" s="111"/>
      <c r="AQ53" s="111"/>
      <c r="AR53" s="111"/>
      <c r="AS53" s="111"/>
      <c r="AT53" s="111"/>
      <c r="AU53" s="111"/>
      <c r="AV53" s="111"/>
      <c r="AW53" s="111"/>
      <c r="AX53" s="111"/>
      <c r="AY53" s="111"/>
      <c r="AZ53" s="111"/>
    </row>
    <row r="54" spans="1:52" s="33" customFormat="1" ht="26.25" customHeight="1" thickBot="1" x14ac:dyDescent="0.25">
      <c r="A54" s="193"/>
      <c r="B54" s="1125"/>
      <c r="C54" s="1126"/>
      <c r="D54" s="1126"/>
      <c r="E54" s="1126"/>
      <c r="F54" s="1126"/>
      <c r="G54" s="1126"/>
      <c r="H54" s="1126"/>
      <c r="I54" s="1126"/>
      <c r="J54" s="1126"/>
      <c r="K54" s="1126"/>
      <c r="L54" s="1126"/>
      <c r="M54" s="1126"/>
      <c r="N54" s="1126"/>
      <c r="O54" s="1127"/>
      <c r="P54" s="191"/>
      <c r="Q54" s="193"/>
      <c r="R54" s="193"/>
      <c r="S54" s="193"/>
      <c r="T54" s="193"/>
      <c r="U54" s="193"/>
      <c r="V54" s="193"/>
      <c r="W54" s="193"/>
      <c r="X54" s="193"/>
      <c r="Y54" s="193"/>
      <c r="Z54" s="193"/>
      <c r="AA54" s="193"/>
      <c r="AB54" s="193"/>
      <c r="AC54" s="193"/>
      <c r="AD54" s="193"/>
      <c r="AE54" s="193"/>
      <c r="AF54" s="202"/>
      <c r="AG54" s="203"/>
      <c r="AH54" s="204"/>
      <c r="AI54" s="204"/>
      <c r="AJ54" s="204"/>
      <c r="AK54" s="205"/>
      <c r="AL54" s="204"/>
      <c r="AM54" s="204"/>
      <c r="AN54" s="161"/>
      <c r="AO54" s="161"/>
      <c r="AP54" s="114"/>
      <c r="AQ54" s="114"/>
      <c r="AR54" s="114"/>
      <c r="AS54" s="114"/>
      <c r="AT54" s="114"/>
      <c r="AU54" s="114"/>
      <c r="AV54" s="114"/>
      <c r="AW54" s="114"/>
      <c r="AX54" s="114"/>
      <c r="AY54" s="114"/>
      <c r="AZ54" s="114"/>
    </row>
    <row r="55" spans="1:52" ht="15.75" customHeight="1" x14ac:dyDescent="0.2">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11"/>
      <c r="AO55" s="111"/>
      <c r="AP55" s="111"/>
      <c r="AQ55" s="111"/>
      <c r="AR55" s="111"/>
      <c r="AS55" s="111"/>
      <c r="AT55" s="111"/>
      <c r="AU55" s="111"/>
      <c r="AV55" s="111"/>
      <c r="AW55" s="111"/>
      <c r="AX55" s="111"/>
      <c r="AY55" s="111"/>
      <c r="AZ55" s="111"/>
    </row>
    <row r="56" spans="1:52" ht="233.25" customHeight="1" x14ac:dyDescent="0.2">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11"/>
      <c r="AO56" s="111"/>
      <c r="AP56" s="111"/>
      <c r="AQ56" s="111"/>
      <c r="AR56" s="111"/>
      <c r="AS56" s="111"/>
      <c r="AT56" s="111"/>
      <c r="AU56" s="111"/>
      <c r="AV56" s="111"/>
      <c r="AW56" s="111"/>
      <c r="AX56" s="111"/>
      <c r="AY56" s="111"/>
      <c r="AZ56" s="111"/>
    </row>
    <row r="57" spans="1:52" ht="31.5" customHeight="1" x14ac:dyDescent="0.2">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91"/>
      <c r="AN57" s="111"/>
      <c r="AO57" s="111"/>
      <c r="AP57" s="111"/>
      <c r="AQ57" s="111"/>
      <c r="AR57" s="111"/>
      <c r="AS57" s="111"/>
      <c r="AT57" s="111"/>
      <c r="AU57" s="111"/>
      <c r="AV57" s="111"/>
      <c r="AW57" s="111"/>
      <c r="AX57" s="111"/>
      <c r="AY57" s="111"/>
      <c r="AZ57" s="111"/>
    </row>
    <row r="58" spans="1:52" ht="27.75" customHeight="1" x14ac:dyDescent="0.2">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c r="AC58" s="191"/>
      <c r="AD58" s="191"/>
      <c r="AE58" s="191"/>
      <c r="AF58" s="191"/>
      <c r="AG58" s="191"/>
      <c r="AH58" s="191"/>
      <c r="AI58" s="191"/>
      <c r="AJ58" s="191"/>
      <c r="AK58" s="191"/>
      <c r="AL58" s="191"/>
      <c r="AM58" s="191"/>
      <c r="AN58" s="111"/>
      <c r="AO58" s="111"/>
      <c r="AP58" s="111"/>
      <c r="AQ58" s="111"/>
      <c r="AR58" s="111"/>
      <c r="AS58" s="111"/>
      <c r="AT58" s="111"/>
      <c r="AU58" s="111"/>
      <c r="AV58" s="111"/>
      <c r="AW58" s="111"/>
      <c r="AX58" s="111"/>
      <c r="AY58" s="111"/>
      <c r="AZ58" s="111"/>
    </row>
    <row r="59" spans="1:52" ht="8.1" customHeight="1" x14ac:dyDescent="0.2">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1"/>
      <c r="AK59" s="191"/>
      <c r="AL59" s="191"/>
      <c r="AM59" s="191"/>
      <c r="AN59" s="111"/>
      <c r="AO59" s="111"/>
      <c r="AP59" s="111"/>
      <c r="AQ59" s="111"/>
      <c r="AR59" s="111"/>
      <c r="AS59" s="111"/>
      <c r="AT59" s="111"/>
      <c r="AU59" s="111"/>
      <c r="AV59" s="111"/>
      <c r="AW59" s="111"/>
      <c r="AX59" s="111"/>
      <c r="AY59" s="111"/>
      <c r="AZ59" s="111"/>
    </row>
    <row r="60" spans="1:52" ht="39.950000000000003" customHeight="1" x14ac:dyDescent="0.2">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1"/>
      <c r="AK60" s="191"/>
      <c r="AL60" s="191"/>
      <c r="AM60" s="191"/>
      <c r="AN60" s="111"/>
      <c r="AO60" s="111"/>
      <c r="AP60" s="111"/>
      <c r="AQ60" s="111"/>
      <c r="AR60" s="111"/>
      <c r="AS60" s="111"/>
      <c r="AT60" s="111"/>
      <c r="AU60" s="111"/>
      <c r="AV60" s="111"/>
      <c r="AW60" s="111"/>
      <c r="AX60" s="111"/>
      <c r="AY60" s="111"/>
      <c r="AZ60" s="111"/>
    </row>
    <row r="61" spans="1:52" ht="18.75" customHeight="1" x14ac:dyDescent="0.2">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1"/>
      <c r="AK61" s="191"/>
      <c r="AL61" s="191"/>
      <c r="AM61" s="191"/>
      <c r="AN61" s="111"/>
      <c r="AO61" s="111"/>
      <c r="AP61" s="111"/>
      <c r="AQ61" s="111"/>
      <c r="AR61" s="111"/>
      <c r="AS61" s="111"/>
      <c r="AT61" s="111"/>
      <c r="AU61" s="111"/>
      <c r="AV61" s="111"/>
      <c r="AW61" s="111"/>
      <c r="AX61" s="111"/>
      <c r="AY61" s="111"/>
      <c r="AZ61" s="111"/>
    </row>
    <row r="62" spans="1:52" ht="12.75" hidden="1" x14ac:dyDescent="0.2">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11"/>
      <c r="AO62" s="111"/>
      <c r="AP62" s="111"/>
      <c r="AQ62" s="111"/>
      <c r="AR62" s="111"/>
      <c r="AS62" s="111"/>
      <c r="AT62" s="111"/>
      <c r="AU62" s="111"/>
      <c r="AV62" s="111"/>
      <c r="AW62" s="111"/>
      <c r="AX62" s="111"/>
      <c r="AY62" s="111"/>
      <c r="AZ62" s="111"/>
    </row>
    <row r="63" spans="1:52" ht="12.75" hidden="1" x14ac:dyDescent="0.2">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11"/>
      <c r="AO63" s="111"/>
      <c r="AP63" s="111"/>
      <c r="AQ63" s="111"/>
      <c r="AR63" s="111"/>
      <c r="AS63" s="111"/>
      <c r="AT63" s="111"/>
      <c r="AU63" s="111"/>
      <c r="AV63" s="111"/>
      <c r="AW63" s="111"/>
      <c r="AX63" s="111"/>
      <c r="AY63" s="111"/>
      <c r="AZ63" s="111"/>
    </row>
    <row r="64" spans="1:52" ht="12.75" hidden="1" x14ac:dyDescent="0.2">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11"/>
      <c r="AO64" s="111"/>
      <c r="AP64" s="111"/>
      <c r="AQ64" s="111"/>
      <c r="AR64" s="111"/>
      <c r="AS64" s="111"/>
      <c r="AT64" s="111"/>
      <c r="AU64" s="111"/>
      <c r="AV64" s="111"/>
      <c r="AW64" s="111"/>
      <c r="AX64" s="111"/>
      <c r="AY64" s="111"/>
      <c r="AZ64" s="111"/>
    </row>
    <row r="65" spans="1:52" ht="12.75" hidden="1" x14ac:dyDescent="0.2">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11"/>
      <c r="AO65" s="111"/>
      <c r="AP65" s="111"/>
      <c r="AQ65" s="111"/>
      <c r="AR65" s="111"/>
      <c r="AS65" s="111"/>
      <c r="AT65" s="111"/>
      <c r="AU65" s="111"/>
      <c r="AV65" s="111"/>
      <c r="AW65" s="111"/>
      <c r="AX65" s="111"/>
      <c r="AY65" s="111"/>
      <c r="AZ65" s="111"/>
    </row>
    <row r="66" spans="1:52" ht="12.75" hidden="1" x14ac:dyDescent="0.2">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1"/>
      <c r="AK66" s="191"/>
      <c r="AL66" s="191"/>
      <c r="AM66" s="191"/>
      <c r="AN66" s="111"/>
      <c r="AO66" s="111"/>
      <c r="AP66" s="111"/>
      <c r="AQ66" s="111"/>
      <c r="AR66" s="111"/>
      <c r="AS66" s="111"/>
      <c r="AT66" s="111"/>
      <c r="AU66" s="111"/>
      <c r="AV66" s="111"/>
      <c r="AW66" s="111"/>
      <c r="AX66" s="111"/>
      <c r="AY66" s="111"/>
      <c r="AZ66" s="111"/>
    </row>
    <row r="67" spans="1:52" ht="12.75" hidden="1" x14ac:dyDescent="0.2">
      <c r="A67" s="191"/>
      <c r="B67" s="191"/>
      <c r="C67" s="191"/>
      <c r="D67" s="191"/>
      <c r="E67" s="191"/>
      <c r="F67" s="191"/>
      <c r="G67" s="191"/>
      <c r="H67" s="191"/>
      <c r="I67" s="191"/>
      <c r="J67" s="191"/>
      <c r="K67" s="191"/>
      <c r="L67" s="191"/>
      <c r="M67" s="191"/>
      <c r="N67" s="191"/>
      <c r="O67" s="191"/>
      <c r="P67" s="196"/>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11"/>
      <c r="AO67" s="111"/>
      <c r="AP67" s="111"/>
      <c r="AQ67" s="111"/>
      <c r="AR67" s="111"/>
      <c r="AS67" s="111"/>
      <c r="AT67" s="111"/>
      <c r="AU67" s="111"/>
      <c r="AV67" s="111"/>
      <c r="AW67" s="111"/>
      <c r="AX67" s="111"/>
      <c r="AY67" s="111"/>
      <c r="AZ67" s="111"/>
    </row>
    <row r="68" spans="1:52" ht="12.75" hidden="1" x14ac:dyDescent="0.2">
      <c r="A68" s="191"/>
      <c r="B68" s="191"/>
      <c r="C68" s="191"/>
      <c r="D68" s="191"/>
      <c r="E68" s="191"/>
      <c r="F68" s="191"/>
      <c r="G68" s="191"/>
      <c r="H68" s="191"/>
      <c r="I68" s="191"/>
      <c r="J68" s="191"/>
      <c r="K68" s="191"/>
      <c r="L68" s="191"/>
      <c r="M68" s="191"/>
      <c r="N68" s="191"/>
      <c r="O68" s="191"/>
      <c r="P68" s="196"/>
      <c r="Q68" s="191"/>
      <c r="R68" s="191"/>
      <c r="S68" s="191"/>
      <c r="T68" s="191"/>
      <c r="U68" s="191"/>
      <c r="V68" s="191"/>
      <c r="W68" s="191"/>
      <c r="X68" s="191"/>
      <c r="Y68" s="191"/>
      <c r="Z68" s="191"/>
      <c r="AA68" s="191"/>
      <c r="AB68" s="191"/>
      <c r="AC68" s="191"/>
      <c r="AD68" s="191"/>
      <c r="AE68" s="191"/>
      <c r="AF68" s="191"/>
      <c r="AG68" s="191"/>
      <c r="AH68" s="191"/>
      <c r="AI68" s="191"/>
      <c r="AJ68" s="191"/>
      <c r="AK68" s="191"/>
      <c r="AL68" s="191"/>
      <c r="AM68" s="191"/>
      <c r="AN68" s="111"/>
      <c r="AO68" s="111"/>
      <c r="AP68" s="111"/>
      <c r="AQ68" s="111"/>
      <c r="AR68" s="111"/>
      <c r="AS68" s="111"/>
      <c r="AT68" s="111"/>
      <c r="AU68" s="111"/>
      <c r="AV68" s="111"/>
      <c r="AW68" s="111"/>
      <c r="AX68" s="111"/>
      <c r="AY68" s="111"/>
      <c r="AZ68" s="111"/>
    </row>
    <row r="69" spans="1:52" ht="12.75" hidden="1" x14ac:dyDescent="0.2">
      <c r="A69" s="191"/>
      <c r="B69" s="191"/>
      <c r="C69" s="191"/>
      <c r="D69" s="191"/>
      <c r="E69" s="191"/>
      <c r="F69" s="191"/>
      <c r="G69" s="191"/>
      <c r="H69" s="191"/>
      <c r="I69" s="191"/>
      <c r="J69" s="191"/>
      <c r="K69" s="191"/>
      <c r="L69" s="191"/>
      <c r="M69" s="191"/>
      <c r="N69" s="191"/>
      <c r="O69" s="191"/>
      <c r="P69" s="196"/>
      <c r="Q69" s="191"/>
      <c r="R69" s="191"/>
      <c r="S69" s="191"/>
      <c r="T69" s="191"/>
      <c r="U69" s="191"/>
      <c r="V69" s="191"/>
      <c r="W69" s="191"/>
      <c r="X69" s="191"/>
      <c r="Y69" s="191"/>
      <c r="Z69" s="191"/>
      <c r="AA69" s="191"/>
      <c r="AB69" s="191"/>
      <c r="AC69" s="191"/>
      <c r="AD69" s="191"/>
      <c r="AE69" s="191"/>
      <c r="AF69" s="191"/>
      <c r="AG69" s="191"/>
      <c r="AH69" s="191"/>
      <c r="AI69" s="191"/>
      <c r="AJ69" s="191"/>
      <c r="AK69" s="191"/>
      <c r="AL69" s="191"/>
      <c r="AM69" s="191"/>
      <c r="AN69" s="111"/>
      <c r="AO69" s="111"/>
      <c r="AP69" s="111"/>
      <c r="AQ69" s="111"/>
      <c r="AR69" s="111"/>
      <c r="AS69" s="111"/>
      <c r="AT69" s="111"/>
      <c r="AU69" s="111"/>
      <c r="AV69" s="111"/>
      <c r="AW69" s="111"/>
      <c r="AX69" s="111"/>
      <c r="AY69" s="111"/>
      <c r="AZ69" s="111"/>
    </row>
    <row r="70" spans="1:52" ht="12.75" hidden="1" x14ac:dyDescent="0.2">
      <c r="A70" s="191"/>
      <c r="B70" s="191"/>
      <c r="C70" s="191"/>
      <c r="D70" s="191"/>
      <c r="E70" s="191"/>
      <c r="F70" s="191"/>
      <c r="G70" s="191"/>
      <c r="H70" s="191"/>
      <c r="I70" s="191"/>
      <c r="J70" s="191"/>
      <c r="K70" s="191"/>
      <c r="L70" s="191"/>
      <c r="M70" s="191"/>
      <c r="N70" s="191"/>
      <c r="O70" s="191"/>
      <c r="P70" s="197"/>
      <c r="Q70" s="191"/>
      <c r="R70" s="191"/>
      <c r="S70" s="191"/>
      <c r="T70" s="191"/>
      <c r="U70" s="191"/>
      <c r="V70" s="191"/>
      <c r="W70" s="191"/>
      <c r="X70" s="191"/>
      <c r="Y70" s="191"/>
      <c r="Z70" s="191"/>
      <c r="AA70" s="191"/>
      <c r="AB70" s="191"/>
      <c r="AC70" s="191"/>
      <c r="AD70" s="191"/>
      <c r="AE70" s="191"/>
      <c r="AF70" s="191"/>
      <c r="AG70" s="191"/>
      <c r="AH70" s="191"/>
      <c r="AI70" s="191"/>
      <c r="AJ70" s="191"/>
      <c r="AK70" s="191"/>
      <c r="AL70" s="191"/>
      <c r="AM70" s="191"/>
      <c r="AN70" s="111"/>
      <c r="AO70" s="111"/>
      <c r="AP70" s="111"/>
      <c r="AQ70" s="111"/>
      <c r="AR70" s="111"/>
      <c r="AS70" s="111"/>
      <c r="AT70" s="111"/>
      <c r="AU70" s="111"/>
      <c r="AV70" s="111"/>
      <c r="AW70" s="111"/>
      <c r="AX70" s="111"/>
      <c r="AY70" s="111"/>
      <c r="AZ70" s="111"/>
    </row>
    <row r="71" spans="1:52" ht="12.75" hidden="1" x14ac:dyDescent="0.2">
      <c r="A71" s="191"/>
      <c r="B71" s="191"/>
      <c r="C71" s="191"/>
      <c r="D71" s="191"/>
      <c r="E71" s="191"/>
      <c r="F71" s="191"/>
      <c r="G71" s="191"/>
      <c r="H71" s="191"/>
      <c r="I71" s="191"/>
      <c r="J71" s="191"/>
      <c r="K71" s="191"/>
      <c r="L71" s="191"/>
      <c r="M71" s="191"/>
      <c r="N71" s="191"/>
      <c r="O71" s="191"/>
      <c r="P71" s="197"/>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11"/>
      <c r="AO71" s="111"/>
      <c r="AP71" s="111"/>
      <c r="AQ71" s="111"/>
      <c r="AR71" s="111"/>
      <c r="AS71" s="111"/>
      <c r="AT71" s="111"/>
      <c r="AU71" s="111"/>
      <c r="AV71" s="111"/>
      <c r="AW71" s="111"/>
      <c r="AX71" s="111"/>
      <c r="AY71" s="111"/>
      <c r="AZ71" s="111"/>
    </row>
    <row r="72" spans="1:52" ht="12.75" hidden="1" x14ac:dyDescent="0.2">
      <c r="A72" s="191"/>
      <c r="B72" s="191"/>
      <c r="C72" s="191"/>
      <c r="D72" s="191"/>
      <c r="E72" s="191"/>
      <c r="F72" s="191"/>
      <c r="G72" s="191"/>
      <c r="H72" s="191"/>
      <c r="I72" s="191"/>
      <c r="J72" s="191"/>
      <c r="K72" s="191"/>
      <c r="L72" s="191"/>
      <c r="M72" s="191"/>
      <c r="N72" s="191"/>
      <c r="O72" s="191"/>
      <c r="P72" s="197"/>
      <c r="Q72" s="191"/>
      <c r="R72" s="191"/>
      <c r="S72" s="191"/>
      <c r="T72" s="191"/>
      <c r="U72" s="191"/>
      <c r="V72" s="191"/>
      <c r="W72" s="191"/>
      <c r="X72" s="191"/>
      <c r="Y72" s="191"/>
      <c r="Z72" s="191"/>
      <c r="AA72" s="191"/>
      <c r="AB72" s="191"/>
      <c r="AC72" s="191"/>
      <c r="AD72" s="191"/>
      <c r="AE72" s="191"/>
      <c r="AF72" s="191"/>
      <c r="AG72" s="191"/>
      <c r="AH72" s="191"/>
      <c r="AI72" s="191"/>
      <c r="AJ72" s="191"/>
      <c r="AK72" s="191"/>
      <c r="AL72" s="191"/>
      <c r="AM72" s="191"/>
      <c r="AN72" s="111"/>
      <c r="AO72" s="111"/>
      <c r="AP72" s="111"/>
      <c r="AQ72" s="111"/>
      <c r="AR72" s="111"/>
      <c r="AS72" s="111"/>
      <c r="AT72" s="111"/>
      <c r="AU72" s="111"/>
      <c r="AV72" s="111"/>
      <c r="AW72" s="111"/>
      <c r="AX72" s="111"/>
      <c r="AY72" s="111"/>
      <c r="AZ72" s="111"/>
    </row>
    <row r="73" spans="1:52" ht="12.75" hidden="1" x14ac:dyDescent="0.2">
      <c r="A73" s="191"/>
      <c r="B73" s="191"/>
      <c r="C73" s="191"/>
      <c r="D73" s="191"/>
      <c r="E73" s="191"/>
      <c r="F73" s="191"/>
      <c r="G73" s="191"/>
      <c r="H73" s="191"/>
      <c r="I73" s="191"/>
      <c r="J73" s="191"/>
      <c r="K73" s="191"/>
      <c r="L73" s="191"/>
      <c r="M73" s="191"/>
      <c r="N73" s="191"/>
      <c r="O73" s="191"/>
      <c r="P73" s="197"/>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11"/>
      <c r="AO73" s="111"/>
      <c r="AP73" s="111"/>
      <c r="AQ73" s="111"/>
      <c r="AR73" s="111"/>
      <c r="AS73" s="111"/>
      <c r="AT73" s="111"/>
      <c r="AU73" s="111"/>
      <c r="AV73" s="111"/>
      <c r="AW73" s="111"/>
      <c r="AX73" s="111"/>
      <c r="AY73" s="111"/>
      <c r="AZ73" s="111"/>
    </row>
    <row r="74" spans="1:52" ht="12.75" hidden="1" x14ac:dyDescent="0.2">
      <c r="A74" s="191"/>
      <c r="B74" s="191"/>
      <c r="C74" s="191"/>
      <c r="D74" s="191"/>
      <c r="E74" s="191"/>
      <c r="F74" s="191"/>
      <c r="G74" s="191"/>
      <c r="H74" s="191"/>
      <c r="I74" s="191"/>
      <c r="J74" s="191"/>
      <c r="K74" s="191"/>
      <c r="L74" s="191"/>
      <c r="M74" s="191"/>
      <c r="N74" s="191"/>
      <c r="O74" s="191"/>
      <c r="P74" s="197"/>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11"/>
      <c r="AO74" s="111"/>
      <c r="AP74" s="111"/>
      <c r="AQ74" s="111"/>
      <c r="AR74" s="111"/>
      <c r="AS74" s="111"/>
      <c r="AT74" s="111"/>
      <c r="AU74" s="111"/>
      <c r="AV74" s="111"/>
      <c r="AW74" s="111"/>
      <c r="AX74" s="111"/>
      <c r="AY74" s="111"/>
      <c r="AZ74" s="111"/>
    </row>
    <row r="75" spans="1:52" ht="12.75" hidden="1" x14ac:dyDescent="0.2">
      <c r="A75" s="191"/>
      <c r="B75" s="191"/>
      <c r="C75" s="191"/>
      <c r="D75" s="191"/>
      <c r="E75" s="191"/>
      <c r="F75" s="191"/>
      <c r="G75" s="191"/>
      <c r="H75" s="191"/>
      <c r="I75" s="191"/>
      <c r="J75" s="191"/>
      <c r="K75" s="191"/>
      <c r="L75" s="191"/>
      <c r="M75" s="191"/>
      <c r="N75" s="191"/>
      <c r="O75" s="191"/>
      <c r="P75" s="197"/>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11"/>
      <c r="AO75" s="111"/>
      <c r="AP75" s="111"/>
      <c r="AQ75" s="111"/>
      <c r="AR75" s="111"/>
      <c r="AS75" s="111"/>
      <c r="AT75" s="111"/>
      <c r="AU75" s="111"/>
      <c r="AV75" s="111"/>
      <c r="AW75" s="111"/>
      <c r="AX75" s="111"/>
      <c r="AY75" s="111"/>
      <c r="AZ75" s="111"/>
    </row>
    <row r="76" spans="1:52" ht="12.75" hidden="1" x14ac:dyDescent="0.2">
      <c r="A76" s="191"/>
      <c r="B76" s="191"/>
      <c r="C76" s="191"/>
      <c r="D76" s="191"/>
      <c r="E76" s="191"/>
      <c r="F76" s="191"/>
      <c r="G76" s="191"/>
      <c r="H76" s="191"/>
      <c r="I76" s="191"/>
      <c r="J76" s="191"/>
      <c r="K76" s="191"/>
      <c r="L76" s="191"/>
      <c r="M76" s="191"/>
      <c r="N76" s="191"/>
      <c r="O76" s="191"/>
      <c r="P76" s="197"/>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11"/>
      <c r="AO76" s="111"/>
      <c r="AP76" s="111"/>
      <c r="AQ76" s="111"/>
      <c r="AR76" s="111"/>
      <c r="AS76" s="111"/>
      <c r="AT76" s="111"/>
      <c r="AU76" s="111"/>
      <c r="AV76" s="111"/>
      <c r="AW76" s="111"/>
      <c r="AX76" s="111"/>
      <c r="AY76" s="111"/>
      <c r="AZ76" s="111"/>
    </row>
    <row r="77" spans="1:52" ht="12.75" hidden="1" x14ac:dyDescent="0.2">
      <c r="A77" s="191"/>
      <c r="B77" s="191"/>
      <c r="C77" s="191"/>
      <c r="D77" s="191"/>
      <c r="E77" s="191"/>
      <c r="F77" s="191"/>
      <c r="G77" s="191"/>
      <c r="H77" s="191"/>
      <c r="I77" s="191"/>
      <c r="J77" s="191"/>
      <c r="K77" s="191"/>
      <c r="L77" s="191"/>
      <c r="M77" s="191"/>
      <c r="N77" s="191"/>
      <c r="O77" s="191"/>
      <c r="P77" s="197"/>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11"/>
      <c r="AO77" s="111"/>
      <c r="AP77" s="111"/>
      <c r="AQ77" s="111"/>
      <c r="AR77" s="111"/>
      <c r="AS77" s="111"/>
      <c r="AT77" s="111"/>
      <c r="AU77" s="111"/>
      <c r="AV77" s="111"/>
      <c r="AW77" s="111"/>
      <c r="AX77" s="111"/>
      <c r="AY77" s="111"/>
      <c r="AZ77" s="111"/>
    </row>
    <row r="78" spans="1:52" ht="12.75" hidden="1" x14ac:dyDescent="0.2">
      <c r="A78" s="191"/>
      <c r="B78" s="191"/>
      <c r="C78" s="191"/>
      <c r="D78" s="191"/>
      <c r="E78" s="191"/>
      <c r="F78" s="191"/>
      <c r="G78" s="191"/>
      <c r="H78" s="191"/>
      <c r="I78" s="191"/>
      <c r="J78" s="191"/>
      <c r="K78" s="191"/>
      <c r="L78" s="191"/>
      <c r="M78" s="191"/>
      <c r="N78" s="191"/>
      <c r="O78" s="191"/>
      <c r="P78" s="197"/>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11"/>
      <c r="AO78" s="111"/>
      <c r="AP78" s="111"/>
      <c r="AQ78" s="111"/>
      <c r="AR78" s="111"/>
      <c r="AS78" s="111"/>
      <c r="AT78" s="111"/>
      <c r="AU78" s="111"/>
      <c r="AV78" s="111"/>
      <c r="AW78" s="111"/>
      <c r="AX78" s="111"/>
      <c r="AY78" s="111"/>
      <c r="AZ78" s="111"/>
    </row>
    <row r="79" spans="1:52" ht="12.75" hidden="1" x14ac:dyDescent="0.2">
      <c r="A79" s="191"/>
      <c r="B79" s="191"/>
      <c r="C79" s="191"/>
      <c r="D79" s="191"/>
      <c r="E79" s="191"/>
      <c r="F79" s="191"/>
      <c r="G79" s="191"/>
      <c r="H79" s="191"/>
      <c r="I79" s="191"/>
      <c r="J79" s="191"/>
      <c r="K79" s="191"/>
      <c r="L79" s="191"/>
      <c r="M79" s="191"/>
      <c r="N79" s="191"/>
      <c r="O79" s="191"/>
      <c r="P79" s="197"/>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11"/>
      <c r="AO79" s="111"/>
      <c r="AP79" s="111"/>
      <c r="AQ79" s="111"/>
      <c r="AR79" s="111"/>
      <c r="AS79" s="111"/>
      <c r="AT79" s="111"/>
      <c r="AU79" s="111"/>
      <c r="AV79" s="111"/>
      <c r="AW79" s="111"/>
      <c r="AX79" s="111"/>
      <c r="AY79" s="111"/>
      <c r="AZ79" s="111"/>
    </row>
    <row r="80" spans="1:52" ht="12.75" hidden="1" x14ac:dyDescent="0.2">
      <c r="A80" s="191"/>
      <c r="B80" s="191"/>
      <c r="C80" s="191"/>
      <c r="D80" s="191"/>
      <c r="E80" s="191"/>
      <c r="F80" s="191"/>
      <c r="G80" s="191"/>
      <c r="H80" s="191"/>
      <c r="I80" s="191"/>
      <c r="J80" s="191"/>
      <c r="K80" s="191"/>
      <c r="L80" s="191"/>
      <c r="M80" s="191"/>
      <c r="N80" s="191"/>
      <c r="O80" s="191"/>
      <c r="P80" s="196"/>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11"/>
      <c r="AO80" s="111"/>
      <c r="AP80" s="111"/>
      <c r="AQ80" s="111"/>
      <c r="AR80" s="111"/>
      <c r="AS80" s="111"/>
      <c r="AT80" s="111"/>
      <c r="AU80" s="111"/>
      <c r="AV80" s="111"/>
      <c r="AW80" s="111"/>
      <c r="AX80" s="111"/>
      <c r="AY80" s="111"/>
      <c r="AZ80" s="111"/>
    </row>
    <row r="81" spans="1:52" ht="12.75" hidden="1" x14ac:dyDescent="0.2">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11"/>
      <c r="AO81" s="111"/>
      <c r="AP81" s="111"/>
      <c r="AQ81" s="111"/>
      <c r="AR81" s="111"/>
      <c r="AS81" s="111"/>
      <c r="AT81" s="111"/>
      <c r="AU81" s="111"/>
      <c r="AV81" s="111"/>
      <c r="AW81" s="111"/>
      <c r="AX81" s="111"/>
      <c r="AY81" s="111"/>
      <c r="AZ81" s="111"/>
    </row>
    <row r="82" spans="1:52" ht="12.75" hidden="1" x14ac:dyDescent="0.2">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1"/>
      <c r="AK82" s="191"/>
      <c r="AL82" s="191"/>
      <c r="AM82" s="191"/>
      <c r="AN82" s="111"/>
      <c r="AO82" s="111"/>
      <c r="AP82" s="111"/>
      <c r="AQ82" s="111"/>
      <c r="AR82" s="111"/>
      <c r="AS82" s="111"/>
      <c r="AT82" s="111"/>
      <c r="AU82" s="111"/>
      <c r="AV82" s="111"/>
      <c r="AW82" s="111"/>
      <c r="AX82" s="111"/>
      <c r="AY82" s="111"/>
      <c r="AZ82" s="111"/>
    </row>
    <row r="83" spans="1:52" ht="12.75" hidden="1" x14ac:dyDescent="0.2">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K83" s="191"/>
      <c r="AL83" s="191"/>
      <c r="AM83" s="191"/>
      <c r="AN83" s="111"/>
      <c r="AO83" s="111"/>
      <c r="AP83" s="111"/>
      <c r="AQ83" s="111"/>
      <c r="AR83" s="111"/>
      <c r="AS83" s="111"/>
      <c r="AT83" s="111"/>
      <c r="AU83" s="111"/>
      <c r="AV83" s="111"/>
      <c r="AW83" s="111"/>
      <c r="AX83" s="111"/>
      <c r="AY83" s="111"/>
      <c r="AZ83" s="111"/>
    </row>
    <row r="84" spans="1:52" ht="12.75" hidden="1" x14ac:dyDescent="0.2">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11"/>
      <c r="AO84" s="111"/>
      <c r="AP84" s="111"/>
      <c r="AQ84" s="111"/>
      <c r="AR84" s="111"/>
      <c r="AS84" s="111"/>
      <c r="AT84" s="111"/>
      <c r="AU84" s="111"/>
      <c r="AV84" s="111"/>
      <c r="AW84" s="111"/>
      <c r="AX84" s="111"/>
      <c r="AY84" s="111"/>
      <c r="AZ84" s="111"/>
    </row>
    <row r="85" spans="1:52" ht="12.75" hidden="1" x14ac:dyDescent="0.2">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1"/>
      <c r="AK85" s="191"/>
      <c r="AL85" s="191"/>
      <c r="AM85" s="191"/>
      <c r="AN85" s="111"/>
      <c r="AO85" s="111"/>
      <c r="AP85" s="111"/>
      <c r="AQ85" s="111"/>
      <c r="AR85" s="111"/>
      <c r="AS85" s="111"/>
      <c r="AT85" s="111"/>
      <c r="AU85" s="111"/>
      <c r="AV85" s="111"/>
      <c r="AW85" s="111"/>
      <c r="AX85" s="111"/>
      <c r="AY85" s="111"/>
      <c r="AZ85" s="111"/>
    </row>
    <row r="86" spans="1:52" ht="12.75" hidden="1" x14ac:dyDescent="0.2">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1"/>
      <c r="AK86" s="191"/>
      <c r="AL86" s="191"/>
      <c r="AM86" s="191"/>
      <c r="AN86" s="111"/>
      <c r="AO86" s="111"/>
      <c r="AP86" s="111"/>
      <c r="AQ86" s="111"/>
      <c r="AR86" s="111"/>
      <c r="AS86" s="111"/>
      <c r="AT86" s="111"/>
      <c r="AU86" s="111"/>
      <c r="AV86" s="111"/>
      <c r="AW86" s="111"/>
      <c r="AX86" s="111"/>
      <c r="AY86" s="111"/>
      <c r="AZ86" s="111"/>
    </row>
    <row r="87" spans="1:52" ht="12.75" hidden="1" x14ac:dyDescent="0.2">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1"/>
      <c r="AK87" s="191"/>
      <c r="AL87" s="191"/>
      <c r="AM87" s="191"/>
      <c r="AN87" s="111"/>
      <c r="AO87" s="111"/>
      <c r="AP87" s="111"/>
      <c r="AQ87" s="111"/>
      <c r="AR87" s="111"/>
      <c r="AS87" s="111"/>
      <c r="AT87" s="111"/>
      <c r="AU87" s="111"/>
      <c r="AV87" s="111"/>
      <c r="AW87" s="111"/>
      <c r="AX87" s="111"/>
      <c r="AY87" s="111"/>
      <c r="AZ87" s="111"/>
    </row>
    <row r="88" spans="1:52" ht="12.75" hidden="1" x14ac:dyDescent="0.2">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11"/>
      <c r="AO88" s="111"/>
      <c r="AP88" s="111"/>
      <c r="AQ88" s="111"/>
      <c r="AR88" s="111"/>
      <c r="AS88" s="111"/>
      <c r="AT88" s="111"/>
      <c r="AU88" s="111"/>
      <c r="AV88" s="111"/>
      <c r="AW88" s="111"/>
      <c r="AX88" s="111"/>
      <c r="AY88" s="111"/>
      <c r="AZ88" s="111"/>
    </row>
    <row r="89" spans="1:52" ht="12.75" hidden="1" x14ac:dyDescent="0.2">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11"/>
      <c r="AO89" s="111"/>
      <c r="AP89" s="111"/>
      <c r="AQ89" s="111"/>
      <c r="AR89" s="111"/>
      <c r="AS89" s="111"/>
      <c r="AT89" s="111"/>
      <c r="AU89" s="111"/>
      <c r="AV89" s="111"/>
      <c r="AW89" s="111"/>
      <c r="AX89" s="111"/>
      <c r="AY89" s="111"/>
      <c r="AZ89" s="111"/>
    </row>
    <row r="90" spans="1:52" ht="12.75" hidden="1" x14ac:dyDescent="0.2">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191"/>
      <c r="AL90" s="191"/>
      <c r="AM90" s="191"/>
      <c r="AN90" s="111"/>
      <c r="AO90" s="111"/>
      <c r="AP90" s="111"/>
      <c r="AQ90" s="111"/>
      <c r="AR90" s="111"/>
      <c r="AS90" s="111"/>
      <c r="AT90" s="111"/>
      <c r="AU90" s="111"/>
      <c r="AV90" s="111"/>
      <c r="AW90" s="111"/>
      <c r="AX90" s="111"/>
      <c r="AY90" s="111"/>
      <c r="AZ90" s="111"/>
    </row>
    <row r="91" spans="1:52" ht="12.75" hidden="1"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11"/>
      <c r="AO91" s="111"/>
      <c r="AP91" s="111"/>
      <c r="AQ91" s="111"/>
      <c r="AR91" s="111"/>
      <c r="AS91" s="111"/>
      <c r="AT91" s="111"/>
      <c r="AU91" s="111"/>
      <c r="AV91" s="111"/>
      <c r="AW91" s="111"/>
      <c r="AX91" s="111"/>
      <c r="AY91" s="111"/>
      <c r="AZ91" s="111"/>
    </row>
    <row r="92" spans="1:52" ht="12.75" hidden="1" x14ac:dyDescent="0.2">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11"/>
      <c r="AO92" s="111"/>
      <c r="AP92" s="111"/>
      <c r="AQ92" s="111"/>
      <c r="AR92" s="111"/>
      <c r="AS92" s="111"/>
      <c r="AT92" s="111"/>
      <c r="AU92" s="111"/>
      <c r="AV92" s="111"/>
      <c r="AW92" s="111"/>
      <c r="AX92" s="111"/>
      <c r="AY92" s="111"/>
      <c r="AZ92" s="111"/>
    </row>
    <row r="93" spans="1:52" ht="12.75" hidden="1" x14ac:dyDescent="0.2">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11"/>
      <c r="AO93" s="111"/>
      <c r="AP93" s="111"/>
      <c r="AQ93" s="111"/>
      <c r="AR93" s="111"/>
      <c r="AS93" s="111"/>
      <c r="AT93" s="111"/>
      <c r="AU93" s="111"/>
      <c r="AV93" s="111"/>
      <c r="AW93" s="111"/>
      <c r="AX93" s="111"/>
      <c r="AY93" s="111"/>
      <c r="AZ93" s="111"/>
    </row>
    <row r="94" spans="1:52" ht="12.75" hidden="1" x14ac:dyDescent="0.2">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11"/>
      <c r="AO94" s="111"/>
      <c r="AP94" s="111"/>
      <c r="AQ94" s="111"/>
      <c r="AR94" s="111"/>
      <c r="AS94" s="111"/>
      <c r="AT94" s="111"/>
      <c r="AU94" s="111"/>
      <c r="AV94" s="111"/>
      <c r="AW94" s="111"/>
      <c r="AX94" s="111"/>
      <c r="AY94" s="111"/>
      <c r="AZ94" s="111"/>
    </row>
    <row r="95" spans="1:52" ht="12.75" hidden="1" x14ac:dyDescent="0.2">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11"/>
      <c r="AO95" s="111"/>
      <c r="AP95" s="111"/>
      <c r="AQ95" s="111"/>
      <c r="AR95" s="111"/>
      <c r="AS95" s="111"/>
      <c r="AT95" s="111"/>
      <c r="AU95" s="111"/>
      <c r="AV95" s="111"/>
      <c r="AW95" s="111"/>
      <c r="AX95" s="111"/>
      <c r="AY95" s="111"/>
      <c r="AZ95" s="111"/>
    </row>
    <row r="96" spans="1:52" ht="12.75" hidden="1" x14ac:dyDescent="0.2">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11"/>
      <c r="AO96" s="111"/>
      <c r="AP96" s="111"/>
      <c r="AQ96" s="111"/>
      <c r="AR96" s="111"/>
      <c r="AS96" s="111"/>
      <c r="AT96" s="111"/>
      <c r="AU96" s="111"/>
      <c r="AV96" s="111"/>
      <c r="AW96" s="111"/>
      <c r="AX96" s="111"/>
      <c r="AY96" s="111"/>
      <c r="AZ96" s="111"/>
    </row>
    <row r="97" spans="1:52" ht="12.75" hidden="1" x14ac:dyDescent="0.2">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c r="AC97" s="191"/>
      <c r="AD97" s="191"/>
      <c r="AE97" s="191"/>
      <c r="AF97" s="191"/>
      <c r="AG97" s="191"/>
      <c r="AH97" s="191"/>
      <c r="AI97" s="191"/>
      <c r="AJ97" s="191"/>
      <c r="AK97" s="191"/>
      <c r="AL97" s="191"/>
      <c r="AM97" s="191"/>
      <c r="AN97" s="111"/>
      <c r="AO97" s="111"/>
      <c r="AP97" s="111"/>
      <c r="AQ97" s="111"/>
      <c r="AR97" s="111"/>
      <c r="AS97" s="111"/>
      <c r="AT97" s="111"/>
      <c r="AU97" s="111"/>
      <c r="AV97" s="111"/>
      <c r="AW97" s="111"/>
      <c r="AX97" s="111"/>
      <c r="AY97" s="111"/>
      <c r="AZ97" s="111"/>
    </row>
    <row r="98" spans="1:52" ht="12.75" hidden="1" x14ac:dyDescent="0.2">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c r="AC98" s="191"/>
      <c r="AD98" s="191"/>
      <c r="AE98" s="191"/>
      <c r="AF98" s="191"/>
      <c r="AG98" s="191"/>
      <c r="AH98" s="191"/>
      <c r="AI98" s="191"/>
      <c r="AJ98" s="191"/>
      <c r="AK98" s="191"/>
      <c r="AL98" s="191"/>
      <c r="AM98" s="191"/>
      <c r="AN98" s="111"/>
      <c r="AO98" s="111"/>
      <c r="AP98" s="111"/>
      <c r="AQ98" s="111"/>
      <c r="AR98" s="111"/>
      <c r="AS98" s="111"/>
      <c r="AT98" s="111"/>
      <c r="AU98" s="111"/>
      <c r="AV98" s="111"/>
      <c r="AW98" s="111"/>
      <c r="AX98" s="111"/>
      <c r="AY98" s="111"/>
      <c r="AZ98" s="111"/>
    </row>
    <row r="99" spans="1:52" ht="12.75" hidden="1" x14ac:dyDescent="0.2">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c r="AC99" s="191"/>
      <c r="AD99" s="191"/>
      <c r="AE99" s="191"/>
      <c r="AF99" s="191"/>
      <c r="AG99" s="191"/>
      <c r="AH99" s="191"/>
      <c r="AI99" s="191"/>
      <c r="AJ99" s="191"/>
      <c r="AK99" s="191"/>
      <c r="AL99" s="191"/>
      <c r="AM99" s="191"/>
      <c r="AN99" s="111"/>
      <c r="AO99" s="111"/>
      <c r="AP99" s="111"/>
      <c r="AQ99" s="111"/>
      <c r="AR99" s="111"/>
      <c r="AS99" s="111"/>
      <c r="AT99" s="111"/>
      <c r="AU99" s="111"/>
      <c r="AV99" s="111"/>
      <c r="AW99" s="111"/>
      <c r="AX99" s="111"/>
      <c r="AY99" s="111"/>
      <c r="AZ99" s="111"/>
    </row>
    <row r="100" spans="1:52" ht="12.75" hidden="1" x14ac:dyDescent="0.2">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11"/>
      <c r="AO100" s="111"/>
      <c r="AP100" s="111"/>
      <c r="AQ100" s="111"/>
      <c r="AR100" s="111"/>
      <c r="AS100" s="111"/>
      <c r="AT100" s="111"/>
      <c r="AU100" s="111"/>
      <c r="AV100" s="111"/>
      <c r="AW100" s="111"/>
      <c r="AX100" s="111"/>
      <c r="AY100" s="111"/>
      <c r="AZ100" s="111"/>
    </row>
    <row r="101" spans="1:52" ht="12.75" hidden="1" x14ac:dyDescent="0.2">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c r="AC101" s="191"/>
      <c r="AD101" s="191"/>
      <c r="AE101" s="191"/>
      <c r="AF101" s="191"/>
      <c r="AG101" s="191"/>
      <c r="AH101" s="191"/>
      <c r="AI101" s="191"/>
      <c r="AJ101" s="191"/>
      <c r="AK101" s="191"/>
      <c r="AL101" s="191"/>
      <c r="AM101" s="191"/>
      <c r="AN101" s="111"/>
      <c r="AO101" s="111"/>
      <c r="AP101" s="111"/>
      <c r="AQ101" s="111"/>
      <c r="AR101" s="111"/>
      <c r="AS101" s="111"/>
      <c r="AT101" s="111"/>
      <c r="AU101" s="111"/>
      <c r="AV101" s="111"/>
      <c r="AW101" s="111"/>
      <c r="AX101" s="111"/>
      <c r="AY101" s="111"/>
      <c r="AZ101" s="111"/>
    </row>
    <row r="102" spans="1:52" ht="12.75" hidden="1" x14ac:dyDescent="0.2">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c r="AC102" s="191"/>
      <c r="AD102" s="191"/>
      <c r="AE102" s="191"/>
      <c r="AF102" s="191"/>
      <c r="AG102" s="191"/>
      <c r="AH102" s="191"/>
      <c r="AI102" s="191"/>
      <c r="AJ102" s="191"/>
      <c r="AK102" s="191"/>
      <c r="AL102" s="191"/>
      <c r="AM102" s="191"/>
      <c r="AN102" s="111"/>
      <c r="AO102" s="111"/>
      <c r="AP102" s="111"/>
      <c r="AQ102" s="111"/>
      <c r="AR102" s="111"/>
      <c r="AS102" s="111"/>
      <c r="AT102" s="111"/>
      <c r="AU102" s="111"/>
      <c r="AV102" s="111"/>
      <c r="AW102" s="111"/>
      <c r="AX102" s="111"/>
      <c r="AY102" s="111"/>
      <c r="AZ102" s="111"/>
    </row>
    <row r="103" spans="1:52" ht="12.75" hidden="1" x14ac:dyDescent="0.2">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1"/>
      <c r="AD103" s="191"/>
      <c r="AE103" s="191"/>
      <c r="AF103" s="191"/>
      <c r="AG103" s="191"/>
      <c r="AH103" s="191"/>
      <c r="AI103" s="191"/>
      <c r="AJ103" s="191"/>
      <c r="AK103" s="191"/>
      <c r="AL103" s="191"/>
      <c r="AM103" s="191"/>
      <c r="AN103" s="111"/>
      <c r="AO103" s="111"/>
      <c r="AP103" s="111"/>
      <c r="AQ103" s="111"/>
      <c r="AR103" s="111"/>
      <c r="AS103" s="111"/>
      <c r="AT103" s="111"/>
      <c r="AU103" s="111"/>
      <c r="AV103" s="111"/>
      <c r="AW103" s="111"/>
      <c r="AX103" s="111"/>
      <c r="AY103" s="111"/>
      <c r="AZ103" s="111"/>
    </row>
    <row r="104" spans="1:52" ht="12.75" hidden="1" x14ac:dyDescent="0.2">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11"/>
      <c r="AO104" s="111"/>
      <c r="AP104" s="111"/>
      <c r="AQ104" s="111"/>
      <c r="AR104" s="111"/>
      <c r="AS104" s="111"/>
      <c r="AT104" s="111"/>
      <c r="AU104" s="111"/>
      <c r="AV104" s="111"/>
      <c r="AW104" s="111"/>
      <c r="AX104" s="111"/>
      <c r="AY104" s="111"/>
      <c r="AZ104" s="111"/>
    </row>
    <row r="105" spans="1:52" ht="12.75" hidden="1" x14ac:dyDescent="0.2">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11"/>
      <c r="AO105" s="111"/>
      <c r="AP105" s="111"/>
      <c r="AQ105" s="111"/>
      <c r="AR105" s="111"/>
      <c r="AS105" s="111"/>
      <c r="AT105" s="111"/>
      <c r="AU105" s="111"/>
      <c r="AV105" s="111"/>
      <c r="AW105" s="111"/>
      <c r="AX105" s="111"/>
      <c r="AY105" s="111"/>
      <c r="AZ105" s="111"/>
    </row>
    <row r="106" spans="1:52" ht="12.75" hidden="1" x14ac:dyDescent="0.2">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11"/>
      <c r="AO106" s="111"/>
      <c r="AP106" s="111"/>
      <c r="AQ106" s="111"/>
      <c r="AR106" s="111"/>
      <c r="AS106" s="111"/>
      <c r="AT106" s="111"/>
      <c r="AU106" s="111"/>
      <c r="AV106" s="111"/>
      <c r="AW106" s="111"/>
      <c r="AX106" s="111"/>
      <c r="AY106" s="111"/>
      <c r="AZ106" s="111"/>
    </row>
    <row r="107" spans="1:52" ht="12.75" hidden="1" x14ac:dyDescent="0.2">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11"/>
      <c r="AO107" s="111"/>
      <c r="AP107" s="111"/>
      <c r="AQ107" s="111"/>
      <c r="AR107" s="111"/>
      <c r="AS107" s="111"/>
      <c r="AT107" s="111"/>
      <c r="AU107" s="111"/>
      <c r="AV107" s="111"/>
      <c r="AW107" s="111"/>
      <c r="AX107" s="111"/>
      <c r="AY107" s="111"/>
      <c r="AZ107" s="111"/>
    </row>
    <row r="108" spans="1:52" ht="12.75" hidden="1" x14ac:dyDescent="0.2">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c r="AC108" s="191"/>
      <c r="AD108" s="191"/>
      <c r="AE108" s="191"/>
      <c r="AF108" s="191"/>
      <c r="AG108" s="191"/>
      <c r="AH108" s="191"/>
      <c r="AI108" s="191"/>
      <c r="AJ108" s="191"/>
      <c r="AK108" s="191"/>
      <c r="AL108" s="191"/>
      <c r="AM108" s="191"/>
      <c r="AN108" s="111"/>
      <c r="AO108" s="111"/>
      <c r="AP108" s="111"/>
      <c r="AQ108" s="111"/>
      <c r="AR108" s="111"/>
      <c r="AS108" s="111"/>
      <c r="AT108" s="111"/>
      <c r="AU108" s="111"/>
      <c r="AV108" s="111"/>
      <c r="AW108" s="111"/>
      <c r="AX108" s="111"/>
      <c r="AY108" s="111"/>
      <c r="AZ108" s="111"/>
    </row>
    <row r="109" spans="1:52" ht="12.75" hidden="1" x14ac:dyDescent="0.2">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c r="AC109" s="191"/>
      <c r="AD109" s="191"/>
      <c r="AE109" s="191"/>
      <c r="AF109" s="191"/>
      <c r="AG109" s="191"/>
      <c r="AH109" s="191"/>
      <c r="AI109" s="191"/>
      <c r="AJ109" s="191"/>
      <c r="AK109" s="191"/>
      <c r="AL109" s="191"/>
      <c r="AM109" s="191"/>
      <c r="AN109" s="111"/>
      <c r="AO109" s="111"/>
      <c r="AP109" s="111"/>
      <c r="AQ109" s="111"/>
      <c r="AR109" s="111"/>
      <c r="AS109" s="111"/>
      <c r="AT109" s="111"/>
      <c r="AU109" s="111"/>
      <c r="AV109" s="111"/>
      <c r="AW109" s="111"/>
      <c r="AX109" s="111"/>
      <c r="AY109" s="111"/>
      <c r="AZ109" s="111"/>
    </row>
    <row r="110" spans="1:52" ht="12.75" hidden="1" x14ac:dyDescent="0.2">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11"/>
      <c r="AO110" s="111"/>
      <c r="AP110" s="111"/>
      <c r="AQ110" s="111"/>
      <c r="AR110" s="111"/>
      <c r="AS110" s="111"/>
      <c r="AT110" s="111"/>
      <c r="AU110" s="111"/>
      <c r="AV110" s="111"/>
      <c r="AW110" s="111"/>
      <c r="AX110" s="111"/>
      <c r="AY110" s="111"/>
      <c r="AZ110" s="111"/>
    </row>
    <row r="111" spans="1:52" ht="12.75" hidden="1" x14ac:dyDescent="0.2">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c r="AC111" s="191"/>
      <c r="AD111" s="191"/>
      <c r="AE111" s="191"/>
      <c r="AF111" s="191"/>
      <c r="AG111" s="191"/>
      <c r="AH111" s="191"/>
      <c r="AI111" s="191"/>
      <c r="AJ111" s="191"/>
      <c r="AK111" s="191"/>
      <c r="AL111" s="191"/>
      <c r="AM111" s="191"/>
      <c r="AN111" s="111"/>
      <c r="AO111" s="111"/>
      <c r="AP111" s="111"/>
      <c r="AQ111" s="111"/>
      <c r="AR111" s="111"/>
      <c r="AS111" s="111"/>
      <c r="AT111" s="111"/>
      <c r="AU111" s="111"/>
      <c r="AV111" s="111"/>
      <c r="AW111" s="111"/>
      <c r="AX111" s="111"/>
      <c r="AY111" s="111"/>
      <c r="AZ111" s="111"/>
    </row>
    <row r="112" spans="1:52" ht="12.75" hidden="1" x14ac:dyDescent="0.2">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c r="AC112" s="191"/>
      <c r="AD112" s="191"/>
      <c r="AE112" s="191"/>
      <c r="AF112" s="191"/>
      <c r="AG112" s="191"/>
      <c r="AH112" s="191"/>
      <c r="AI112" s="191"/>
      <c r="AJ112" s="191"/>
      <c r="AK112" s="191"/>
      <c r="AL112" s="191"/>
      <c r="AM112" s="191"/>
      <c r="AN112" s="111"/>
      <c r="AO112" s="111"/>
      <c r="AP112" s="111"/>
      <c r="AQ112" s="111"/>
      <c r="AR112" s="111"/>
      <c r="AS112" s="111"/>
      <c r="AT112" s="111"/>
      <c r="AU112" s="111"/>
      <c r="AV112" s="111"/>
      <c r="AW112" s="111"/>
      <c r="AX112" s="111"/>
      <c r="AY112" s="111"/>
      <c r="AZ112" s="111"/>
    </row>
    <row r="113" spans="1:52" ht="12.75" hidden="1" x14ac:dyDescent="0.2">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c r="AC113" s="191"/>
      <c r="AD113" s="191"/>
      <c r="AE113" s="191"/>
      <c r="AF113" s="191"/>
      <c r="AG113" s="191"/>
      <c r="AH113" s="191"/>
      <c r="AI113" s="191"/>
      <c r="AJ113" s="191"/>
      <c r="AK113" s="191"/>
      <c r="AL113" s="191"/>
      <c r="AM113" s="191"/>
      <c r="AN113" s="111"/>
      <c r="AO113" s="111"/>
      <c r="AP113" s="111"/>
      <c r="AQ113" s="111"/>
      <c r="AR113" s="111"/>
      <c r="AS113" s="111"/>
      <c r="AT113" s="111"/>
      <c r="AU113" s="111"/>
      <c r="AV113" s="111"/>
      <c r="AW113" s="111"/>
      <c r="AX113" s="111"/>
      <c r="AY113" s="111"/>
      <c r="AZ113" s="111"/>
    </row>
    <row r="114" spans="1:52" ht="12.75" hidden="1" x14ac:dyDescent="0.2">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c r="AC114" s="191"/>
      <c r="AD114" s="191"/>
      <c r="AE114" s="191"/>
      <c r="AF114" s="191"/>
      <c r="AG114" s="191"/>
      <c r="AH114" s="191"/>
      <c r="AI114" s="191"/>
      <c r="AJ114" s="191"/>
      <c r="AK114" s="191"/>
      <c r="AL114" s="191"/>
      <c r="AM114" s="191"/>
      <c r="AN114" s="111"/>
      <c r="AO114" s="111"/>
      <c r="AP114" s="111"/>
      <c r="AQ114" s="111"/>
      <c r="AR114" s="111"/>
      <c r="AS114" s="111"/>
      <c r="AT114" s="111"/>
      <c r="AU114" s="111"/>
      <c r="AV114" s="111"/>
      <c r="AW114" s="111"/>
      <c r="AX114" s="111"/>
      <c r="AY114" s="111"/>
      <c r="AZ114" s="111"/>
    </row>
    <row r="115" spans="1:52" ht="12.75" hidden="1" x14ac:dyDescent="0.2">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c r="AC115" s="191"/>
      <c r="AD115" s="191"/>
      <c r="AE115" s="191"/>
      <c r="AF115" s="191"/>
      <c r="AG115" s="191"/>
      <c r="AH115" s="191"/>
      <c r="AI115" s="191"/>
      <c r="AJ115" s="191"/>
      <c r="AK115" s="191"/>
      <c r="AL115" s="191"/>
      <c r="AM115" s="191"/>
      <c r="AN115" s="111"/>
      <c r="AO115" s="111"/>
      <c r="AP115" s="111"/>
      <c r="AQ115" s="111"/>
      <c r="AR115" s="111"/>
      <c r="AS115" s="111"/>
      <c r="AT115" s="111"/>
      <c r="AU115" s="111"/>
      <c r="AV115" s="111"/>
      <c r="AW115" s="111"/>
      <c r="AX115" s="111"/>
      <c r="AY115" s="111"/>
      <c r="AZ115" s="111"/>
    </row>
    <row r="116" spans="1:52" ht="12.75" hidden="1" x14ac:dyDescent="0.2">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11"/>
      <c r="AO116" s="111"/>
      <c r="AP116" s="111"/>
      <c r="AQ116" s="111"/>
      <c r="AR116" s="111"/>
      <c r="AS116" s="111"/>
      <c r="AT116" s="111"/>
      <c r="AU116" s="111"/>
      <c r="AV116" s="111"/>
      <c r="AW116" s="111"/>
      <c r="AX116" s="111"/>
      <c r="AY116" s="111"/>
      <c r="AZ116" s="111"/>
    </row>
    <row r="117" spans="1:52" ht="12.75" hidden="1" x14ac:dyDescent="0.2">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11"/>
      <c r="AO117" s="111"/>
      <c r="AP117" s="111"/>
      <c r="AQ117" s="111"/>
      <c r="AR117" s="111"/>
      <c r="AS117" s="111"/>
      <c r="AT117" s="111"/>
      <c r="AU117" s="111"/>
      <c r="AV117" s="111"/>
      <c r="AW117" s="111"/>
      <c r="AX117" s="111"/>
      <c r="AY117" s="111"/>
      <c r="AZ117" s="111"/>
    </row>
    <row r="118" spans="1:52" ht="12.75" hidden="1" x14ac:dyDescent="0.2">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11"/>
      <c r="AO118" s="111"/>
      <c r="AP118" s="111"/>
      <c r="AQ118" s="111"/>
      <c r="AR118" s="111"/>
      <c r="AS118" s="111"/>
      <c r="AT118" s="111"/>
      <c r="AU118" s="111"/>
      <c r="AV118" s="111"/>
      <c r="AW118" s="111"/>
      <c r="AX118" s="111"/>
      <c r="AY118" s="111"/>
      <c r="AZ118" s="111"/>
    </row>
    <row r="119" spans="1:52" ht="12.75" hidden="1" x14ac:dyDescent="0.2">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11"/>
      <c r="AO119" s="111"/>
      <c r="AP119" s="111"/>
      <c r="AQ119" s="111"/>
      <c r="AR119" s="111"/>
      <c r="AS119" s="111"/>
      <c r="AT119" s="111"/>
      <c r="AU119" s="111"/>
      <c r="AV119" s="111"/>
      <c r="AW119" s="111"/>
      <c r="AX119" s="111"/>
      <c r="AY119" s="111"/>
      <c r="AZ119" s="111"/>
    </row>
    <row r="120" spans="1:52" ht="12.75" hidden="1" x14ac:dyDescent="0.2">
      <c r="A120" s="191"/>
      <c r="B120" s="111"/>
      <c r="C120" s="111"/>
      <c r="D120" s="111"/>
      <c r="E120" s="111"/>
      <c r="F120" s="111"/>
      <c r="G120" s="111"/>
      <c r="H120" s="111"/>
      <c r="I120" s="111"/>
      <c r="J120" s="111"/>
      <c r="K120" s="111"/>
      <c r="L120" s="111"/>
      <c r="M120" s="111"/>
      <c r="N120" s="111"/>
      <c r="O120" s="11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11"/>
      <c r="AO120" s="111"/>
      <c r="AP120" s="111"/>
      <c r="AQ120" s="111"/>
      <c r="AR120" s="111"/>
      <c r="AS120" s="111"/>
      <c r="AT120" s="111"/>
      <c r="AU120" s="111"/>
      <c r="AV120" s="111"/>
      <c r="AW120" s="111"/>
      <c r="AX120" s="111"/>
      <c r="AY120" s="111"/>
      <c r="AZ120" s="111"/>
    </row>
    <row r="121" spans="1:52" ht="12.75" hidden="1" x14ac:dyDescent="0.2">
      <c r="A121" s="191"/>
      <c r="B121" s="111"/>
      <c r="C121" s="111"/>
      <c r="D121" s="111"/>
      <c r="E121" s="111"/>
      <c r="F121" s="111"/>
      <c r="G121" s="111"/>
      <c r="H121" s="111"/>
      <c r="I121" s="111"/>
      <c r="J121" s="111"/>
      <c r="K121" s="111"/>
      <c r="L121" s="111"/>
      <c r="M121" s="111"/>
      <c r="N121" s="111"/>
      <c r="O121" s="11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11"/>
      <c r="AO121" s="111"/>
      <c r="AP121" s="111"/>
      <c r="AQ121" s="111"/>
      <c r="AR121" s="111"/>
      <c r="AS121" s="111"/>
      <c r="AT121" s="111"/>
      <c r="AU121" s="111"/>
      <c r="AV121" s="111"/>
      <c r="AW121" s="111"/>
      <c r="AX121" s="111"/>
      <c r="AY121" s="111"/>
      <c r="AZ121" s="111"/>
    </row>
    <row r="122" spans="1:52" ht="12.75" hidden="1" x14ac:dyDescent="0.2">
      <c r="A122" s="191"/>
      <c r="B122" s="111"/>
      <c r="C122" s="111"/>
      <c r="D122" s="111"/>
      <c r="E122" s="111"/>
      <c r="F122" s="111"/>
      <c r="G122" s="111"/>
      <c r="H122" s="111"/>
      <c r="I122" s="111"/>
      <c r="J122" s="111"/>
      <c r="K122" s="111"/>
      <c r="L122" s="111"/>
      <c r="M122" s="111"/>
      <c r="N122" s="111"/>
      <c r="O122" s="11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11"/>
      <c r="AO122" s="111"/>
      <c r="AP122" s="111"/>
      <c r="AQ122" s="111"/>
      <c r="AR122" s="111"/>
      <c r="AS122" s="111"/>
      <c r="AT122" s="111"/>
      <c r="AU122" s="111"/>
      <c r="AV122" s="111"/>
      <c r="AW122" s="111"/>
      <c r="AX122" s="111"/>
      <c r="AY122" s="111"/>
      <c r="AZ122" s="111"/>
    </row>
    <row r="123" spans="1:52" ht="12.75" hidden="1" x14ac:dyDescent="0.2">
      <c r="A123" s="191"/>
      <c r="B123" s="111"/>
      <c r="C123" s="111"/>
      <c r="D123" s="111"/>
      <c r="E123" s="111"/>
      <c r="F123" s="111"/>
      <c r="G123" s="111"/>
      <c r="H123" s="111"/>
      <c r="I123" s="111"/>
      <c r="J123" s="111"/>
      <c r="K123" s="111"/>
      <c r="L123" s="111"/>
      <c r="M123" s="111"/>
      <c r="N123" s="111"/>
      <c r="O123" s="11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11"/>
      <c r="AO123" s="111"/>
      <c r="AP123" s="111"/>
      <c r="AQ123" s="111"/>
      <c r="AR123" s="111"/>
      <c r="AS123" s="111"/>
      <c r="AT123" s="111"/>
      <c r="AU123" s="111"/>
      <c r="AV123" s="111"/>
      <c r="AW123" s="111"/>
      <c r="AX123" s="111"/>
      <c r="AY123" s="111"/>
      <c r="AZ123" s="111"/>
    </row>
    <row r="124" spans="1:52" ht="12.75" hidden="1" x14ac:dyDescent="0.2">
      <c r="A124" s="191"/>
      <c r="B124" s="111"/>
      <c r="C124" s="111"/>
      <c r="D124" s="111"/>
      <c r="E124" s="111"/>
      <c r="F124" s="111"/>
      <c r="G124" s="111"/>
      <c r="H124" s="111"/>
      <c r="I124" s="111"/>
      <c r="J124" s="111"/>
      <c r="K124" s="111"/>
      <c r="L124" s="111"/>
      <c r="M124" s="111"/>
      <c r="N124" s="111"/>
      <c r="O124" s="111"/>
      <c r="P124" s="11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11"/>
      <c r="AO124" s="111"/>
      <c r="AP124" s="111"/>
      <c r="AQ124" s="111"/>
      <c r="AR124" s="111"/>
      <c r="AS124" s="111"/>
      <c r="AT124" s="111"/>
      <c r="AU124" s="111"/>
      <c r="AV124" s="111"/>
      <c r="AW124" s="111"/>
      <c r="AX124" s="111"/>
      <c r="AY124" s="111"/>
      <c r="AZ124" s="111"/>
    </row>
    <row r="125" spans="1:52" ht="12.75" hidden="1" x14ac:dyDescent="0.2">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row>
    <row r="126" spans="1:52" ht="12.75" hidden="1" x14ac:dyDescent="0.2">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row>
    <row r="127" spans="1:52" ht="12.75" hidden="1" x14ac:dyDescent="0.2">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row>
    <row r="128" spans="1:52" ht="12.75" hidden="1" x14ac:dyDescent="0.2">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row>
    <row r="129" spans="1:52" ht="12.75" hidden="1" x14ac:dyDescent="0.2">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row>
    <row r="130" spans="1:52" ht="12.75" hidden="1" x14ac:dyDescent="0.2">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row>
    <row r="131" spans="1:52" ht="12.75" hidden="1" x14ac:dyDescent="0.2">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row>
    <row r="132" spans="1:52" ht="12.75" hidden="1" x14ac:dyDescent="0.2">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row>
    <row r="133" spans="1:52" ht="12.75" hidden="1" x14ac:dyDescent="0.2">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row>
    <row r="134" spans="1:52" ht="12.75" hidden="1" x14ac:dyDescent="0.2">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row>
    <row r="135" spans="1:52" ht="12.75" hidden="1" x14ac:dyDescent="0.2">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row>
    <row r="136" spans="1:52" ht="12.75" hidden="1" x14ac:dyDescent="0.2">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row>
    <row r="137" spans="1:52" ht="12.75" hidden="1" x14ac:dyDescent="0.2">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row>
    <row r="138" spans="1:52" ht="12.75" hidden="1" x14ac:dyDescent="0.2">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row>
    <row r="139" spans="1:52" ht="12.75" hidden="1" x14ac:dyDescent="0.2">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row>
    <row r="140" spans="1:52" ht="12.75" hidden="1" x14ac:dyDescent="0.2">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row>
    <row r="141" spans="1:52" ht="12.75" hidden="1" x14ac:dyDescent="0.2">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row>
    <row r="142" spans="1:52" ht="12.75" hidden="1" x14ac:dyDescent="0.2">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row>
    <row r="143" spans="1:52" ht="12.75" hidden="1" x14ac:dyDescent="0.2">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row>
    <row r="144" spans="1:52" ht="12.75" hidden="1" x14ac:dyDescent="0.2">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row>
    <row r="145" spans="1:52" ht="12.75" hidden="1" x14ac:dyDescent="0.2">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row>
    <row r="146" spans="1:52" ht="12.75" hidden="1" x14ac:dyDescent="0.2">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row>
    <row r="147" spans="1:52" ht="12.75" hidden="1" x14ac:dyDescent="0.2">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row>
    <row r="148" spans="1:52" ht="12.75" hidden="1" x14ac:dyDescent="0.2">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row>
    <row r="149" spans="1:52" ht="12.75" hidden="1" x14ac:dyDescent="0.2">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c r="AC149" s="111"/>
      <c r="AD149" s="111"/>
      <c r="AE149" s="11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row>
    <row r="150" spans="1:52" ht="12.75" hidden="1" x14ac:dyDescent="0.2">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row>
    <row r="151" spans="1:52" ht="12.75" hidden="1" x14ac:dyDescent="0.2">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c r="AC151" s="111"/>
      <c r="AD151" s="111"/>
      <c r="AE151" s="111"/>
      <c r="AF151" s="111"/>
      <c r="AG151" s="111"/>
      <c r="AH151" s="111"/>
      <c r="AI151" s="111"/>
      <c r="AJ151" s="111"/>
      <c r="AK151" s="111"/>
      <c r="AL151" s="111"/>
      <c r="AM151" s="111"/>
      <c r="AN151" s="111"/>
      <c r="AO151" s="111"/>
      <c r="AP151" s="111"/>
      <c r="AQ151" s="111"/>
      <c r="AR151" s="111"/>
      <c r="AS151" s="111"/>
      <c r="AT151" s="111"/>
      <c r="AU151" s="111"/>
      <c r="AV151" s="111"/>
      <c r="AW151" s="111"/>
      <c r="AX151" s="111"/>
      <c r="AY151" s="111"/>
      <c r="AZ151" s="111"/>
    </row>
    <row r="152" spans="1:52" ht="12.75" hidden="1" x14ac:dyDescent="0.2">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row>
    <row r="153" spans="1:52" ht="12.75" hidden="1" x14ac:dyDescent="0.2">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row>
    <row r="154" spans="1:52" ht="12.75" hidden="1" x14ac:dyDescent="0.2">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row>
    <row r="155" spans="1:52" ht="12.75" hidden="1" x14ac:dyDescent="0.2">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row>
    <row r="156" spans="1:52" ht="12.75" hidden="1" x14ac:dyDescent="0.2">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row>
    <row r="157" spans="1:52" ht="12.75" hidden="1" x14ac:dyDescent="0.2">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row>
    <row r="158" spans="1:52" ht="12.75" hidden="1" x14ac:dyDescent="0.2">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row>
    <row r="159" spans="1:52" ht="12.75" hidden="1" x14ac:dyDescent="0.2">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c r="AR159" s="111"/>
      <c r="AS159" s="111"/>
      <c r="AT159" s="111"/>
      <c r="AU159" s="111"/>
      <c r="AV159" s="111"/>
      <c r="AW159" s="111"/>
      <c r="AX159" s="111"/>
      <c r="AY159" s="111"/>
      <c r="AZ159" s="111"/>
    </row>
    <row r="160" spans="1:52" ht="12.75" hidden="1" x14ac:dyDescent="0.2">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row>
    <row r="161" spans="1:52" ht="12.75" hidden="1" x14ac:dyDescent="0.2">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c r="AY161" s="111"/>
      <c r="AZ161" s="111"/>
    </row>
    <row r="162" spans="1:52" ht="12.75" hidden="1" x14ac:dyDescent="0.2">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row>
    <row r="163" spans="1:52" ht="12.75" hidden="1" x14ac:dyDescent="0.2">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row>
    <row r="164" spans="1:52" ht="12.75" hidden="1" x14ac:dyDescent="0.2">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row>
    <row r="165" spans="1:52" ht="12.75" hidden="1" x14ac:dyDescent="0.2">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c r="AR165" s="111"/>
      <c r="AS165" s="111"/>
      <c r="AT165" s="111"/>
      <c r="AU165" s="111"/>
      <c r="AV165" s="111"/>
      <c r="AW165" s="111"/>
      <c r="AX165" s="111"/>
      <c r="AY165" s="111"/>
      <c r="AZ165" s="111"/>
    </row>
    <row r="166" spans="1:52" ht="12.75" hidden="1" x14ac:dyDescent="0.2">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1"/>
      <c r="AZ166" s="111"/>
    </row>
    <row r="167" spans="1:52" ht="12.75" hidden="1" x14ac:dyDescent="0.2">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c r="AR167" s="111"/>
      <c r="AS167" s="111"/>
      <c r="AT167" s="111"/>
      <c r="AU167" s="111"/>
      <c r="AV167" s="111"/>
      <c r="AW167" s="111"/>
      <c r="AX167" s="111"/>
      <c r="AY167" s="111"/>
      <c r="AZ167" s="111"/>
    </row>
    <row r="168" spans="1:52" ht="12.75" hidden="1" x14ac:dyDescent="0.2">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row>
    <row r="169" spans="1:52" ht="12.75" hidden="1" x14ac:dyDescent="0.2">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11"/>
      <c r="AV169" s="111"/>
      <c r="AW169" s="111"/>
      <c r="AX169" s="111"/>
      <c r="AY169" s="111"/>
      <c r="AZ169" s="111"/>
    </row>
    <row r="170" spans="1:52" ht="12.75" hidden="1" x14ac:dyDescent="0.2">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11"/>
      <c r="AV170" s="111"/>
      <c r="AW170" s="111"/>
      <c r="AX170" s="111"/>
      <c r="AY170" s="111"/>
      <c r="AZ170" s="111"/>
    </row>
    <row r="171" spans="1:52" ht="12.75" hidden="1" x14ac:dyDescent="0.2">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c r="AO171" s="111"/>
      <c r="AP171" s="111"/>
      <c r="AQ171" s="111"/>
      <c r="AR171" s="111"/>
      <c r="AS171" s="111"/>
      <c r="AT171" s="111"/>
      <c r="AU171" s="111"/>
      <c r="AV171" s="111"/>
      <c r="AW171" s="111"/>
      <c r="AX171" s="111"/>
      <c r="AY171" s="111"/>
      <c r="AZ171" s="111"/>
    </row>
    <row r="172" spans="1:52" ht="12.75" hidden="1" x14ac:dyDescent="0.2">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row>
    <row r="173" spans="1:52" ht="12.75" hidden="1" x14ac:dyDescent="0.2">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row>
    <row r="174" spans="1:52" ht="12.75" hidden="1" x14ac:dyDescent="0.2">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row>
    <row r="175" spans="1:52" ht="12.75" hidden="1" x14ac:dyDescent="0.2">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row>
    <row r="176" spans="1:52" ht="12.75" hidden="1" x14ac:dyDescent="0.2">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c r="AR176" s="111"/>
      <c r="AS176" s="111"/>
      <c r="AT176" s="111"/>
      <c r="AU176" s="111"/>
      <c r="AV176" s="111"/>
      <c r="AW176" s="111"/>
      <c r="AX176" s="111"/>
      <c r="AY176" s="111"/>
      <c r="AZ176" s="111"/>
    </row>
    <row r="177" spans="1:52" ht="12.75" hidden="1" x14ac:dyDescent="0.2">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c r="AC177" s="111"/>
      <c r="AD177" s="111"/>
      <c r="AE177" s="111"/>
      <c r="AF177" s="111"/>
      <c r="AG177" s="111"/>
      <c r="AH177" s="111"/>
      <c r="AI177" s="111"/>
      <c r="AJ177" s="111"/>
      <c r="AK177" s="111"/>
      <c r="AL177" s="111"/>
      <c r="AM177" s="111"/>
      <c r="AN177" s="111"/>
      <c r="AO177" s="111"/>
      <c r="AP177" s="111"/>
      <c r="AQ177" s="111"/>
      <c r="AR177" s="111"/>
      <c r="AS177" s="111"/>
      <c r="AT177" s="111"/>
      <c r="AU177" s="111"/>
      <c r="AV177" s="111"/>
      <c r="AW177" s="111"/>
      <c r="AX177" s="111"/>
      <c r="AY177" s="111"/>
      <c r="AZ177" s="111"/>
    </row>
    <row r="178" spans="1:52" ht="12.75" hidden="1" x14ac:dyDescent="0.2">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c r="AC178" s="111"/>
      <c r="AD178" s="111"/>
      <c r="AE178" s="111"/>
      <c r="AF178" s="111"/>
      <c r="AG178" s="111"/>
      <c r="AH178" s="111"/>
      <c r="AI178" s="111"/>
      <c r="AJ178" s="111"/>
      <c r="AK178" s="111"/>
      <c r="AL178" s="111"/>
      <c r="AM178" s="111"/>
      <c r="AN178" s="111"/>
      <c r="AO178" s="111"/>
      <c r="AP178" s="111"/>
      <c r="AQ178" s="111"/>
      <c r="AR178" s="111"/>
      <c r="AS178" s="111"/>
      <c r="AT178" s="111"/>
      <c r="AU178" s="111"/>
      <c r="AV178" s="111"/>
      <c r="AW178" s="111"/>
      <c r="AX178" s="111"/>
      <c r="AY178" s="111"/>
      <c r="AZ178" s="111"/>
    </row>
    <row r="179" spans="1:52" ht="12.75" hidden="1" x14ac:dyDescent="0.2">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11"/>
      <c r="AV179" s="111"/>
      <c r="AW179" s="111"/>
      <c r="AX179" s="111"/>
      <c r="AY179" s="111"/>
      <c r="AZ179" s="111"/>
    </row>
    <row r="180" spans="1:52" ht="12.75" hidden="1" x14ac:dyDescent="0.2">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c r="AY180" s="111"/>
      <c r="AZ180" s="111"/>
    </row>
    <row r="181" spans="1:52" ht="12.75" hidden="1" x14ac:dyDescent="0.2">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c r="AY181" s="111"/>
      <c r="AZ181" s="111"/>
    </row>
    <row r="182" spans="1:52" ht="12.75" hidden="1" x14ac:dyDescent="0.2">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11"/>
      <c r="AV182" s="111"/>
      <c r="AW182" s="111"/>
      <c r="AX182" s="111"/>
      <c r="AY182" s="111"/>
      <c r="AZ182" s="111"/>
    </row>
    <row r="183" spans="1:52" ht="12.75" hidden="1" x14ac:dyDescent="0.2">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c r="AJ183" s="111"/>
      <c r="AK183" s="111"/>
      <c r="AL183" s="111"/>
      <c r="AM183" s="111"/>
      <c r="AN183" s="111"/>
      <c r="AO183" s="111"/>
      <c r="AP183" s="111"/>
      <c r="AQ183" s="111"/>
      <c r="AR183" s="111"/>
      <c r="AS183" s="111"/>
      <c r="AT183" s="111"/>
      <c r="AU183" s="111"/>
      <c r="AV183" s="111"/>
      <c r="AW183" s="111"/>
      <c r="AX183" s="111"/>
      <c r="AY183" s="111"/>
      <c r="AZ183" s="111"/>
    </row>
    <row r="184" spans="1:52" ht="12.75" hidden="1" x14ac:dyDescent="0.2">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c r="AJ184" s="111"/>
      <c r="AK184" s="111"/>
      <c r="AL184" s="111"/>
      <c r="AM184" s="111"/>
      <c r="AN184" s="111"/>
      <c r="AO184" s="111"/>
      <c r="AP184" s="111"/>
      <c r="AQ184" s="111"/>
      <c r="AR184" s="111"/>
      <c r="AS184" s="111"/>
      <c r="AT184" s="111"/>
      <c r="AU184" s="111"/>
      <c r="AV184" s="111"/>
      <c r="AW184" s="111"/>
      <c r="AX184" s="111"/>
      <c r="AY184" s="111"/>
      <c r="AZ184" s="111"/>
    </row>
    <row r="185" spans="1:52" ht="12.75" hidden="1" x14ac:dyDescent="0.2">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c r="AC185" s="111"/>
      <c r="AD185" s="111"/>
      <c r="AE185" s="111"/>
      <c r="AF185" s="111"/>
      <c r="AG185" s="111"/>
      <c r="AH185" s="111"/>
      <c r="AI185" s="111"/>
      <c r="AJ185" s="111"/>
      <c r="AK185" s="111"/>
      <c r="AL185" s="111"/>
      <c r="AM185" s="111"/>
      <c r="AN185" s="111"/>
      <c r="AO185" s="111"/>
      <c r="AP185" s="111"/>
      <c r="AQ185" s="111"/>
      <c r="AR185" s="111"/>
      <c r="AS185" s="111"/>
      <c r="AT185" s="111"/>
      <c r="AU185" s="111"/>
      <c r="AV185" s="111"/>
      <c r="AW185" s="111"/>
      <c r="AX185" s="111"/>
      <c r="AY185" s="111"/>
      <c r="AZ185" s="111"/>
    </row>
    <row r="186" spans="1:52" ht="12.75" hidden="1" x14ac:dyDescent="0.2">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c r="AC186" s="111"/>
      <c r="AD186" s="111"/>
      <c r="AE186" s="111"/>
      <c r="AF186" s="111"/>
      <c r="AG186" s="111"/>
      <c r="AH186" s="111"/>
      <c r="AI186" s="111"/>
      <c r="AJ186" s="111"/>
      <c r="AK186" s="111"/>
      <c r="AL186" s="111"/>
      <c r="AM186" s="111"/>
      <c r="AN186" s="111"/>
      <c r="AO186" s="111"/>
      <c r="AP186" s="111"/>
      <c r="AQ186" s="111"/>
      <c r="AR186" s="111"/>
      <c r="AS186" s="111"/>
      <c r="AT186" s="111"/>
      <c r="AU186" s="111"/>
      <c r="AV186" s="111"/>
      <c r="AW186" s="111"/>
      <c r="AX186" s="111"/>
      <c r="AY186" s="111"/>
      <c r="AZ186" s="111"/>
    </row>
    <row r="187" spans="1:52" ht="12.75" hidden="1" x14ac:dyDescent="0.2">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c r="AY187" s="111"/>
      <c r="AZ187" s="111"/>
    </row>
    <row r="188" spans="1:52" ht="12.75" hidden="1" x14ac:dyDescent="0.2">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11"/>
      <c r="AV188" s="111"/>
      <c r="AW188" s="111"/>
      <c r="AX188" s="111"/>
      <c r="AY188" s="111"/>
      <c r="AZ188" s="111"/>
    </row>
    <row r="189" spans="1:52" ht="12.75" hidden="1" x14ac:dyDescent="0.2">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11"/>
      <c r="AY189" s="111"/>
      <c r="AZ189" s="111"/>
    </row>
    <row r="190" spans="1:52" ht="12.75" hidden="1" x14ac:dyDescent="0.2">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c r="AY190" s="111"/>
      <c r="AZ190" s="111"/>
    </row>
    <row r="191" spans="1:52" ht="12.75" hidden="1" x14ac:dyDescent="0.2">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11"/>
      <c r="AV191" s="111"/>
      <c r="AW191" s="111"/>
      <c r="AX191" s="111"/>
      <c r="AY191" s="111"/>
      <c r="AZ191" s="111"/>
    </row>
    <row r="192" spans="1:52" ht="12.75" hidden="1" x14ac:dyDescent="0.2">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11"/>
      <c r="AV192" s="111"/>
      <c r="AW192" s="111"/>
      <c r="AX192" s="111"/>
      <c r="AY192" s="111"/>
      <c r="AZ192" s="111"/>
    </row>
    <row r="193" spans="1:52" ht="12.75" hidden="1" x14ac:dyDescent="0.2">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11"/>
      <c r="AV193" s="111"/>
      <c r="AW193" s="111"/>
      <c r="AX193" s="111"/>
      <c r="AY193" s="111"/>
      <c r="AZ193" s="111"/>
    </row>
    <row r="194" spans="1:52" ht="12.75" hidden="1" x14ac:dyDescent="0.2">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11"/>
      <c r="AV194" s="111"/>
      <c r="AW194" s="111"/>
      <c r="AX194" s="111"/>
      <c r="AY194" s="111"/>
      <c r="AZ194" s="111"/>
    </row>
    <row r="195" spans="1:52" ht="12.75" hidden="1" x14ac:dyDescent="0.2">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c r="AC195" s="111"/>
      <c r="AD195" s="111"/>
      <c r="AE195" s="111"/>
      <c r="AF195" s="111"/>
      <c r="AG195" s="111"/>
      <c r="AH195" s="111"/>
      <c r="AI195" s="111"/>
      <c r="AJ195" s="111"/>
      <c r="AK195" s="111"/>
      <c r="AL195" s="111"/>
      <c r="AM195" s="111"/>
      <c r="AN195" s="111"/>
      <c r="AO195" s="111"/>
      <c r="AP195" s="111"/>
      <c r="AQ195" s="111"/>
      <c r="AR195" s="111"/>
      <c r="AS195" s="111"/>
      <c r="AT195" s="111"/>
      <c r="AU195" s="111"/>
      <c r="AV195" s="111"/>
      <c r="AW195" s="111"/>
      <c r="AX195" s="111"/>
      <c r="AY195" s="111"/>
      <c r="AZ195" s="111"/>
    </row>
    <row r="196" spans="1:52" ht="12.75" hidden="1" x14ac:dyDescent="0.2">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c r="AC196" s="111"/>
      <c r="AD196" s="111"/>
      <c r="AE196" s="111"/>
      <c r="AF196" s="111"/>
      <c r="AG196" s="111"/>
      <c r="AH196" s="111"/>
      <c r="AI196" s="111"/>
      <c r="AJ196" s="111"/>
      <c r="AK196" s="111"/>
      <c r="AL196" s="111"/>
      <c r="AM196" s="111"/>
      <c r="AN196" s="111"/>
      <c r="AO196" s="111"/>
      <c r="AP196" s="111"/>
      <c r="AQ196" s="111"/>
      <c r="AR196" s="111"/>
      <c r="AS196" s="111"/>
      <c r="AT196" s="111"/>
      <c r="AU196" s="111"/>
      <c r="AV196" s="111"/>
      <c r="AW196" s="111"/>
      <c r="AX196" s="111"/>
      <c r="AY196" s="111"/>
      <c r="AZ196" s="111"/>
    </row>
    <row r="197" spans="1:52" ht="12.75" hidden="1" x14ac:dyDescent="0.2">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c r="AC197" s="111"/>
      <c r="AD197" s="111"/>
      <c r="AE197" s="111"/>
      <c r="AF197" s="111"/>
      <c r="AG197" s="111"/>
      <c r="AH197" s="111"/>
      <c r="AI197" s="111"/>
      <c r="AJ197" s="111"/>
      <c r="AK197" s="111"/>
      <c r="AL197" s="111"/>
      <c r="AM197" s="111"/>
      <c r="AN197" s="111"/>
      <c r="AO197" s="111"/>
      <c r="AP197" s="111"/>
      <c r="AQ197" s="111"/>
      <c r="AR197" s="111"/>
      <c r="AS197" s="111"/>
      <c r="AT197" s="111"/>
      <c r="AU197" s="111"/>
      <c r="AV197" s="111"/>
      <c r="AW197" s="111"/>
      <c r="AX197" s="111"/>
      <c r="AY197" s="111"/>
      <c r="AZ197" s="111"/>
    </row>
    <row r="198" spans="1:52" ht="12.75" hidden="1" x14ac:dyDescent="0.2">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c r="AC198" s="111"/>
      <c r="AD198" s="111"/>
      <c r="AE198" s="111"/>
      <c r="AF198" s="111"/>
      <c r="AG198" s="111"/>
      <c r="AH198" s="111"/>
      <c r="AI198" s="111"/>
      <c r="AJ198" s="111"/>
      <c r="AK198" s="111"/>
      <c r="AL198" s="111"/>
      <c r="AM198" s="111"/>
      <c r="AN198" s="111"/>
      <c r="AO198" s="111"/>
      <c r="AP198" s="111"/>
      <c r="AQ198" s="111"/>
      <c r="AR198" s="111"/>
      <c r="AS198" s="111"/>
      <c r="AT198" s="111"/>
      <c r="AU198" s="111"/>
      <c r="AV198" s="111"/>
      <c r="AW198" s="111"/>
      <c r="AX198" s="111"/>
      <c r="AY198" s="111"/>
      <c r="AZ198" s="111"/>
    </row>
    <row r="199" spans="1:52" ht="12.75" hidden="1" x14ac:dyDescent="0.2">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c r="AC199" s="111"/>
      <c r="AD199" s="111"/>
      <c r="AE199" s="111"/>
      <c r="AF199" s="111"/>
      <c r="AG199" s="111"/>
      <c r="AH199" s="111"/>
      <c r="AI199" s="111"/>
      <c r="AJ199" s="111"/>
      <c r="AK199" s="111"/>
      <c r="AL199" s="111"/>
      <c r="AM199" s="111"/>
      <c r="AN199" s="111"/>
      <c r="AO199" s="111"/>
      <c r="AP199" s="111"/>
      <c r="AQ199" s="111"/>
      <c r="AR199" s="111"/>
      <c r="AS199" s="111"/>
      <c r="AT199" s="111"/>
      <c r="AU199" s="111"/>
      <c r="AV199" s="111"/>
      <c r="AW199" s="111"/>
      <c r="AX199" s="111"/>
      <c r="AY199" s="111"/>
      <c r="AZ199" s="111"/>
    </row>
    <row r="200" spans="1:52" ht="12.75" hidden="1" x14ac:dyDescent="0.2">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c r="AC200" s="111"/>
      <c r="AD200" s="111"/>
      <c r="AE200" s="111"/>
      <c r="AF200" s="111"/>
      <c r="AG200" s="111"/>
      <c r="AH200" s="111"/>
      <c r="AI200" s="111"/>
      <c r="AJ200" s="111"/>
      <c r="AK200" s="111"/>
      <c r="AL200" s="111"/>
      <c r="AM200" s="111"/>
      <c r="AN200" s="111"/>
      <c r="AO200" s="111"/>
      <c r="AP200" s="111"/>
      <c r="AQ200" s="111"/>
      <c r="AR200" s="111"/>
      <c r="AS200" s="111"/>
      <c r="AT200" s="111"/>
      <c r="AU200" s="111"/>
      <c r="AV200" s="111"/>
      <c r="AW200" s="111"/>
      <c r="AX200" s="111"/>
      <c r="AY200" s="111"/>
      <c r="AZ200" s="111"/>
    </row>
    <row r="201" spans="1:52" ht="12.75" hidden="1" x14ac:dyDescent="0.2">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c r="AC201" s="111"/>
      <c r="AD201" s="111"/>
      <c r="AE201" s="111"/>
      <c r="AF201" s="111"/>
      <c r="AG201" s="111"/>
      <c r="AH201" s="111"/>
      <c r="AI201" s="111"/>
      <c r="AJ201" s="111"/>
      <c r="AK201" s="111"/>
      <c r="AL201" s="111"/>
      <c r="AM201" s="111"/>
      <c r="AN201" s="111"/>
      <c r="AO201" s="111"/>
      <c r="AP201" s="111"/>
      <c r="AQ201" s="111"/>
      <c r="AR201" s="111"/>
      <c r="AS201" s="111"/>
      <c r="AT201" s="111"/>
      <c r="AU201" s="111"/>
      <c r="AV201" s="111"/>
      <c r="AW201" s="111"/>
      <c r="AX201" s="111"/>
      <c r="AY201" s="111"/>
      <c r="AZ201" s="111"/>
    </row>
    <row r="202" spans="1:52" ht="12.75" hidden="1" x14ac:dyDescent="0.2">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c r="AC202" s="111"/>
      <c r="AD202" s="111"/>
      <c r="AE202" s="111"/>
      <c r="AF202" s="111"/>
      <c r="AG202" s="111"/>
      <c r="AH202" s="111"/>
      <c r="AI202" s="111"/>
      <c r="AJ202" s="111"/>
      <c r="AK202" s="111"/>
      <c r="AL202" s="111"/>
      <c r="AM202" s="111"/>
      <c r="AN202" s="111"/>
      <c r="AO202" s="111"/>
      <c r="AP202" s="111"/>
      <c r="AQ202" s="111"/>
      <c r="AR202" s="111"/>
      <c r="AS202" s="111"/>
      <c r="AT202" s="111"/>
      <c r="AU202" s="111"/>
      <c r="AV202" s="111"/>
      <c r="AW202" s="111"/>
      <c r="AX202" s="111"/>
      <c r="AY202" s="111"/>
      <c r="AZ202" s="111"/>
    </row>
    <row r="203" spans="1:52" ht="12.75" hidden="1" x14ac:dyDescent="0.2">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11"/>
      <c r="AV203" s="111"/>
      <c r="AW203" s="111"/>
      <c r="AX203" s="111"/>
      <c r="AY203" s="111"/>
      <c r="AZ203" s="111"/>
    </row>
    <row r="204" spans="1:52" ht="12.75" hidden="1" x14ac:dyDescent="0.2">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c r="AC204" s="111"/>
      <c r="AD204" s="111"/>
      <c r="AE204" s="111"/>
      <c r="AF204" s="111"/>
      <c r="AG204" s="111"/>
      <c r="AH204" s="111"/>
      <c r="AI204" s="111"/>
      <c r="AJ204" s="111"/>
      <c r="AK204" s="111"/>
      <c r="AL204" s="111"/>
      <c r="AM204" s="111"/>
      <c r="AN204" s="111"/>
      <c r="AO204" s="111"/>
      <c r="AP204" s="111"/>
      <c r="AQ204" s="111"/>
      <c r="AR204" s="111"/>
      <c r="AS204" s="111"/>
      <c r="AT204" s="111"/>
      <c r="AU204" s="111"/>
      <c r="AV204" s="111"/>
      <c r="AW204" s="111"/>
      <c r="AX204" s="111"/>
      <c r="AY204" s="111"/>
      <c r="AZ204" s="111"/>
    </row>
    <row r="205" spans="1:52" ht="12.75" hidden="1" x14ac:dyDescent="0.2">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c r="AC205" s="111"/>
      <c r="AD205" s="111"/>
      <c r="AE205" s="111"/>
      <c r="AF205" s="111"/>
      <c r="AG205" s="111"/>
      <c r="AH205" s="111"/>
      <c r="AI205" s="111"/>
      <c r="AJ205" s="111"/>
      <c r="AK205" s="111"/>
      <c r="AL205" s="111"/>
      <c r="AM205" s="111"/>
      <c r="AN205" s="111"/>
      <c r="AO205" s="111"/>
      <c r="AP205" s="111"/>
      <c r="AQ205" s="111"/>
      <c r="AR205" s="111"/>
      <c r="AS205" s="111"/>
      <c r="AT205" s="111"/>
      <c r="AU205" s="111"/>
      <c r="AV205" s="111"/>
      <c r="AW205" s="111"/>
      <c r="AX205" s="111"/>
      <c r="AY205" s="111"/>
      <c r="AZ205" s="111"/>
    </row>
    <row r="206" spans="1:52" ht="12.75" hidden="1" x14ac:dyDescent="0.2">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c r="AC206" s="111"/>
      <c r="AD206" s="111"/>
      <c r="AE206" s="111"/>
      <c r="AF206" s="111"/>
      <c r="AG206" s="111"/>
      <c r="AH206" s="111"/>
      <c r="AI206" s="111"/>
      <c r="AJ206" s="111"/>
      <c r="AK206" s="111"/>
      <c r="AL206" s="111"/>
      <c r="AM206" s="111"/>
      <c r="AN206" s="111"/>
      <c r="AO206" s="111"/>
      <c r="AP206" s="111"/>
      <c r="AQ206" s="111"/>
      <c r="AR206" s="111"/>
      <c r="AS206" s="111"/>
      <c r="AT206" s="111"/>
      <c r="AU206" s="111"/>
      <c r="AV206" s="111"/>
      <c r="AW206" s="111"/>
      <c r="AX206" s="111"/>
      <c r="AY206" s="111"/>
      <c r="AZ206" s="111"/>
    </row>
    <row r="207" spans="1:52" ht="12.75" hidden="1" x14ac:dyDescent="0.2">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c r="AC207" s="111"/>
      <c r="AD207" s="111"/>
      <c r="AE207" s="111"/>
      <c r="AF207" s="111"/>
      <c r="AG207" s="111"/>
      <c r="AH207" s="111"/>
      <c r="AI207" s="111"/>
      <c r="AJ207" s="111"/>
      <c r="AK207" s="111"/>
      <c r="AL207" s="111"/>
      <c r="AM207" s="111"/>
      <c r="AN207" s="111"/>
      <c r="AO207" s="111"/>
      <c r="AP207" s="111"/>
      <c r="AQ207" s="111"/>
      <c r="AR207" s="111"/>
      <c r="AS207" s="111"/>
      <c r="AT207" s="111"/>
      <c r="AU207" s="111"/>
      <c r="AV207" s="111"/>
      <c r="AW207" s="111"/>
      <c r="AX207" s="111"/>
      <c r="AY207" s="111"/>
      <c r="AZ207" s="111"/>
    </row>
    <row r="208" spans="1:52" ht="12.75" hidden="1" x14ac:dyDescent="0.2">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c r="AC208" s="111"/>
      <c r="AD208" s="111"/>
      <c r="AE208" s="111"/>
      <c r="AF208" s="111"/>
      <c r="AG208" s="111"/>
      <c r="AH208" s="111"/>
      <c r="AI208" s="111"/>
      <c r="AJ208" s="111"/>
      <c r="AK208" s="111"/>
      <c r="AL208" s="111"/>
      <c r="AM208" s="111"/>
      <c r="AN208" s="111"/>
      <c r="AO208" s="111"/>
      <c r="AP208" s="111"/>
      <c r="AQ208" s="111"/>
      <c r="AR208" s="111"/>
      <c r="AS208" s="111"/>
      <c r="AT208" s="111"/>
      <c r="AU208" s="111"/>
      <c r="AV208" s="111"/>
      <c r="AW208" s="111"/>
      <c r="AX208" s="111"/>
      <c r="AY208" s="111"/>
      <c r="AZ208" s="111"/>
    </row>
    <row r="209" spans="1:52" ht="12.75" hidden="1" x14ac:dyDescent="0.2">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c r="AC209" s="111"/>
      <c r="AD209" s="111"/>
      <c r="AE209" s="111"/>
      <c r="AF209" s="111"/>
      <c r="AG209" s="111"/>
      <c r="AH209" s="111"/>
      <c r="AI209" s="111"/>
      <c r="AJ209" s="111"/>
      <c r="AK209" s="111"/>
      <c r="AL209" s="111"/>
      <c r="AM209" s="111"/>
      <c r="AN209" s="111"/>
      <c r="AO209" s="111"/>
      <c r="AP209" s="111"/>
      <c r="AQ209" s="111"/>
      <c r="AR209" s="111"/>
      <c r="AS209" s="111"/>
      <c r="AT209" s="111"/>
      <c r="AU209" s="111"/>
      <c r="AV209" s="111"/>
      <c r="AW209" s="111"/>
      <c r="AX209" s="111"/>
      <c r="AY209" s="111"/>
      <c r="AZ209" s="111"/>
    </row>
    <row r="210" spans="1:52" ht="12.75" hidden="1" x14ac:dyDescent="0.2">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c r="AC210" s="111"/>
      <c r="AD210" s="111"/>
      <c r="AE210" s="111"/>
      <c r="AF210" s="111"/>
      <c r="AG210" s="111"/>
      <c r="AH210" s="111"/>
      <c r="AI210" s="111"/>
      <c r="AJ210" s="111"/>
      <c r="AK210" s="111"/>
      <c r="AL210" s="111"/>
      <c r="AM210" s="111"/>
      <c r="AN210" s="111"/>
      <c r="AO210" s="111"/>
      <c r="AP210" s="111"/>
      <c r="AQ210" s="111"/>
      <c r="AR210" s="111"/>
      <c r="AS210" s="111"/>
      <c r="AT210" s="111"/>
      <c r="AU210" s="111"/>
      <c r="AV210" s="111"/>
      <c r="AW210" s="111"/>
      <c r="AX210" s="111"/>
      <c r="AY210" s="111"/>
      <c r="AZ210" s="111"/>
    </row>
    <row r="211" spans="1:52" ht="12.75" hidden="1" x14ac:dyDescent="0.2">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c r="AC211" s="111"/>
      <c r="AD211" s="111"/>
      <c r="AE211" s="111"/>
      <c r="AF211" s="111"/>
      <c r="AG211" s="111"/>
      <c r="AH211" s="111"/>
      <c r="AI211" s="111"/>
      <c r="AJ211" s="111"/>
      <c r="AK211" s="111"/>
      <c r="AL211" s="111"/>
      <c r="AM211" s="111"/>
      <c r="AN211" s="111"/>
      <c r="AO211" s="111"/>
      <c r="AP211" s="111"/>
      <c r="AQ211" s="111"/>
      <c r="AR211" s="111"/>
      <c r="AS211" s="111"/>
      <c r="AT211" s="111"/>
      <c r="AU211" s="111"/>
      <c r="AV211" s="111"/>
      <c r="AW211" s="111"/>
      <c r="AX211" s="111"/>
      <c r="AY211" s="111"/>
      <c r="AZ211" s="111"/>
    </row>
    <row r="212" spans="1:52" ht="12.75" hidden="1" x14ac:dyDescent="0.2">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c r="AC212" s="111"/>
      <c r="AD212" s="111"/>
      <c r="AE212" s="111"/>
      <c r="AF212" s="111"/>
      <c r="AG212" s="111"/>
      <c r="AH212" s="111"/>
      <c r="AI212" s="111"/>
      <c r="AJ212" s="111"/>
      <c r="AK212" s="111"/>
      <c r="AL212" s="111"/>
      <c r="AM212" s="111"/>
      <c r="AN212" s="111"/>
      <c r="AO212" s="111"/>
      <c r="AP212" s="111"/>
      <c r="AQ212" s="111"/>
      <c r="AR212" s="111"/>
      <c r="AS212" s="111"/>
      <c r="AT212" s="111"/>
      <c r="AU212" s="111"/>
      <c r="AV212" s="111"/>
      <c r="AW212" s="111"/>
      <c r="AX212" s="111"/>
      <c r="AY212" s="111"/>
      <c r="AZ212" s="111"/>
    </row>
    <row r="213" spans="1:52" ht="12.75" hidden="1" x14ac:dyDescent="0.2">
      <c r="A213" s="111"/>
      <c r="B213" s="191"/>
      <c r="C213" s="191"/>
      <c r="D213" s="191"/>
      <c r="E213" s="191"/>
      <c r="F213" s="191"/>
      <c r="G213" s="191"/>
      <c r="H213" s="191"/>
      <c r="I213" s="191"/>
      <c r="J213" s="191"/>
      <c r="K213" s="191"/>
      <c r="L213" s="191"/>
      <c r="M213" s="191"/>
      <c r="N213" s="191"/>
      <c r="O213" s="191"/>
      <c r="P213" s="111"/>
      <c r="Q213" s="111"/>
      <c r="R213" s="111"/>
      <c r="S213" s="111"/>
      <c r="T213" s="111"/>
      <c r="U213" s="111"/>
      <c r="V213" s="111"/>
      <c r="W213" s="111"/>
      <c r="X213" s="111"/>
      <c r="Y213" s="111"/>
      <c r="Z213" s="111"/>
      <c r="AA213" s="111"/>
      <c r="AB213" s="111"/>
      <c r="AC213" s="111"/>
      <c r="AD213" s="111"/>
      <c r="AE213" s="111"/>
      <c r="AF213" s="111"/>
      <c r="AG213" s="111"/>
      <c r="AH213" s="111"/>
      <c r="AI213" s="111"/>
      <c r="AJ213" s="111"/>
      <c r="AK213" s="111"/>
      <c r="AL213" s="111"/>
      <c r="AM213" s="111"/>
      <c r="AN213" s="111"/>
      <c r="AO213" s="111"/>
      <c r="AP213" s="111"/>
      <c r="AQ213" s="111"/>
      <c r="AR213" s="111"/>
      <c r="AS213" s="111"/>
      <c r="AT213" s="111"/>
      <c r="AU213" s="111"/>
      <c r="AV213" s="111"/>
      <c r="AW213" s="111"/>
      <c r="AX213" s="111"/>
      <c r="AY213" s="111"/>
      <c r="AZ213" s="111"/>
    </row>
    <row r="214" spans="1:52" ht="12.75" hidden="1" x14ac:dyDescent="0.2">
      <c r="A214" s="111"/>
      <c r="B214" s="191"/>
      <c r="C214" s="191"/>
      <c r="D214" s="191"/>
      <c r="E214" s="191"/>
      <c r="F214" s="191"/>
      <c r="G214" s="191"/>
      <c r="H214" s="191"/>
      <c r="I214" s="191"/>
      <c r="J214" s="191"/>
      <c r="K214" s="191"/>
      <c r="L214" s="191"/>
      <c r="M214" s="191"/>
      <c r="N214" s="191"/>
      <c r="O214" s="191"/>
      <c r="P214" s="111"/>
      <c r="Q214" s="111"/>
      <c r="R214" s="111"/>
      <c r="S214" s="111"/>
      <c r="T214" s="111"/>
      <c r="U214" s="111"/>
      <c r="V214" s="111"/>
      <c r="W214" s="111"/>
      <c r="X214" s="111"/>
      <c r="Y214" s="111"/>
      <c r="Z214" s="111"/>
      <c r="AA214" s="111"/>
      <c r="AB214" s="111"/>
      <c r="AC214" s="111"/>
      <c r="AD214" s="111"/>
      <c r="AE214" s="111"/>
      <c r="AF214" s="111"/>
      <c r="AG214" s="111"/>
      <c r="AH214" s="111"/>
      <c r="AI214" s="111"/>
      <c r="AJ214" s="111"/>
      <c r="AK214" s="111"/>
      <c r="AL214" s="111"/>
      <c r="AM214" s="111"/>
      <c r="AN214" s="111"/>
      <c r="AO214" s="111"/>
      <c r="AP214" s="111"/>
      <c r="AQ214" s="111"/>
      <c r="AR214" s="111"/>
      <c r="AS214" s="111"/>
      <c r="AT214" s="111"/>
      <c r="AU214" s="111"/>
      <c r="AV214" s="111"/>
      <c r="AW214" s="111"/>
      <c r="AX214" s="111"/>
      <c r="AY214" s="111"/>
      <c r="AZ214" s="111"/>
    </row>
    <row r="215" spans="1:52" ht="12.75" hidden="1" x14ac:dyDescent="0.2">
      <c r="A215" s="111"/>
      <c r="P215" s="111"/>
      <c r="Q215" s="111"/>
      <c r="R215" s="111"/>
      <c r="S215" s="111"/>
      <c r="T215" s="111"/>
      <c r="U215" s="111"/>
      <c r="V215" s="111"/>
      <c r="W215" s="111"/>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11"/>
      <c r="AV215" s="111"/>
      <c r="AW215" s="111"/>
      <c r="AX215" s="111"/>
      <c r="AY215" s="111"/>
      <c r="AZ215" s="111"/>
    </row>
    <row r="216" spans="1:52" ht="12.75" hidden="1" x14ac:dyDescent="0.2">
      <c r="A216" s="111"/>
      <c r="P216" s="111"/>
      <c r="Q216" s="111"/>
      <c r="R216" s="111"/>
      <c r="S216" s="111"/>
      <c r="T216" s="111"/>
      <c r="U216" s="111"/>
      <c r="V216" s="111"/>
      <c r="W216" s="111"/>
      <c r="X216" s="111"/>
      <c r="Y216" s="111"/>
      <c r="Z216" s="111"/>
      <c r="AA216" s="111"/>
      <c r="AB216" s="111"/>
      <c r="AC216" s="111"/>
      <c r="AD216" s="111"/>
      <c r="AE216" s="111"/>
      <c r="AF216" s="111"/>
      <c r="AG216" s="111"/>
      <c r="AH216" s="111"/>
      <c r="AI216" s="111"/>
      <c r="AJ216" s="111"/>
      <c r="AK216" s="111"/>
      <c r="AL216" s="111"/>
      <c r="AM216" s="111"/>
      <c r="AN216" s="111"/>
      <c r="AO216" s="111"/>
      <c r="AP216" s="111"/>
      <c r="AQ216" s="111"/>
      <c r="AR216" s="111"/>
      <c r="AS216" s="111"/>
      <c r="AT216" s="111"/>
      <c r="AU216" s="111"/>
      <c r="AV216" s="111"/>
      <c r="AW216" s="111"/>
      <c r="AX216" s="111"/>
      <c r="AY216" s="111"/>
      <c r="AZ216" s="111"/>
    </row>
    <row r="217" spans="1:52" ht="12.75" hidden="1" x14ac:dyDescent="0.2">
      <c r="A217" s="111"/>
      <c r="P217" s="191"/>
      <c r="Q217" s="111"/>
      <c r="R217" s="111"/>
      <c r="S217" s="111"/>
      <c r="T217" s="111"/>
      <c r="U217" s="111"/>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11"/>
      <c r="AV217" s="111"/>
      <c r="AW217" s="111"/>
      <c r="AX217" s="111"/>
      <c r="AY217" s="111"/>
      <c r="AZ217" s="111"/>
    </row>
    <row r="218" spans="1:52" ht="12.75" hidden="1" x14ac:dyDescent="0.2">
      <c r="A218" s="191"/>
      <c r="P218" s="191"/>
    </row>
    <row r="219" spans="1:52" ht="1.5" customHeight="1" x14ac:dyDescent="0.2">
      <c r="A219" s="191"/>
    </row>
  </sheetData>
  <sheetProtection algorithmName="SHA-512" hashValue="RoVMd27GMR4+OBb59oLwLjDUsBzfOcPNCUIoTSrZBVmU82XuO8gvHZg81QfVZphgaKJXEatoSJq44B4Q7byOjg==" saltValue="9OTj6jRhRvwZeubOFeuk7g==" spinCount="100000" sheet="1" objects="1" scenarios="1"/>
  <protectedRanges>
    <protectedRange sqref="P28" name="Range1"/>
  </protectedRanges>
  <mergeCells count="58">
    <mergeCell ref="B54:O54"/>
    <mergeCell ref="B53:L53"/>
    <mergeCell ref="B32:C32"/>
    <mergeCell ref="D32:O32"/>
    <mergeCell ref="H41:K41"/>
    <mergeCell ref="M52:O52"/>
    <mergeCell ref="B52:L52"/>
    <mergeCell ref="L41:O41"/>
    <mergeCell ref="B42:C42"/>
    <mergeCell ref="B49:O49"/>
    <mergeCell ref="L48:O48"/>
    <mergeCell ref="B48:G48"/>
    <mergeCell ref="H48:K48"/>
    <mergeCell ref="D42:O42"/>
    <mergeCell ref="B43:C43"/>
    <mergeCell ref="I44:O44"/>
    <mergeCell ref="D43:O43"/>
    <mergeCell ref="B28:C28"/>
    <mergeCell ref="B29:C29"/>
    <mergeCell ref="I30:J30"/>
    <mergeCell ref="B31:C31"/>
    <mergeCell ref="B37:O37"/>
    <mergeCell ref="B21:O21"/>
    <mergeCell ref="D25:K25"/>
    <mergeCell ref="M25:O25"/>
    <mergeCell ref="H22:M22"/>
    <mergeCell ref="L30:O30"/>
    <mergeCell ref="D28:O28"/>
    <mergeCell ref="N22:O23"/>
    <mergeCell ref="D26:O26"/>
    <mergeCell ref="H23:M23"/>
    <mergeCell ref="B22:G23"/>
    <mergeCell ref="B26:C26"/>
    <mergeCell ref="B27:C27"/>
    <mergeCell ref="B1:O1"/>
    <mergeCell ref="B13:O13"/>
    <mergeCell ref="B15:O15"/>
    <mergeCell ref="B20:O20"/>
    <mergeCell ref="B14:O14"/>
    <mergeCell ref="B16:O16"/>
    <mergeCell ref="B18:O18"/>
    <mergeCell ref="B17:O17"/>
    <mergeCell ref="B46:O46"/>
    <mergeCell ref="B47:O47"/>
    <mergeCell ref="B24:C24"/>
    <mergeCell ref="D24:G24"/>
    <mergeCell ref="H24:O24"/>
    <mergeCell ref="D31:O31"/>
    <mergeCell ref="B41:C41"/>
    <mergeCell ref="D41:G41"/>
    <mergeCell ref="D27:O27"/>
    <mergeCell ref="D29:O29"/>
    <mergeCell ref="B40:O40"/>
    <mergeCell ref="B30:C30"/>
    <mergeCell ref="D30:G30"/>
    <mergeCell ref="B39:O39"/>
    <mergeCell ref="B35:O35"/>
    <mergeCell ref="B44:G44"/>
  </mergeCells>
  <phoneticPr fontId="5" type="noConversion"/>
  <conditionalFormatting sqref="M52:O52">
    <cfRule type="cellIs" dxfId="2" priority="2" operator="greaterThan">
      <formula>0</formula>
    </cfRule>
  </conditionalFormatting>
  <dataValidations disablePrompts="1" xWindow="307" yWindow="474" count="3">
    <dataValidation allowBlank="1" showInputMessage="1" showErrorMessage="1" promptTitle="payment_method" sqref="AF54:AO54 AF17:AO17" xr:uid="{00000000-0002-0000-0800-000000000000}"/>
    <dataValidation type="list" allowBlank="1" showInputMessage="1" showErrorMessage="1" prompt=" Select Yes or No" sqref="I44:I45" xr:uid="{00000000-0002-0000-0800-000002000000}">
      <formula1>INDIRECT("Menus!L2:L4")</formula1>
    </dataValidation>
    <dataValidation allowBlank="1" showInputMessage="1" showErrorMessage="1" prompt="Enter FedEx Account #" sqref="L41:O41" xr:uid="{00000000-0002-0000-0800-000003000000}"/>
  </dataValidations>
  <hyperlinks>
    <hyperlink ref="B18:O18" r:id="rId1" display="For details on ACH or wire transfers please contact FilesforOrder@cms.hhs.gov" xr:uid="{AADEED10-A54B-4BF4-BE33-B2192469A185}"/>
    <hyperlink ref="B17:O17" r:id="rId2" display="https://www.pay.gov/public/form/start/25851882" xr:uid="{9807AA9F-C70D-49B6-A04E-B7A4FF04E44D}"/>
  </hyperlinks>
  <printOptions horizontalCentered="1" verticalCentered="1"/>
  <pageMargins left="0.75" right="0.75" top="0.61" bottom="0.62" header="0.25" footer="0.24"/>
  <pageSetup scale="43" orientation="portrait" r:id="rId3"/>
  <headerFooter alignWithMargins="0"/>
  <drawing r:id="rId4"/>
  <extLst>
    <ext xmlns:x14="http://schemas.microsoft.com/office/spreadsheetml/2009/9/main" uri="{CCE6A557-97BC-4b89-ADB6-D9C93CAAB3DF}">
      <x14:dataValidations xmlns:xm="http://schemas.microsoft.com/office/excel/2006/main" disablePrompts="1" xWindow="307" yWindow="474" count="3">
        <x14:dataValidation type="list" allowBlank="1" showInputMessage="1" showErrorMessage="1" xr:uid="{00000000-0002-0000-0800-000005000000}">
          <x14:formula1>
            <xm:f>Menus!$B$3:$B$4</xm:f>
          </x14:formula1>
          <xm:sqref>N22:O23</xm:sqref>
        </x14:dataValidation>
        <x14:dataValidation type="list" allowBlank="1" showInputMessage="1" showErrorMessage="1" xr:uid="{A193BC8D-C922-4439-9E51-009C1B8F7698}">
          <x14:formula1>
            <xm:f>Menus!$Q$3:$Q$5</xm:f>
          </x14:formula1>
          <xm:sqref>D41:G41</xm:sqref>
        </x14:dataValidation>
        <x14:dataValidation type="list" allowBlank="1" showInputMessage="1" showErrorMessage="1" xr:uid="{7157A3E3-AC45-40EA-BF43-43C710F87553}">
          <x14:formula1>
            <xm:f>Menus!$S$2:$S$3</xm:f>
          </x14:formula1>
          <xm:sqref>L48:O48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X70"/>
  <sheetViews>
    <sheetView zoomScale="75" zoomScaleNormal="75" workbookViewId="0">
      <pane xSplit="1" topLeftCell="AT1" activePane="topRight" state="frozen"/>
      <selection activeCell="Y1" sqref="Y1:Y1048576"/>
      <selection pane="topRight" activeCell="BV16" sqref="BV16"/>
    </sheetView>
  </sheetViews>
  <sheetFormatPr defaultRowHeight="12.75" x14ac:dyDescent="0.2"/>
  <cols>
    <col min="1" max="1" width="49.140625" customWidth="1"/>
    <col min="6" max="6" width="23.5703125" customWidth="1"/>
    <col min="7" max="35" width="8.7109375" customWidth="1"/>
    <col min="36" max="36" width="16.5703125" style="2" customWidth="1"/>
    <col min="37" max="37" width="10.5703125" style="2" customWidth="1"/>
    <col min="38" max="38" width="10.42578125" style="2" customWidth="1"/>
    <col min="39" max="39" width="10.140625" style="2" customWidth="1"/>
    <col min="46" max="46" width="9" customWidth="1"/>
    <col min="67" max="67" width="18.140625" customWidth="1"/>
    <col min="68" max="68" width="4.7109375" customWidth="1"/>
    <col min="69" max="69" width="15.7109375" customWidth="1"/>
    <col min="70" max="70" width="4.85546875" customWidth="1"/>
    <col min="71" max="71" width="18.7109375" customWidth="1"/>
    <col min="72" max="72" width="3.85546875" customWidth="1"/>
  </cols>
  <sheetData>
    <row r="1" spans="1:71" ht="13.5" thickBot="1" x14ac:dyDescent="0.25">
      <c r="A1" s="2" t="s">
        <v>271</v>
      </c>
    </row>
    <row r="2" spans="1:71" ht="13.5" thickBot="1" x14ac:dyDescent="0.25">
      <c r="G2" s="1161" t="s">
        <v>272</v>
      </c>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1162"/>
      <c r="AK2" s="1158" t="s">
        <v>273</v>
      </c>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1159"/>
    </row>
    <row r="3" spans="1:71" ht="16.5" thickBot="1" x14ac:dyDescent="0.3">
      <c r="G3" s="46">
        <v>1997</v>
      </c>
      <c r="H3" s="46">
        <v>1998</v>
      </c>
      <c r="I3" s="46">
        <v>1999</v>
      </c>
      <c r="J3" s="46">
        <v>2000</v>
      </c>
      <c r="K3" s="46">
        <v>2001</v>
      </c>
      <c r="L3" s="46">
        <v>2002</v>
      </c>
      <c r="M3" s="46">
        <v>2003</v>
      </c>
      <c r="N3" s="46">
        <v>2004</v>
      </c>
      <c r="O3" s="46">
        <v>2005</v>
      </c>
      <c r="P3" s="46">
        <v>2006</v>
      </c>
      <c r="Q3" s="362">
        <v>2007</v>
      </c>
      <c r="R3" s="362">
        <v>2008</v>
      </c>
      <c r="S3" s="362">
        <v>2009</v>
      </c>
      <c r="T3" s="362">
        <v>2010</v>
      </c>
      <c r="U3" s="46">
        <v>2011</v>
      </c>
      <c r="V3" s="46">
        <v>2012</v>
      </c>
      <c r="W3" s="46">
        <v>2013</v>
      </c>
      <c r="X3" s="359">
        <v>2014</v>
      </c>
      <c r="Y3" s="359">
        <v>2015</v>
      </c>
      <c r="Z3" s="46">
        <v>2016</v>
      </c>
      <c r="AA3" s="46">
        <v>2017</v>
      </c>
      <c r="AB3" s="46">
        <v>2018</v>
      </c>
      <c r="AC3" s="46">
        <v>2019</v>
      </c>
      <c r="AD3" s="46">
        <v>2020</v>
      </c>
      <c r="AE3" s="46">
        <v>2021</v>
      </c>
      <c r="AF3" s="46">
        <v>2022</v>
      </c>
      <c r="AG3" s="46">
        <v>2023</v>
      </c>
      <c r="AH3" s="46">
        <v>2024</v>
      </c>
      <c r="AI3" s="46">
        <v>2025</v>
      </c>
      <c r="AJ3" s="9" t="s">
        <v>274</v>
      </c>
      <c r="AK3" s="358">
        <v>1997</v>
      </c>
      <c r="AL3" s="358">
        <v>1998</v>
      </c>
      <c r="AM3" s="358">
        <v>1999</v>
      </c>
      <c r="AN3" s="358">
        <v>2000</v>
      </c>
      <c r="AO3" s="359">
        <v>2001</v>
      </c>
      <c r="AP3" s="359">
        <v>2002</v>
      </c>
      <c r="AQ3" s="359">
        <v>2003</v>
      </c>
      <c r="AR3" s="359">
        <v>2004</v>
      </c>
      <c r="AS3" s="359">
        <v>2005</v>
      </c>
      <c r="AT3" s="359">
        <v>2006</v>
      </c>
      <c r="AU3" s="360">
        <v>2007</v>
      </c>
      <c r="AV3" s="360">
        <v>2008</v>
      </c>
      <c r="AW3" s="360">
        <v>2009</v>
      </c>
      <c r="AX3" s="360">
        <v>2010</v>
      </c>
      <c r="AY3" s="359">
        <v>2011</v>
      </c>
      <c r="AZ3" s="359">
        <v>2012</v>
      </c>
      <c r="BA3" s="359">
        <v>2013</v>
      </c>
      <c r="BB3" s="359">
        <v>2014</v>
      </c>
      <c r="BC3" s="359">
        <v>2015</v>
      </c>
      <c r="BD3" s="359">
        <v>2016</v>
      </c>
      <c r="BE3" s="360">
        <v>2017</v>
      </c>
      <c r="BF3" s="360">
        <v>2018</v>
      </c>
      <c r="BG3" s="360">
        <v>2019</v>
      </c>
      <c r="BH3" s="360">
        <v>2020</v>
      </c>
      <c r="BI3" s="360">
        <v>2021</v>
      </c>
      <c r="BJ3" s="360">
        <v>2022</v>
      </c>
      <c r="BK3" s="360">
        <v>2023</v>
      </c>
      <c r="BL3" s="360">
        <v>2024</v>
      </c>
      <c r="BM3" s="360">
        <v>2025</v>
      </c>
      <c r="BN3" s="360">
        <v>2026</v>
      </c>
      <c r="BO3" s="363" t="s">
        <v>275</v>
      </c>
      <c r="BQ3" s="252"/>
      <c r="BS3" s="363" t="s">
        <v>276</v>
      </c>
    </row>
    <row r="4" spans="1:71" ht="15" thickBot="1" x14ac:dyDescent="0.25">
      <c r="A4" s="1154" t="s">
        <v>277</v>
      </c>
      <c r="B4" s="1154"/>
      <c r="C4" s="1154"/>
      <c r="D4" s="1154"/>
      <c r="E4" s="1154"/>
      <c r="F4" s="1154"/>
      <c r="G4" s="254">
        <v>0</v>
      </c>
      <c r="H4" s="254"/>
      <c r="I4" s="254"/>
      <c r="J4" s="254"/>
      <c r="K4" s="254"/>
      <c r="L4" s="254"/>
      <c r="M4" s="254"/>
      <c r="N4" s="254"/>
      <c r="O4" s="254"/>
      <c r="P4" s="254"/>
      <c r="Q4" s="254"/>
      <c r="R4" s="254"/>
      <c r="S4" s="254"/>
      <c r="T4" s="254"/>
      <c r="U4" s="254"/>
      <c r="V4" s="254"/>
      <c r="W4" s="254"/>
      <c r="X4" s="254"/>
      <c r="Y4" s="254"/>
      <c r="Z4" s="254">
        <f>IF('ANNUAL FILE SELECTION'!U9=5%,1,0)</f>
        <v>0</v>
      </c>
      <c r="AA4" s="254">
        <f>IF('ANNUAL FILE SELECTION'!V9=5%,1,0)</f>
        <v>0</v>
      </c>
      <c r="AB4" s="254">
        <f>IF('ANNUAL FILE SELECTION'!W9=5%,1,0)</f>
        <v>0</v>
      </c>
      <c r="AC4" s="254">
        <f>IF('ANNUAL FILE SELECTION'!X9=5%,1,0)</f>
        <v>0</v>
      </c>
      <c r="AD4" s="254">
        <f>IF('ANNUAL FILE SELECTION'!Y9=5%,1,0)</f>
        <v>0</v>
      </c>
      <c r="AE4" s="254">
        <f>IF('ANNUAL FILE SELECTION'!Z9=5%,1,0)</f>
        <v>0</v>
      </c>
      <c r="AF4" s="254">
        <f>IF('ANNUAL FILE SELECTION'!AA9=5%,1,0)</f>
        <v>0</v>
      </c>
      <c r="AG4" s="254">
        <f>IF('ANNUAL FILE SELECTION'!AB9=5%,1,0)</f>
        <v>0</v>
      </c>
      <c r="AH4" s="254">
        <f>IF('ANNUAL FILE SELECTION'!AC9=5%,1,0)</f>
        <v>0</v>
      </c>
      <c r="AI4" s="254">
        <f>IF('ANNUAL FILE SELECTION'!AD9=5%,1,0)</f>
        <v>0</v>
      </c>
      <c r="AJ4" s="489">
        <f>SUM(G4:AI4)</f>
        <v>0</v>
      </c>
      <c r="AK4" s="254"/>
      <c r="AL4" s="254"/>
      <c r="AM4" s="254"/>
      <c r="AN4" s="254"/>
      <c r="AO4" s="254"/>
      <c r="AP4" s="254"/>
      <c r="AQ4" s="254"/>
      <c r="AR4" s="254"/>
      <c r="AS4" s="254"/>
      <c r="AT4" s="254"/>
      <c r="AU4" s="254"/>
      <c r="AV4" s="254"/>
      <c r="AW4" s="254"/>
      <c r="AX4" s="254"/>
      <c r="AY4" s="254"/>
      <c r="AZ4" s="254"/>
      <c r="BA4" s="254"/>
      <c r="BB4" s="254"/>
      <c r="BC4" s="254"/>
      <c r="BD4" s="254">
        <f>IF('ANNUAL FILE SELECTION'!U9=100%,1,0)</f>
        <v>0</v>
      </c>
      <c r="BE4" s="254">
        <f>IF('ANNUAL FILE SELECTION'!V9=100%,1,0)</f>
        <v>0</v>
      </c>
      <c r="BF4" s="254">
        <f>IF('ANNUAL FILE SELECTION'!W9=100%,1,0)</f>
        <v>0</v>
      </c>
      <c r="BG4" s="254">
        <f>IF('ANNUAL FILE SELECTION'!X9=100%,1,0)</f>
        <v>0</v>
      </c>
      <c r="BH4" s="361">
        <f>IF('ANNUAL FILE SELECTION'!Y9=100%,1,0)</f>
        <v>0</v>
      </c>
      <c r="BI4" s="361">
        <f>IF('ANNUAL FILE SELECTION'!Z9=100%,1,0)</f>
        <v>0</v>
      </c>
      <c r="BJ4" s="361">
        <f>IF('ANNUAL FILE SELECTION'!AA9=100%,1,0)</f>
        <v>0</v>
      </c>
      <c r="BK4" s="361">
        <f>IF('ANNUAL FILE SELECTION'!AB9=100%,1,0)</f>
        <v>0</v>
      </c>
      <c r="BL4" s="361">
        <f>IF('ANNUAL FILE SELECTION'!AC9=100%,1,0)</f>
        <v>0</v>
      </c>
      <c r="BM4" s="361">
        <f>IF('ANNUAL FILE SELECTION'!AD9=100%,1,0)</f>
        <v>0</v>
      </c>
      <c r="BN4" s="361">
        <f>IF('ANNUAL FILE SELECTION'!AE9=100%,1,0)</f>
        <v>0</v>
      </c>
      <c r="BO4" s="428">
        <f t="shared" ref="BO4:BO31" si="0">SUM(AM4:BN4)</f>
        <v>0</v>
      </c>
      <c r="BQ4" s="337" t="s">
        <v>278</v>
      </c>
      <c r="BS4" s="13">
        <f>IF('ANNUAL FILE SELECTION'!AH9="N/A",IF('ANNUAL FILE SELECTION'!AI9="N/A",0,'ANNUAL FILE SELECTION'!AI9*BO4),IF('ANNUAL FILE SELECTION'!AI9="N/A",'ANNUAL FILE SELECTION'!AH9*AJ4,'ANNUAL FILE SELECTION'!AH9*AJ4 +'ANNUAL FILE SELECTION'!AI9*BO4))</f>
        <v>0</v>
      </c>
    </row>
    <row r="5" spans="1:71" ht="15" thickBot="1" x14ac:dyDescent="0.25">
      <c r="A5" s="1154" t="s">
        <v>80</v>
      </c>
      <c r="B5" s="1155"/>
      <c r="C5" s="1155"/>
      <c r="D5" s="1155"/>
      <c r="E5" s="1155"/>
      <c r="F5" s="1155"/>
      <c r="G5" s="254">
        <f>IF('ANNUAL FILE SELECTION'!I9=5%,1,0)</f>
        <v>0</v>
      </c>
      <c r="H5" s="254">
        <f>IF('ANNUAL FILE SELECTION'!J11=5%,1,0)</f>
        <v>0</v>
      </c>
      <c r="I5" s="254">
        <f>IF('Extract Spec 1999-2004'!A12=5%,1,0)</f>
        <v>0</v>
      </c>
      <c r="J5" s="254">
        <f>IF('Extract Spec 1999-2004'!B12=5%,1,0)</f>
        <v>0</v>
      </c>
      <c r="K5" s="254">
        <f>IF('Extract Spec 1999-2004'!C12=5%,1,0)</f>
        <v>0</v>
      </c>
      <c r="L5" s="254">
        <f>IF('Extract Spec 1999-2004'!D12=5%,1,0)</f>
        <v>0</v>
      </c>
      <c r="M5" s="254">
        <f>IF('Extract Spec 1999-2004'!E12=5%,1,0)</f>
        <v>0</v>
      </c>
      <c r="N5" s="254">
        <f>IF('Extract Spec 1999-2004'!F12=5%,1,0)</f>
        <v>0</v>
      </c>
      <c r="O5" s="254">
        <v>0</v>
      </c>
      <c r="P5" s="254">
        <f>IF('ANNUAL FILE SELECTION'!K11=5%,1,0)</f>
        <v>0</v>
      </c>
      <c r="Q5" s="254">
        <f>IF('ANNUAL FILE SELECTION'!L11=5%,1,0)</f>
        <v>0</v>
      </c>
      <c r="R5" s="254">
        <f>IF('ANNUAL FILE SELECTION'!M11=5%,1,0)</f>
        <v>0</v>
      </c>
      <c r="S5" s="254">
        <f>IF('ANNUAL FILE SELECTION'!N11=5%,1,0)</f>
        <v>0</v>
      </c>
      <c r="T5" s="254">
        <f>IF('ANNUAL FILE SELECTION'!O11=5%,1,0)</f>
        <v>0</v>
      </c>
      <c r="U5" s="254">
        <f>IF('ANNUAL FILE SELECTION'!P11=5%,1,0)</f>
        <v>0</v>
      </c>
      <c r="V5" s="254">
        <f>IF('ANNUAL FILE SELECTION'!Q11=5%,1,0)</f>
        <v>0</v>
      </c>
      <c r="W5" s="254">
        <f>IF('ANNUAL FILE SELECTION'!R11=5%,1,0)</f>
        <v>0</v>
      </c>
      <c r="X5" s="254">
        <f>IF('ANNUAL FILE SELECTION'!S11=5%,1,0)</f>
        <v>0</v>
      </c>
      <c r="Y5" s="254">
        <f>IF('ANNUAL FILE SELECTION'!T11=5%,1,0)</f>
        <v>0</v>
      </c>
      <c r="Z5" s="254">
        <f>IF('ANNUAL FILE SELECTION'!U11=5%,1,0)</f>
        <v>0</v>
      </c>
      <c r="AA5" s="254">
        <f>IF('ANNUAL FILE SELECTION'!V11=5%,1,0)</f>
        <v>0</v>
      </c>
      <c r="AB5" s="254">
        <f>IF('ANNUAL FILE SELECTION'!W11=5%,1,0)</f>
        <v>0</v>
      </c>
      <c r="AC5" s="254">
        <f>IF('ANNUAL FILE SELECTION'!X11=5%,1,0)</f>
        <v>0</v>
      </c>
      <c r="AD5" s="254">
        <f>IF('ANNUAL FILE SELECTION'!Y11=5%,1,0)</f>
        <v>0</v>
      </c>
      <c r="AE5" s="254">
        <f>IF('ANNUAL FILE SELECTION'!Z11=5%,1,0)</f>
        <v>0</v>
      </c>
      <c r="AF5" s="254">
        <f>IF('ANNUAL FILE SELECTION'!AA11=5%,1,0)</f>
        <v>0</v>
      </c>
      <c r="AG5" s="254">
        <f>IF('ANNUAL FILE SELECTION'!AB11=5%,1,0)</f>
        <v>0</v>
      </c>
      <c r="AH5" s="254">
        <f>IF('ANNUAL FILE SELECTION'!AC11=5%,1,0)</f>
        <v>0</v>
      </c>
      <c r="AI5" s="254">
        <f>IF('ANNUAL FILE SELECTION'!AD11=5%,1,0)</f>
        <v>0</v>
      </c>
      <c r="AJ5" s="489">
        <f t="shared" ref="AJ5:AJ30" si="1">SUM(G5:AI5)</f>
        <v>0</v>
      </c>
      <c r="AK5" s="361"/>
      <c r="AL5" s="361"/>
      <c r="AM5" s="361"/>
      <c r="AN5" s="361"/>
      <c r="AO5" s="361"/>
      <c r="AP5" s="361"/>
      <c r="AQ5" s="361"/>
      <c r="AR5" s="361"/>
      <c r="AS5" s="361"/>
      <c r="AT5" s="361"/>
      <c r="AU5" s="361"/>
      <c r="AV5" s="361"/>
      <c r="AW5" s="361"/>
      <c r="AX5" s="361"/>
      <c r="AY5" s="361"/>
      <c r="AZ5" s="361"/>
      <c r="BA5" s="361"/>
      <c r="BB5" s="361"/>
      <c r="BC5" s="361"/>
      <c r="BD5" s="361"/>
      <c r="BE5" s="361"/>
      <c r="BF5" s="361"/>
      <c r="BG5" s="361"/>
      <c r="BH5" s="361"/>
      <c r="BI5" s="361"/>
      <c r="BJ5" s="361"/>
      <c r="BK5" s="361"/>
      <c r="BL5" s="361"/>
      <c r="BM5" s="361"/>
      <c r="BN5" s="361"/>
      <c r="BO5" s="428">
        <f t="shared" si="0"/>
        <v>0</v>
      </c>
      <c r="BQ5" s="337" t="s">
        <v>279</v>
      </c>
      <c r="BS5" s="13">
        <f>IF('ANNUAL FILE SELECTION'!AH11="N/A",IF('ANNUAL FILE SELECTION'!AI11="N/A",0,'ANNUAL FILE SELECTION'!AI11*BO5),IF('ANNUAL FILE SELECTION'!AI11="N/A",'ANNUAL FILE SELECTION'!AH11*AJ5,'ANNUAL FILE SELECTION'!AH11*AJ5 +'ANNUAL FILE SELECTION'!AI11*BO5))</f>
        <v>0</v>
      </c>
    </row>
    <row r="6" spans="1:71" ht="15" thickBot="1" x14ac:dyDescent="0.25">
      <c r="A6" s="1154" t="s">
        <v>81</v>
      </c>
      <c r="B6" s="1155"/>
      <c r="C6" s="1155"/>
      <c r="D6" s="1155"/>
      <c r="E6" s="1155"/>
      <c r="F6" s="1155"/>
      <c r="G6" s="254">
        <f>IF('ANNUAL FILE SELECTION'!I10=5%,1,0)</f>
        <v>0</v>
      </c>
      <c r="H6" s="254">
        <f>IF('ANNUAL FILE SELECTION'!J13=5%,1,0)</f>
        <v>0</v>
      </c>
      <c r="I6" s="254">
        <f>IF('Extract Spec 1999-2004'!A15=5%,1,0)</f>
        <v>0</v>
      </c>
      <c r="J6" s="254">
        <f>IF('Extract Spec 1999-2004'!B15=5%,1,0)</f>
        <v>0</v>
      </c>
      <c r="K6" s="254">
        <f>IF('Extract Spec 1999-2004'!C15=5%,1,0)</f>
        <v>0</v>
      </c>
      <c r="L6" s="254">
        <f>IF('Extract Spec 1999-2004'!D15=5%,1,0)</f>
        <v>0</v>
      </c>
      <c r="M6" s="254">
        <f>IF('Extract Spec 1999-2004'!E15=5%,1,0)</f>
        <v>0</v>
      </c>
      <c r="N6" s="254">
        <f>IF('Extract Spec 1999-2004'!F15=5%,1,0)</f>
        <v>0</v>
      </c>
      <c r="O6" s="254">
        <v>0</v>
      </c>
      <c r="P6" s="254">
        <f>IF('ANNUAL FILE SELECTION'!K13=5%,1,0)</f>
        <v>0</v>
      </c>
      <c r="Q6" s="254">
        <f>IF('ANNUAL FILE SELECTION'!L13=5%,1,0)</f>
        <v>0</v>
      </c>
      <c r="R6" s="254">
        <f>IF('ANNUAL FILE SELECTION'!M13=5%,1,0)</f>
        <v>0</v>
      </c>
      <c r="S6" s="254">
        <f>IF('ANNUAL FILE SELECTION'!N13=5%,1,0)</f>
        <v>0</v>
      </c>
      <c r="T6" s="254">
        <f>IF('ANNUAL FILE SELECTION'!O13=5%,1,0)</f>
        <v>0</v>
      </c>
      <c r="U6" s="254">
        <f>IF('ANNUAL FILE SELECTION'!P13=5%,1,0)</f>
        <v>0</v>
      </c>
      <c r="V6" s="254">
        <f>IF('ANNUAL FILE SELECTION'!Q13=5%,1,0)</f>
        <v>0</v>
      </c>
      <c r="W6" s="254">
        <f>IF('ANNUAL FILE SELECTION'!R13=5%,1,0)</f>
        <v>0</v>
      </c>
      <c r="X6" s="254">
        <f>IF('ANNUAL FILE SELECTION'!S13=5%,1,0)</f>
        <v>0</v>
      </c>
      <c r="Y6" s="254">
        <f>IF('ANNUAL FILE SELECTION'!T13=5%,1,0)</f>
        <v>0</v>
      </c>
      <c r="Z6" s="254">
        <f>IF('ANNUAL FILE SELECTION'!U13=5%,1,0)</f>
        <v>0</v>
      </c>
      <c r="AA6" s="254">
        <f>IF('ANNUAL FILE SELECTION'!V13=5%,1,0)</f>
        <v>0</v>
      </c>
      <c r="AB6" s="254">
        <f>IF('ANNUAL FILE SELECTION'!W13=5%,1,0)</f>
        <v>0</v>
      </c>
      <c r="AC6" s="254">
        <f>IF('ANNUAL FILE SELECTION'!X13=5%,1,0)</f>
        <v>0</v>
      </c>
      <c r="AD6" s="254">
        <f>IF('ANNUAL FILE SELECTION'!Y13=5%,1,0)</f>
        <v>0</v>
      </c>
      <c r="AE6" s="254">
        <f>IF('ANNUAL FILE SELECTION'!Z13=5%,1,0)</f>
        <v>0</v>
      </c>
      <c r="AF6" s="254">
        <f>IF('ANNUAL FILE SELECTION'!AA13=5%,1,0)</f>
        <v>0</v>
      </c>
      <c r="AG6" s="254">
        <f>IF('ANNUAL FILE SELECTION'!AB13=5%,1,0)</f>
        <v>0</v>
      </c>
      <c r="AH6" s="254">
        <f>IF('ANNUAL FILE SELECTION'!AC13=5%,1,0)</f>
        <v>0</v>
      </c>
      <c r="AI6" s="254">
        <f>IF('ANNUAL FILE SELECTION'!AD13=5%,1,0)</f>
        <v>0</v>
      </c>
      <c r="AJ6" s="489">
        <f t="shared" si="1"/>
        <v>0</v>
      </c>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428">
        <f t="shared" si="0"/>
        <v>0</v>
      </c>
      <c r="BQ6" s="337" t="s">
        <v>280</v>
      </c>
      <c r="BS6" s="13">
        <f>IF('ANNUAL FILE SELECTION'!AH13="N/A",IF('ANNUAL FILE SELECTION'!AI13="N/A",0,'ANNUAL FILE SELECTION'!AI13*BO6),IF('ANNUAL FILE SELECTION'!AI13="N/A",'ANNUAL FILE SELECTION'!AH13*AJ6,'ANNUAL FILE SELECTION'!AH13*AJ6 +'ANNUAL FILE SELECTION'!AI13*BO6))</f>
        <v>0</v>
      </c>
    </row>
    <row r="7" spans="1:71" ht="15" thickBot="1" x14ac:dyDescent="0.25">
      <c r="A7" s="1154" t="s">
        <v>82</v>
      </c>
      <c r="B7" s="1155"/>
      <c r="C7" s="1155"/>
      <c r="D7" s="1155"/>
      <c r="E7" s="1155"/>
      <c r="F7" s="1155"/>
      <c r="G7" s="254">
        <f>IF('ANNUAL FILE SELECTION'!I11=5%,1,0)</f>
        <v>0</v>
      </c>
      <c r="H7" s="254">
        <f>IF('ANNUAL FILE SELECTION'!J15=5%,1,0)</f>
        <v>0</v>
      </c>
      <c r="I7" s="254">
        <f>IF('Extract Spec 1999-2004'!A18=5%,1,0)</f>
        <v>0</v>
      </c>
      <c r="J7" s="254">
        <f>IF('Extract Spec 1999-2004'!B18=5%,1,0)</f>
        <v>0</v>
      </c>
      <c r="K7" s="254">
        <f>IF('Extract Spec 1999-2004'!C18=5%,1,0)</f>
        <v>0</v>
      </c>
      <c r="L7" s="254">
        <f>IF('Extract Spec 1999-2004'!D18=5%,1,0)</f>
        <v>0</v>
      </c>
      <c r="M7" s="254">
        <f>IF('Extract Spec 1999-2004'!E18=5%,1,0)</f>
        <v>0</v>
      </c>
      <c r="N7" s="254">
        <f>IF('Extract Spec 1999-2004'!F18=5%,1,0)</f>
        <v>0</v>
      </c>
      <c r="O7" s="254">
        <v>0</v>
      </c>
      <c r="P7" s="254">
        <f>IF('ANNUAL FILE SELECTION'!K15=5%,1,0)</f>
        <v>0</v>
      </c>
      <c r="Q7" s="254">
        <f>IF('ANNUAL FILE SELECTION'!L15=5%,1,0)</f>
        <v>0</v>
      </c>
      <c r="R7" s="254">
        <f>IF('ANNUAL FILE SELECTION'!M15=5%,1,0)</f>
        <v>0</v>
      </c>
      <c r="S7" s="254">
        <f>IF('ANNUAL FILE SELECTION'!N15=5%,1,0)</f>
        <v>0</v>
      </c>
      <c r="T7" s="254">
        <f>IF('ANNUAL FILE SELECTION'!O15=5%,1,0)</f>
        <v>0</v>
      </c>
      <c r="U7" s="254">
        <f>IF('ANNUAL FILE SELECTION'!P15=5%,1,0)</f>
        <v>0</v>
      </c>
      <c r="V7" s="254">
        <f>IF('ANNUAL FILE SELECTION'!Q15=5%,1,0)</f>
        <v>0</v>
      </c>
      <c r="W7" s="254">
        <f>IF('ANNUAL FILE SELECTION'!R15=5%,1,0)</f>
        <v>0</v>
      </c>
      <c r="X7" s="254">
        <f>IF('ANNUAL FILE SELECTION'!S15=5%,1,0)</f>
        <v>0</v>
      </c>
      <c r="Y7" s="254">
        <f>IF('ANNUAL FILE SELECTION'!T15=5%,1,0)</f>
        <v>0</v>
      </c>
      <c r="Z7" s="254">
        <f>IF('ANNUAL FILE SELECTION'!U15=5%,1,0)</f>
        <v>0</v>
      </c>
      <c r="AA7" s="254">
        <f>IF('ANNUAL FILE SELECTION'!V15=5%,1,0)</f>
        <v>0</v>
      </c>
      <c r="AB7" s="254">
        <f>IF('ANNUAL FILE SELECTION'!W15=5%,1,0)</f>
        <v>0</v>
      </c>
      <c r="AC7" s="254">
        <f>IF('ANNUAL FILE SELECTION'!X15=5%,1,0)</f>
        <v>0</v>
      </c>
      <c r="AD7" s="254">
        <f>IF('ANNUAL FILE SELECTION'!Y15=5%,1,0)</f>
        <v>0</v>
      </c>
      <c r="AE7" s="254">
        <f>IF('ANNUAL FILE SELECTION'!Z15=5%,1,0)</f>
        <v>0</v>
      </c>
      <c r="AF7" s="254">
        <f>IF('ANNUAL FILE SELECTION'!AA15=5%,1,0)</f>
        <v>0</v>
      </c>
      <c r="AG7" s="254">
        <f>IF('ANNUAL FILE SELECTION'!AB15=5%,1,0)</f>
        <v>0</v>
      </c>
      <c r="AH7" s="254">
        <f>IF('ANNUAL FILE SELECTION'!AC15=5%,1,0)</f>
        <v>0</v>
      </c>
      <c r="AI7" s="254">
        <f>IF('ANNUAL FILE SELECTION'!AD15=5%,1,0)</f>
        <v>0</v>
      </c>
      <c r="AJ7" s="489">
        <f t="shared" si="1"/>
        <v>0</v>
      </c>
      <c r="AK7" s="254">
        <f>IF('ANNUAL FILE SELECTION'!I15=100%,1,0)</f>
        <v>0</v>
      </c>
      <c r="AL7" s="254">
        <f>IF('ANNUAL FILE SELECTION'!J15=100%,1,0)</f>
        <v>0</v>
      </c>
      <c r="AM7" s="254">
        <f>IF('Extract Spec 1999-2004'!A18=100%,1,0)</f>
        <v>0</v>
      </c>
      <c r="AN7" s="254">
        <f>IF('Extract Spec 1999-2004'!B18=100%,1,0)</f>
        <v>0</v>
      </c>
      <c r="AO7" s="254">
        <f>IF('Extract Spec 1999-2004'!C18=100%,1,0)</f>
        <v>0</v>
      </c>
      <c r="AP7" s="254">
        <f>IF('Extract Spec 1999-2004'!D18=100%,1,0)</f>
        <v>0</v>
      </c>
      <c r="AQ7" s="254">
        <f>IF('Extract Spec 1999-2004'!E18=100%,1,0)</f>
        <v>0</v>
      </c>
      <c r="AR7" s="254">
        <f>IF('Extract Spec 1999-2004'!F18=100%,1,0)</f>
        <v>0</v>
      </c>
      <c r="AS7" s="254">
        <v>0</v>
      </c>
      <c r="AT7" s="254">
        <f>IF('ANNUAL FILE SELECTION'!K15=100%,1,0)</f>
        <v>0</v>
      </c>
      <c r="AU7" s="254">
        <f>IF('ANNUAL FILE SELECTION'!L15=100%,1,0)</f>
        <v>0</v>
      </c>
      <c r="AV7" s="254">
        <f>IF('ANNUAL FILE SELECTION'!M15=100%,1,0)</f>
        <v>0</v>
      </c>
      <c r="AW7" s="254">
        <f>IF('ANNUAL FILE SELECTION'!N15=100%,1,0)</f>
        <v>0</v>
      </c>
      <c r="AX7" s="254">
        <f>IF('ANNUAL FILE SELECTION'!O15=100%,1,0)</f>
        <v>0</v>
      </c>
      <c r="AY7" s="254">
        <f>IF('ANNUAL FILE SELECTION'!P15=100%,1,0)</f>
        <v>0</v>
      </c>
      <c r="AZ7" s="254">
        <f>IF('ANNUAL FILE SELECTION'!Q15=100%,1,0)</f>
        <v>0</v>
      </c>
      <c r="BA7" s="254">
        <f>IF('ANNUAL FILE SELECTION'!R15=100%,1,0)</f>
        <v>0</v>
      </c>
      <c r="BB7" s="254">
        <f>IF('ANNUAL FILE SELECTION'!S15=100%,1,0)</f>
        <v>0</v>
      </c>
      <c r="BC7" s="254">
        <f>IF('ANNUAL FILE SELECTION'!T15=100%,1,0)</f>
        <v>0</v>
      </c>
      <c r="BD7" s="254">
        <f>IF('ANNUAL FILE SELECTION'!U15=100%,1,0)</f>
        <v>0</v>
      </c>
      <c r="BE7" s="254">
        <f>IF('ANNUAL FILE SELECTION'!V15=100%,1,0)</f>
        <v>0</v>
      </c>
      <c r="BF7" s="254">
        <f>IF('ANNUAL FILE SELECTION'!W15=100%,1,0)</f>
        <v>0</v>
      </c>
      <c r="BG7" s="254">
        <f>IF('ANNUAL FILE SELECTION'!X15=100%,1,0)</f>
        <v>0</v>
      </c>
      <c r="BH7" s="254">
        <f>IF('ANNUAL FILE SELECTION'!Y15=100%,1,0)</f>
        <v>0</v>
      </c>
      <c r="BI7" s="254">
        <f>IF('ANNUAL FILE SELECTION'!Z15=100%,1,0)</f>
        <v>0</v>
      </c>
      <c r="BJ7" s="254">
        <f>IF('ANNUAL FILE SELECTION'!AA15=100%,1,0)</f>
        <v>0</v>
      </c>
      <c r="BK7" s="254">
        <f>IF('ANNUAL FILE SELECTION'!AB15=100%,1,0)</f>
        <v>0</v>
      </c>
      <c r="BL7" s="254">
        <f>IF('ANNUAL FILE SELECTION'!AC15=100%,1,0)</f>
        <v>0</v>
      </c>
      <c r="BM7" s="254">
        <f>IF('ANNUAL FILE SELECTION'!AD15=100%,1,0)</f>
        <v>0</v>
      </c>
      <c r="BN7" s="254">
        <f>IF('ANNUAL FILE SELECTION'!AE15=100%,1,0)</f>
        <v>0</v>
      </c>
      <c r="BO7" s="428">
        <f t="shared" si="0"/>
        <v>0</v>
      </c>
      <c r="BQ7" s="337" t="s">
        <v>281</v>
      </c>
      <c r="BS7" s="13">
        <f>IF('ANNUAL FILE SELECTION'!AH15="N/A",IF('ANNUAL FILE SELECTION'!AI15="N/A",0,'ANNUAL FILE SELECTION'!AI15*BO7),IF('ANNUAL FILE SELECTION'!AI15="N/A",'ANNUAL FILE SELECTION'!AH15*AJ7,'ANNUAL FILE SELECTION'!AH15*AJ7 +'ANNUAL FILE SELECTION'!AI15*BO7))</f>
        <v>0</v>
      </c>
    </row>
    <row r="8" spans="1:71" ht="15" thickBot="1" x14ac:dyDescent="0.25">
      <c r="A8" s="1154" t="s">
        <v>83</v>
      </c>
      <c r="B8" s="1155"/>
      <c r="C8" s="1155"/>
      <c r="D8" s="1155"/>
      <c r="E8" s="1155"/>
      <c r="F8" s="1155"/>
      <c r="G8" s="254"/>
      <c r="H8" s="254">
        <f>IF('ANNUAL FILE SELECTION'!J17=5%,1,0)</f>
        <v>0</v>
      </c>
      <c r="I8" s="254">
        <f>IF('Extract Spec 1999-2004'!A21=5%,1,0)</f>
        <v>0</v>
      </c>
      <c r="J8" s="254">
        <f>IF('Extract Spec 1999-2004'!B21=5%,1,0)</f>
        <v>0</v>
      </c>
      <c r="K8" s="254">
        <f>IF('Extract Spec 1999-2004'!C21=5%,1,0)</f>
        <v>0</v>
      </c>
      <c r="L8" s="254">
        <f>IF('Extract Spec 1999-2004'!D21=5%,1,0)</f>
        <v>0</v>
      </c>
      <c r="M8" s="254">
        <f>IF('Extract Spec 1999-2004'!E21=5%,1,0)</f>
        <v>0</v>
      </c>
      <c r="N8" s="254">
        <f>IF('Extract Spec 1999-2004'!F21=5%,1,0)</f>
        <v>0</v>
      </c>
      <c r="O8" s="254">
        <v>0</v>
      </c>
      <c r="P8" s="254">
        <f>IF('ANNUAL FILE SELECTION'!K17=5%,1,0)</f>
        <v>0</v>
      </c>
      <c r="Q8" s="254">
        <f>IF('ANNUAL FILE SELECTION'!L17=5%,1,0)</f>
        <v>0</v>
      </c>
      <c r="R8" s="254">
        <f>IF('ANNUAL FILE SELECTION'!M17=5%,1,0)</f>
        <v>0</v>
      </c>
      <c r="S8" s="254">
        <f>IF('ANNUAL FILE SELECTION'!N17=5%,1,0)</f>
        <v>0</v>
      </c>
      <c r="T8" s="254">
        <f>IF('ANNUAL FILE SELECTION'!O17=5%,1,0)</f>
        <v>0</v>
      </c>
      <c r="U8" s="254">
        <f>IF('ANNUAL FILE SELECTION'!P17=5%,1,0)</f>
        <v>0</v>
      </c>
      <c r="V8" s="254">
        <f>IF('ANNUAL FILE SELECTION'!Q17=5%,1,0)</f>
        <v>0</v>
      </c>
      <c r="W8" s="254">
        <f>IF('ANNUAL FILE SELECTION'!R17=5%,1,0)</f>
        <v>0</v>
      </c>
      <c r="X8" s="254">
        <f>IF('ANNUAL FILE SELECTION'!S17=5%,1,0)</f>
        <v>0</v>
      </c>
      <c r="Y8" s="254">
        <f>IF('ANNUAL FILE SELECTION'!T17=5%,1,0)</f>
        <v>0</v>
      </c>
      <c r="Z8" s="254">
        <f>IF('ANNUAL FILE SELECTION'!U17=5%,1,0)</f>
        <v>0</v>
      </c>
      <c r="AA8" s="254">
        <f>IF('ANNUAL FILE SELECTION'!V17=5%,1,0)</f>
        <v>0</v>
      </c>
      <c r="AB8" s="254">
        <f>IF('ANNUAL FILE SELECTION'!W17=5%,1,0)</f>
        <v>0</v>
      </c>
      <c r="AC8" s="254">
        <f>IF('ANNUAL FILE SELECTION'!X17=5%,1,0)</f>
        <v>0</v>
      </c>
      <c r="AD8" s="254">
        <f>IF('ANNUAL FILE SELECTION'!Y17=5%,1,0)</f>
        <v>0</v>
      </c>
      <c r="AE8" s="254">
        <f>IF('ANNUAL FILE SELECTION'!Z17=5%,1,0)</f>
        <v>0</v>
      </c>
      <c r="AF8" s="254">
        <f>IF('ANNUAL FILE SELECTION'!AA17=5%,1,0)</f>
        <v>0</v>
      </c>
      <c r="AG8" s="254">
        <f>IF('ANNUAL FILE SELECTION'!AB17=5%,1,0)</f>
        <v>0</v>
      </c>
      <c r="AH8" s="254">
        <f>IF('ANNUAL FILE SELECTION'!AC17=5%,1,0)</f>
        <v>0</v>
      </c>
      <c r="AI8" s="254">
        <f>IF('ANNUAL FILE SELECTION'!AD17=5%,1,0)</f>
        <v>0</v>
      </c>
      <c r="AJ8" s="489">
        <f t="shared" si="1"/>
        <v>0</v>
      </c>
      <c r="AK8" s="254">
        <f>IF('ANNUAL FILE SELECTION'!I17=100%,1,0)</f>
        <v>0</v>
      </c>
      <c r="AL8" s="254">
        <f>IF('ANNUAL FILE SELECTION'!J17=100%,1,0)</f>
        <v>0</v>
      </c>
      <c r="AM8" s="254">
        <f>IF('Extract Spec 1999-2004'!A21=100%,1,0)</f>
        <v>0</v>
      </c>
      <c r="AN8" s="254">
        <f>IF('Extract Spec 1999-2004'!B21=100%,1,0)</f>
        <v>0</v>
      </c>
      <c r="AO8" s="254">
        <f>IF('Extract Spec 1999-2004'!C21=100%,1,0)</f>
        <v>0</v>
      </c>
      <c r="AP8" s="254">
        <f>IF('Extract Spec 1999-2004'!D21=100%,1,0)</f>
        <v>0</v>
      </c>
      <c r="AQ8" s="254">
        <f>IF('Extract Spec 1999-2004'!E21=100%,1,0)</f>
        <v>0</v>
      </c>
      <c r="AR8" s="254">
        <f>IF('Extract Spec 1999-2004'!F21=100%,1,0)</f>
        <v>0</v>
      </c>
      <c r="AS8" s="254">
        <v>0</v>
      </c>
      <c r="AT8" s="254">
        <f>IF('ANNUAL FILE SELECTION'!K17=100%,1,0)</f>
        <v>0</v>
      </c>
      <c r="AU8" s="254">
        <f>IF('ANNUAL FILE SELECTION'!L17=100%,1,0)</f>
        <v>0</v>
      </c>
      <c r="AV8" s="254">
        <f>IF('ANNUAL FILE SELECTION'!M17=100%,1,0)</f>
        <v>0</v>
      </c>
      <c r="AW8" s="254">
        <f>IF('ANNUAL FILE SELECTION'!N17=100%,1,0)</f>
        <v>0</v>
      </c>
      <c r="AX8" s="254">
        <f>IF('ANNUAL FILE SELECTION'!O17=100%,1,0)</f>
        <v>0</v>
      </c>
      <c r="AY8" s="254">
        <f>IF('ANNUAL FILE SELECTION'!P17=100%,1,0)</f>
        <v>0</v>
      </c>
      <c r="AZ8" s="254">
        <f>IF('ANNUAL FILE SELECTION'!Q17=100%,1,0)</f>
        <v>0</v>
      </c>
      <c r="BA8" s="254">
        <f>IF('ANNUAL FILE SELECTION'!R17=100%,1,0)</f>
        <v>0</v>
      </c>
      <c r="BB8" s="254">
        <f>IF('ANNUAL FILE SELECTION'!S17=100%,1,0)</f>
        <v>0</v>
      </c>
      <c r="BC8" s="254">
        <f>IF('ANNUAL FILE SELECTION'!T17=100%,1,0)</f>
        <v>0</v>
      </c>
      <c r="BD8" s="254">
        <f>IF('ANNUAL FILE SELECTION'!U17=100%,1,0)</f>
        <v>0</v>
      </c>
      <c r="BE8" s="254">
        <f>IF('ANNUAL FILE SELECTION'!V17=100%,1,0)</f>
        <v>0</v>
      </c>
      <c r="BF8" s="254">
        <f>IF('ANNUAL FILE SELECTION'!W17=100%,1,0)</f>
        <v>0</v>
      </c>
      <c r="BG8" s="254">
        <f>IF('ANNUAL FILE SELECTION'!X17=100%,1,0)</f>
        <v>0</v>
      </c>
      <c r="BH8" s="254">
        <f>IF('ANNUAL FILE SELECTION'!Y17=100%,1,0)</f>
        <v>0</v>
      </c>
      <c r="BI8" s="254">
        <f>IF('ANNUAL FILE SELECTION'!Z17=100%,1,0)</f>
        <v>0</v>
      </c>
      <c r="BJ8" s="254">
        <f>IF('ANNUAL FILE SELECTION'!AA17=100%,1,0)</f>
        <v>0</v>
      </c>
      <c r="BK8" s="254">
        <f>IF('ANNUAL FILE SELECTION'!AB17=100%,1,0)</f>
        <v>0</v>
      </c>
      <c r="BL8" s="254">
        <f>IF('ANNUAL FILE SELECTION'!AC17=100%,1,0)</f>
        <v>0</v>
      </c>
      <c r="BM8" s="254">
        <f>IF('ANNUAL FILE SELECTION'!AD17=100%,1,0)</f>
        <v>0</v>
      </c>
      <c r="BN8" s="254">
        <f>IF('ANNUAL FILE SELECTION'!AE17=100%,1,0)</f>
        <v>0</v>
      </c>
      <c r="BO8" s="428">
        <f t="shared" si="0"/>
        <v>0</v>
      </c>
      <c r="BQ8" s="337" t="s">
        <v>282</v>
      </c>
      <c r="BS8" s="13">
        <f>IF('ANNUAL FILE SELECTION'!AH17="N/A",IF('ANNUAL FILE SELECTION'!AI17="N/A",0,'ANNUAL FILE SELECTION'!AI17*BO8),IF('ANNUAL FILE SELECTION'!AI17="N/A",'ANNUAL FILE SELECTION'!AH17*AJ8,'ANNUAL FILE SELECTION'!AH17*AJ8 +'ANNUAL FILE SELECTION'!AI17*BO8))</f>
        <v>0</v>
      </c>
    </row>
    <row r="9" spans="1:71" ht="15" thickBot="1" x14ac:dyDescent="0.25">
      <c r="A9" s="1154" t="s">
        <v>84</v>
      </c>
      <c r="B9" s="1155"/>
      <c r="C9" s="1155"/>
      <c r="D9" s="1155"/>
      <c r="E9" s="1155"/>
      <c r="F9" s="1155"/>
      <c r="G9" s="254">
        <f>IF('ANNUAL FILE SELECTION'!I12=5%,1,0)</f>
        <v>0</v>
      </c>
      <c r="H9" s="254">
        <f>IF('ANNUAL FILE SELECTION'!J19=5%,1,0)</f>
        <v>0</v>
      </c>
      <c r="I9" s="254">
        <f>IF('Extract Spec 1999-2004'!A24=5%,1,0)</f>
        <v>0</v>
      </c>
      <c r="J9" s="254">
        <f>IF('Extract Spec 1999-2004'!B24=5%,1,0)</f>
        <v>0</v>
      </c>
      <c r="K9" s="254">
        <f>IF('Extract Spec 1999-2004'!C24=5%,1,0)</f>
        <v>0</v>
      </c>
      <c r="L9" s="254">
        <f>IF('Extract Spec 1999-2004'!D24=5%,1,0)</f>
        <v>0</v>
      </c>
      <c r="M9" s="254">
        <f>IF('Extract Spec 1999-2004'!E24=5%,1,0)</f>
        <v>0</v>
      </c>
      <c r="N9" s="254">
        <f>IF('Extract Spec 1999-2004'!F24=5%,1,0)</f>
        <v>0</v>
      </c>
      <c r="O9" s="254">
        <v>0</v>
      </c>
      <c r="P9" s="254">
        <f>IF('ANNUAL FILE SELECTION'!K19=5%,1,0)</f>
        <v>0</v>
      </c>
      <c r="Q9" s="254">
        <f>IF('ANNUAL FILE SELECTION'!L19=5%,1,0)</f>
        <v>0</v>
      </c>
      <c r="R9" s="254">
        <f>IF('ANNUAL FILE SELECTION'!M19=5%,1,0)</f>
        <v>0</v>
      </c>
      <c r="S9" s="254">
        <f>IF('ANNUAL FILE SELECTION'!N19=5%,1,0)</f>
        <v>0</v>
      </c>
      <c r="T9" s="254">
        <f>IF('ANNUAL FILE SELECTION'!O19=5%,1,0)</f>
        <v>0</v>
      </c>
      <c r="U9" s="254">
        <f>IF('ANNUAL FILE SELECTION'!P19=5%,1,0)</f>
        <v>0</v>
      </c>
      <c r="V9" s="254">
        <f>IF('ANNUAL FILE SELECTION'!Q19=5%,1,0)</f>
        <v>0</v>
      </c>
      <c r="W9" s="254">
        <f>IF('ANNUAL FILE SELECTION'!R19=5%,1,0)</f>
        <v>0</v>
      </c>
      <c r="X9" s="254">
        <f>IF('ANNUAL FILE SELECTION'!S19=5%,1,0)</f>
        <v>0</v>
      </c>
      <c r="Y9" s="254">
        <f>IF('ANNUAL FILE SELECTION'!T19=5%,1,0)</f>
        <v>0</v>
      </c>
      <c r="Z9" s="254">
        <f>IF('ANNUAL FILE SELECTION'!U19=5%,1,0)</f>
        <v>0</v>
      </c>
      <c r="AA9" s="254">
        <f>IF('ANNUAL FILE SELECTION'!V19=5%,1,0)</f>
        <v>0</v>
      </c>
      <c r="AB9" s="254">
        <f>IF('ANNUAL FILE SELECTION'!W19=5%,1,0)</f>
        <v>0</v>
      </c>
      <c r="AC9" s="254">
        <f>IF('ANNUAL FILE SELECTION'!X19=5%,1,0)</f>
        <v>0</v>
      </c>
      <c r="AD9" s="254">
        <f>IF('ANNUAL FILE SELECTION'!Y19=5%,1,0)</f>
        <v>0</v>
      </c>
      <c r="AE9" s="254">
        <f>IF('ANNUAL FILE SELECTION'!Z19=5%,1,0)</f>
        <v>0</v>
      </c>
      <c r="AF9" s="254">
        <f>IF('ANNUAL FILE SELECTION'!AA19=5%,1,0)</f>
        <v>0</v>
      </c>
      <c r="AG9" s="254">
        <f>IF('ANNUAL FILE SELECTION'!AB19=5%,1,0)</f>
        <v>0</v>
      </c>
      <c r="AH9" s="254">
        <f>IF('ANNUAL FILE SELECTION'!AC19=5%,1,0)</f>
        <v>0</v>
      </c>
      <c r="AI9" s="254">
        <f>IF('ANNUAL FILE SELECTION'!AD19=5%,1,0)</f>
        <v>0</v>
      </c>
      <c r="AJ9" s="489">
        <f t="shared" si="1"/>
        <v>0</v>
      </c>
      <c r="AK9" s="254">
        <f>IF('ANNUAL FILE SELECTION'!I19=100%,1,0)</f>
        <v>0</v>
      </c>
      <c r="AL9" s="254">
        <f>IF('ANNUAL FILE SELECTION'!J19=100%,1,0)</f>
        <v>0</v>
      </c>
      <c r="AM9" s="254">
        <f>IF('Extract Spec 1999-2004'!A24=100%,1,0)</f>
        <v>0</v>
      </c>
      <c r="AN9" s="254">
        <f>IF('Extract Spec 1999-2004'!B24=100%,1,0)</f>
        <v>0</v>
      </c>
      <c r="AO9" s="254">
        <f>IF('Extract Spec 1999-2004'!C24=100%,1,0)</f>
        <v>0</v>
      </c>
      <c r="AP9" s="254">
        <f>IF('Extract Spec 1999-2004'!D24=100%,1,0)</f>
        <v>0</v>
      </c>
      <c r="AQ9" s="254">
        <f>IF('Extract Spec 1999-2004'!E24=100%,1,0)</f>
        <v>0</v>
      </c>
      <c r="AR9" s="254">
        <f>IF('Extract Spec 1999-2004'!F24=100%,1,0)</f>
        <v>0</v>
      </c>
      <c r="AS9" s="254">
        <v>0</v>
      </c>
      <c r="AT9" s="254">
        <f>IF('ANNUAL FILE SELECTION'!K19=100%,1,0)</f>
        <v>0</v>
      </c>
      <c r="AU9" s="254">
        <f>IF('ANNUAL FILE SELECTION'!L19=100%,1,0)</f>
        <v>0</v>
      </c>
      <c r="AV9" s="254">
        <f>IF('ANNUAL FILE SELECTION'!M19=100%,1,0)</f>
        <v>0</v>
      </c>
      <c r="AW9" s="254">
        <f>IF('ANNUAL FILE SELECTION'!N19=100%,1,0)</f>
        <v>0</v>
      </c>
      <c r="AX9" s="254">
        <f>IF('ANNUAL FILE SELECTION'!O19=100%,1,0)</f>
        <v>0</v>
      </c>
      <c r="AY9" s="254">
        <f>IF('ANNUAL FILE SELECTION'!P19=100%,1,0)</f>
        <v>0</v>
      </c>
      <c r="AZ9" s="254">
        <f>IF('ANNUAL FILE SELECTION'!Q19=100%,1,0)</f>
        <v>0</v>
      </c>
      <c r="BA9" s="254">
        <f>IF('ANNUAL FILE SELECTION'!R19=100%,1,0)</f>
        <v>0</v>
      </c>
      <c r="BB9" s="254">
        <f>IF('ANNUAL FILE SELECTION'!S19=100%,1,0)</f>
        <v>0</v>
      </c>
      <c r="BC9" s="254">
        <f>IF('ANNUAL FILE SELECTION'!T19=100%,1,0)</f>
        <v>0</v>
      </c>
      <c r="BD9" s="254">
        <f>IF('ANNUAL FILE SELECTION'!U19=100%,1,0)</f>
        <v>0</v>
      </c>
      <c r="BE9" s="254">
        <f>IF('ANNUAL FILE SELECTION'!V19=100%,1,0)</f>
        <v>0</v>
      </c>
      <c r="BF9" s="254">
        <f>IF('ANNUAL FILE SELECTION'!W19=100%,1,0)</f>
        <v>0</v>
      </c>
      <c r="BG9" s="254">
        <f>IF('ANNUAL FILE SELECTION'!X19=100%,1,0)</f>
        <v>0</v>
      </c>
      <c r="BH9" s="254">
        <f>IF('ANNUAL FILE SELECTION'!Y19=100%,1,0)</f>
        <v>0</v>
      </c>
      <c r="BI9" s="254">
        <f>IF('ANNUAL FILE SELECTION'!Z19=100%,1,0)</f>
        <v>0</v>
      </c>
      <c r="BJ9" s="254">
        <f>IF('ANNUAL FILE SELECTION'!AA19=100%,1,0)</f>
        <v>0</v>
      </c>
      <c r="BK9" s="254">
        <f>IF('ANNUAL FILE SELECTION'!AB19=100%,1,0)</f>
        <v>0</v>
      </c>
      <c r="BL9" s="254">
        <f>IF('ANNUAL FILE SELECTION'!AC19=100%,1,0)</f>
        <v>0</v>
      </c>
      <c r="BM9" s="254">
        <f>IF('ANNUAL FILE SELECTION'!AD19=100%,1,0)</f>
        <v>0</v>
      </c>
      <c r="BN9" s="254">
        <f>IF('ANNUAL FILE SELECTION'!AE19=100%,1,0)</f>
        <v>0</v>
      </c>
      <c r="BO9" s="428">
        <f t="shared" si="0"/>
        <v>0</v>
      </c>
      <c r="BQ9" s="337" t="s">
        <v>283</v>
      </c>
      <c r="BS9" s="13">
        <f>IF('ANNUAL FILE SELECTION'!AH19="N/A",IF('ANNUAL FILE SELECTION'!AI19="N/A",0,'ANNUAL FILE SELECTION'!AI19*BO9),IF('ANNUAL FILE SELECTION'!AI19="N/A",'ANNUAL FILE SELECTION'!AH19*AJ9,'ANNUAL FILE SELECTION'!AH19*AJ9 +'ANNUAL FILE SELECTION'!AI19*BO9))</f>
        <v>0</v>
      </c>
    </row>
    <row r="10" spans="1:71" ht="15" thickBot="1" x14ac:dyDescent="0.25">
      <c r="A10" s="1154" t="s">
        <v>85</v>
      </c>
      <c r="B10" s="1160"/>
      <c r="C10" s="1160"/>
      <c r="D10" s="1160"/>
      <c r="E10" s="1160"/>
      <c r="F10" s="1160"/>
      <c r="G10" s="254">
        <f>IF('ANNUAL FILE SELECTION'!I13=5%,1,0)</f>
        <v>0</v>
      </c>
      <c r="H10" s="254">
        <f>IF('ANNUAL FILE SELECTION'!J21=5%,1,0)</f>
        <v>0</v>
      </c>
      <c r="I10" s="254">
        <f>IF('Extract Spec 1999-2004'!A27=5%,1,0)</f>
        <v>0</v>
      </c>
      <c r="J10" s="254">
        <f>IF('Extract Spec 1999-2004'!B27=5%,1,0)</f>
        <v>0</v>
      </c>
      <c r="K10" s="254">
        <f>IF('Extract Spec 1999-2004'!C27=5%,1,0)</f>
        <v>0</v>
      </c>
      <c r="L10" s="254">
        <f>IF('Extract Spec 1999-2004'!D27=5%,1,0)</f>
        <v>0</v>
      </c>
      <c r="M10" s="254">
        <f>IF('Extract Spec 1999-2004'!E27=5%,1,0)</f>
        <v>0</v>
      </c>
      <c r="N10" s="254">
        <f>IF('Extract Spec 1999-2004'!F27=5%,1,0)</f>
        <v>0</v>
      </c>
      <c r="O10" s="254">
        <v>0</v>
      </c>
      <c r="P10" s="254">
        <f>IF('ANNUAL FILE SELECTION'!K21=5%,1,0)</f>
        <v>0</v>
      </c>
      <c r="Q10" s="254">
        <f>IF('ANNUAL FILE SELECTION'!L21=5%,1,0)</f>
        <v>0</v>
      </c>
      <c r="R10" s="254">
        <f>IF('ANNUAL FILE SELECTION'!M21=5%,1,0)</f>
        <v>0</v>
      </c>
      <c r="S10" s="254">
        <f>IF('ANNUAL FILE SELECTION'!N21=5%,1,0)</f>
        <v>0</v>
      </c>
      <c r="T10" s="254">
        <f>IF('ANNUAL FILE SELECTION'!O21=5%,1,0)</f>
        <v>0</v>
      </c>
      <c r="U10" s="254">
        <f>IF('ANNUAL FILE SELECTION'!P21=5%,1,0)</f>
        <v>0</v>
      </c>
      <c r="V10" s="254">
        <f>IF('ANNUAL FILE SELECTION'!Q21=5%,1,0)</f>
        <v>0</v>
      </c>
      <c r="W10" s="254">
        <f>IF('ANNUAL FILE SELECTION'!R21=5%,1,0)</f>
        <v>0</v>
      </c>
      <c r="X10" s="254">
        <f>IF('ANNUAL FILE SELECTION'!S21=5%,1,0)</f>
        <v>0</v>
      </c>
      <c r="Y10" s="254">
        <f>IF('ANNUAL FILE SELECTION'!T21=5%,1,0)</f>
        <v>0</v>
      </c>
      <c r="Z10" s="254">
        <f>IF('ANNUAL FILE SELECTION'!U21=5%,1,0)</f>
        <v>0</v>
      </c>
      <c r="AA10" s="254">
        <f>IF('ANNUAL FILE SELECTION'!V21=5%,1,0)</f>
        <v>0</v>
      </c>
      <c r="AB10" s="254">
        <f>IF('ANNUAL FILE SELECTION'!W21=5%,1,0)</f>
        <v>0</v>
      </c>
      <c r="AC10" s="254">
        <f>IF('ANNUAL FILE SELECTION'!X21=5%,1,0)</f>
        <v>0</v>
      </c>
      <c r="AD10" s="254">
        <f>IF('ANNUAL FILE SELECTION'!Y21=5%,1,0)</f>
        <v>0</v>
      </c>
      <c r="AE10" s="254">
        <f>IF('ANNUAL FILE SELECTION'!Z21=5%,1,0)</f>
        <v>0</v>
      </c>
      <c r="AF10" s="254">
        <f>IF('ANNUAL FILE SELECTION'!AA21=5%,1,0)</f>
        <v>0</v>
      </c>
      <c r="AG10" s="254">
        <f>IF('ANNUAL FILE SELECTION'!AB21=5%,1,0)</f>
        <v>0</v>
      </c>
      <c r="AH10" s="254">
        <f>IF('ANNUAL FILE SELECTION'!AC21=5%,1,0)</f>
        <v>0</v>
      </c>
      <c r="AI10" s="254">
        <f>IF('ANNUAL FILE SELECTION'!AD21=5%,1,0)</f>
        <v>0</v>
      </c>
      <c r="AJ10" s="489">
        <f t="shared" si="1"/>
        <v>0</v>
      </c>
      <c r="AK10" s="254">
        <f>IF('ANNUAL FILE SELECTION'!I21=100%,1,0)</f>
        <v>0</v>
      </c>
      <c r="AL10" s="254">
        <f>IF('ANNUAL FILE SELECTION'!J21=100%,1,0)</f>
        <v>0</v>
      </c>
      <c r="AM10" s="254">
        <f>IF('Extract Spec 1999-2004'!A27=100%,1,0)</f>
        <v>0</v>
      </c>
      <c r="AN10" s="254">
        <f>IF('Extract Spec 1999-2004'!B27=100%,1,0)</f>
        <v>0</v>
      </c>
      <c r="AO10" s="254">
        <f>IF('Extract Spec 1999-2004'!C27=100%,1,0)</f>
        <v>0</v>
      </c>
      <c r="AP10" s="254">
        <f>IF('Extract Spec 1999-2004'!D27=100%,1,0)</f>
        <v>0</v>
      </c>
      <c r="AQ10" s="254">
        <f>IF('Extract Spec 1999-2004'!E27=100%,1,0)</f>
        <v>0</v>
      </c>
      <c r="AR10" s="254">
        <f>IF('Extract Spec 1999-2004'!F27=100%,1,0)</f>
        <v>0</v>
      </c>
      <c r="AS10" s="254">
        <v>0</v>
      </c>
      <c r="AT10" s="254">
        <f>IF('ANNUAL FILE SELECTION'!K21=100%,1,0)</f>
        <v>0</v>
      </c>
      <c r="AU10" s="254">
        <f>IF('ANNUAL FILE SELECTION'!L21=100%,1,0)</f>
        <v>0</v>
      </c>
      <c r="AV10" s="254">
        <f>IF('ANNUAL FILE SELECTION'!M21=100%,1,0)</f>
        <v>0</v>
      </c>
      <c r="AW10" s="254">
        <f>IF('ANNUAL FILE SELECTION'!N21=100%,1,0)</f>
        <v>0</v>
      </c>
      <c r="AX10" s="254">
        <f>IF('ANNUAL FILE SELECTION'!O21=100%,1,0)</f>
        <v>0</v>
      </c>
      <c r="AY10" s="254">
        <f>IF('ANNUAL FILE SELECTION'!P21=100%,1,0)</f>
        <v>0</v>
      </c>
      <c r="AZ10" s="254">
        <f>IF('ANNUAL FILE SELECTION'!Q21=100%,1,0)</f>
        <v>0</v>
      </c>
      <c r="BA10" s="254">
        <f>IF('ANNUAL FILE SELECTION'!R21=100%,1,0)</f>
        <v>0</v>
      </c>
      <c r="BB10" s="254">
        <f>IF('ANNUAL FILE SELECTION'!S21=100%,1,0)</f>
        <v>0</v>
      </c>
      <c r="BC10" s="254">
        <f>IF('ANNUAL FILE SELECTION'!T21=100%,1,0)</f>
        <v>0</v>
      </c>
      <c r="BD10" s="254">
        <f>IF('ANNUAL FILE SELECTION'!U21=100%,1,0)</f>
        <v>0</v>
      </c>
      <c r="BE10" s="254">
        <f>IF('ANNUAL FILE SELECTION'!V21=100%,1,0)</f>
        <v>0</v>
      </c>
      <c r="BF10" s="254">
        <f>IF('ANNUAL FILE SELECTION'!W21=100%,1,0)</f>
        <v>0</v>
      </c>
      <c r="BG10" s="254">
        <f>IF('ANNUAL FILE SELECTION'!X21=100%,1,0)</f>
        <v>0</v>
      </c>
      <c r="BH10" s="254">
        <f>IF('ANNUAL FILE SELECTION'!Y21=100%,1,0)</f>
        <v>0</v>
      </c>
      <c r="BI10" s="254">
        <f>IF('ANNUAL FILE SELECTION'!Z21=100%,1,0)</f>
        <v>0</v>
      </c>
      <c r="BJ10" s="254">
        <f>IF('ANNUAL FILE SELECTION'!AA21=100%,1,0)</f>
        <v>0</v>
      </c>
      <c r="BK10" s="254">
        <f>IF('ANNUAL FILE SELECTION'!AB21=100%,1,0)</f>
        <v>0</v>
      </c>
      <c r="BL10" s="254">
        <f>IF('ANNUAL FILE SELECTION'!AC21=100%,1,0)</f>
        <v>0</v>
      </c>
      <c r="BM10" s="254">
        <f>IF('ANNUAL FILE SELECTION'!AD21=100%,1,0)</f>
        <v>0</v>
      </c>
      <c r="BN10" s="254">
        <f>IF('ANNUAL FILE SELECTION'!AE21=100%,1,0)</f>
        <v>0</v>
      </c>
      <c r="BO10" s="428">
        <f t="shared" si="0"/>
        <v>0</v>
      </c>
      <c r="BQ10" s="337" t="s">
        <v>284</v>
      </c>
      <c r="BS10" s="13">
        <f>IF('ANNUAL FILE SELECTION'!AH21="N/A",IF('ANNUAL FILE SELECTION'!AI21="N/A",0,'ANNUAL FILE SELECTION'!AI21*BO10),IF('ANNUAL FILE SELECTION'!AI21="N/A",'ANNUAL FILE SELECTION'!AH21*AJ10,'ANNUAL FILE SELECTION'!AH21*AJ10 +'ANNUAL FILE SELECTION'!AI21*BO10))</f>
        <v>0</v>
      </c>
    </row>
    <row r="11" spans="1:71" ht="15" thickBot="1" x14ac:dyDescent="0.25">
      <c r="A11" s="1154" t="s">
        <v>86</v>
      </c>
      <c r="B11" s="1155"/>
      <c r="C11" s="1155"/>
      <c r="D11" s="1155"/>
      <c r="E11" s="1155"/>
      <c r="F11" s="1155"/>
      <c r="G11" s="254"/>
      <c r="H11" s="254">
        <f>IF('ANNUAL FILE SELECTION'!J23=5%,1,0)</f>
        <v>0</v>
      </c>
      <c r="I11" s="254">
        <f>IF('Extract Spec 1999-2004'!A30=5%,1,0)</f>
        <v>0</v>
      </c>
      <c r="J11" s="254">
        <f>IF('Extract Spec 1999-2004'!B30=5%,1,0)</f>
        <v>0</v>
      </c>
      <c r="K11" s="254">
        <f>IF('Extract Spec 1999-2004'!C30=5%,1,0)</f>
        <v>0</v>
      </c>
      <c r="L11" s="254">
        <f>IF('Extract Spec 1999-2004'!D30=5%,1,0)</f>
        <v>0</v>
      </c>
      <c r="M11" s="254">
        <f>IF('Extract Spec 1999-2004'!E30=5%,1,0)</f>
        <v>0</v>
      </c>
      <c r="N11" s="254">
        <f>IF('Extract Spec 1999-2004'!F30=5%,1,0)</f>
        <v>0</v>
      </c>
      <c r="O11" s="254">
        <v>0</v>
      </c>
      <c r="P11" s="254">
        <f>IF('ANNUAL FILE SELECTION'!K23=5%,1,0)</f>
        <v>0</v>
      </c>
      <c r="Q11" s="254">
        <f>IF('ANNUAL FILE SELECTION'!L23=5%,1,0)</f>
        <v>0</v>
      </c>
      <c r="R11" s="254">
        <f>IF('ANNUAL FILE SELECTION'!M23=5%,1,0)</f>
        <v>0</v>
      </c>
      <c r="S11" s="254">
        <f>IF('ANNUAL FILE SELECTION'!N23=5%,1,0)</f>
        <v>0</v>
      </c>
      <c r="T11" s="254">
        <f>IF('ANNUAL FILE SELECTION'!O23=5%,1,0)</f>
        <v>0</v>
      </c>
      <c r="U11" s="254">
        <f>IF('ANNUAL FILE SELECTION'!P23=5%,1,0)</f>
        <v>0</v>
      </c>
      <c r="V11" s="254">
        <f>IF('ANNUAL FILE SELECTION'!Q23=5%,1,0)</f>
        <v>0</v>
      </c>
      <c r="W11" s="254">
        <f>IF('ANNUAL FILE SELECTION'!R23=5%,1,0)</f>
        <v>0</v>
      </c>
      <c r="X11" s="254">
        <f>IF('ANNUAL FILE SELECTION'!S23=5%,1,0)</f>
        <v>0</v>
      </c>
      <c r="Y11" s="254">
        <f>IF('ANNUAL FILE SELECTION'!T23=5%,1,0)</f>
        <v>0</v>
      </c>
      <c r="Z11" s="254">
        <f>IF('ANNUAL FILE SELECTION'!U23=5%,1,0)</f>
        <v>0</v>
      </c>
      <c r="AA11" s="254">
        <f>IF('ANNUAL FILE SELECTION'!V23=5%,1,0)</f>
        <v>0</v>
      </c>
      <c r="AB11" s="254">
        <f>IF('ANNUAL FILE SELECTION'!W23=5%,1,0)</f>
        <v>0</v>
      </c>
      <c r="AC11" s="254">
        <f>IF('ANNUAL FILE SELECTION'!X23=5%,1,0)</f>
        <v>0</v>
      </c>
      <c r="AD11" s="254">
        <f>IF('ANNUAL FILE SELECTION'!Y23=5%,1,0)</f>
        <v>0</v>
      </c>
      <c r="AE11" s="254">
        <f>IF('ANNUAL FILE SELECTION'!Z23=5%,1,0)</f>
        <v>0</v>
      </c>
      <c r="AF11" s="254">
        <f>IF('ANNUAL FILE SELECTION'!AA23=5%,1,0)</f>
        <v>0</v>
      </c>
      <c r="AG11" s="254">
        <f>IF('ANNUAL FILE SELECTION'!AB23=5%,1,0)</f>
        <v>0</v>
      </c>
      <c r="AH11" s="254">
        <f>IF('ANNUAL FILE SELECTION'!AC23=5%,1,0)</f>
        <v>0</v>
      </c>
      <c r="AI11" s="254">
        <f>IF('ANNUAL FILE SELECTION'!AD23=5%,1,0)</f>
        <v>0</v>
      </c>
      <c r="AJ11" s="489">
        <f t="shared" si="1"/>
        <v>0</v>
      </c>
      <c r="AK11" s="254">
        <f>IF('ANNUAL FILE SELECTION'!I23=100%,1,0)</f>
        <v>0</v>
      </c>
      <c r="AL11" s="254">
        <f>IF('ANNUAL FILE SELECTION'!J23=100%,1,0)</f>
        <v>0</v>
      </c>
      <c r="AM11" s="254">
        <f>IF('Extract Spec 1999-2004'!A30=100%,1,0)</f>
        <v>0</v>
      </c>
      <c r="AN11" s="254">
        <f>IF('Extract Spec 1999-2004'!B30=100%,1,0)</f>
        <v>0</v>
      </c>
      <c r="AO11" s="254">
        <f>IF('Extract Spec 1999-2004'!C30=100%,1,0)</f>
        <v>0</v>
      </c>
      <c r="AP11" s="254">
        <f>IF('Extract Spec 1999-2004'!D30=100%,1,0)</f>
        <v>0</v>
      </c>
      <c r="AQ11" s="254">
        <f>IF('Extract Spec 1999-2004'!E30=100%,1,0)</f>
        <v>0</v>
      </c>
      <c r="AR11" s="254">
        <f>IF('Extract Spec 1999-2004'!F30=100%,1,0)</f>
        <v>0</v>
      </c>
      <c r="AS11" s="254">
        <v>0</v>
      </c>
      <c r="AT11" s="254">
        <f>IF('ANNUAL FILE SELECTION'!K23=100%,1,0)</f>
        <v>0</v>
      </c>
      <c r="AU11" s="254">
        <f>IF('ANNUAL FILE SELECTION'!L23=100%,1,0)</f>
        <v>0</v>
      </c>
      <c r="AV11" s="254">
        <f>IF('ANNUAL FILE SELECTION'!M23=100%,1,0)</f>
        <v>0</v>
      </c>
      <c r="AW11" s="254">
        <f>IF('ANNUAL FILE SELECTION'!N23=100%,1,0)</f>
        <v>0</v>
      </c>
      <c r="AX11" s="254">
        <f>IF('ANNUAL FILE SELECTION'!O23=100%,1,0)</f>
        <v>0</v>
      </c>
      <c r="AY11" s="254">
        <f>IF('ANNUAL FILE SELECTION'!P23=100%,1,0)</f>
        <v>0</v>
      </c>
      <c r="AZ11" s="254">
        <f>IF('ANNUAL FILE SELECTION'!Q23=100%,1,0)</f>
        <v>0</v>
      </c>
      <c r="BA11" s="254">
        <f>IF('ANNUAL FILE SELECTION'!R23=100%,1,0)</f>
        <v>0</v>
      </c>
      <c r="BB11" s="254">
        <f>IF('ANNUAL FILE SELECTION'!S23=100%,1,0)</f>
        <v>0</v>
      </c>
      <c r="BC11" s="254">
        <f>IF('ANNUAL FILE SELECTION'!T23=100%,1,0)</f>
        <v>0</v>
      </c>
      <c r="BD11" s="254">
        <f>IF('ANNUAL FILE SELECTION'!U23=100%,1,0)</f>
        <v>0</v>
      </c>
      <c r="BE11" s="254">
        <f>IF('ANNUAL FILE SELECTION'!V23=100%,1,0)</f>
        <v>0</v>
      </c>
      <c r="BF11" s="254">
        <f>IF('ANNUAL FILE SELECTION'!W23=100%,1,0)</f>
        <v>0</v>
      </c>
      <c r="BG11" s="254">
        <f>IF('ANNUAL FILE SELECTION'!X23=100%,1,0)</f>
        <v>0</v>
      </c>
      <c r="BH11" s="254">
        <f>IF('ANNUAL FILE SELECTION'!Y23=100%,1,0)</f>
        <v>0</v>
      </c>
      <c r="BI11" s="254">
        <f>IF('ANNUAL FILE SELECTION'!Z23=100%,1,0)</f>
        <v>0</v>
      </c>
      <c r="BJ11" s="254">
        <f>IF('ANNUAL FILE SELECTION'!AA23=100%,1,0)</f>
        <v>0</v>
      </c>
      <c r="BK11" s="254">
        <f>IF('ANNUAL FILE SELECTION'!AB23=100%,1,0)</f>
        <v>0</v>
      </c>
      <c r="BL11" s="254">
        <f>IF('ANNUAL FILE SELECTION'!AC23=100%,1,0)</f>
        <v>0</v>
      </c>
      <c r="BM11" s="254">
        <f>IF('ANNUAL FILE SELECTION'!AD23=100%,1,0)</f>
        <v>0</v>
      </c>
      <c r="BN11" s="254">
        <f>IF('ANNUAL FILE SELECTION'!AE23=100%,1,0)</f>
        <v>0</v>
      </c>
      <c r="BO11" s="428">
        <f t="shared" si="0"/>
        <v>0</v>
      </c>
      <c r="BQ11" s="337" t="s">
        <v>285</v>
      </c>
      <c r="BS11" s="13">
        <f>IF('ANNUAL FILE SELECTION'!AH23="N/A",IF('ANNUAL FILE SELECTION'!AI23="N/A",0,'ANNUAL FILE SELECTION'!AI23*BO11),IF('ANNUAL FILE SELECTION'!AI23="N/A",'ANNUAL FILE SELECTION'!AH23*AJ11,'ANNUAL FILE SELECTION'!AH23*AJ11 +'ANNUAL FILE SELECTION'!AI23*BO11))</f>
        <v>0</v>
      </c>
    </row>
    <row r="12" spans="1:71" ht="15" thickBot="1" x14ac:dyDescent="0.25">
      <c r="A12" s="1156" t="s">
        <v>436</v>
      </c>
      <c r="B12" s="1157"/>
      <c r="C12" s="1157"/>
      <c r="D12" s="1157"/>
      <c r="E12" s="1157"/>
      <c r="F12" s="1157"/>
      <c r="G12" s="254">
        <f>IF('ANNUAL FILE SELECTION'!I14=5%,1,0)</f>
        <v>0</v>
      </c>
      <c r="H12" s="254">
        <f>IF('ANNUAL FILE SELECTION'!J31=5%,1,0)</f>
        <v>0</v>
      </c>
      <c r="I12" s="254">
        <f>IF('Extract Spec 1999-2004'!A37=5%,1,0)</f>
        <v>0</v>
      </c>
      <c r="J12" s="254">
        <f>IF('Extract Spec 1999-2004'!B37=5%,1,0)</f>
        <v>0</v>
      </c>
      <c r="K12" s="254">
        <f>IF('Extract Spec 1999-2004'!C37=5%,1,0)</f>
        <v>0</v>
      </c>
      <c r="L12" s="254">
        <f>IF('Extract Spec 1999-2004'!D37=5%,1,0)</f>
        <v>0</v>
      </c>
      <c r="M12" s="254">
        <f>IF('Extract Spec 1999-2004'!E37=5%,1,0)</f>
        <v>0</v>
      </c>
      <c r="N12" s="254">
        <f>IF('Extract Spec 1999-2004'!F37=5%,1,0)</f>
        <v>0</v>
      </c>
      <c r="O12" s="254">
        <v>0</v>
      </c>
      <c r="P12" s="254">
        <f>IF('ANNUAL FILE SELECTION'!K31=5%,1,0)</f>
        <v>0</v>
      </c>
      <c r="Q12" s="254">
        <f>IF('ANNUAL FILE SELECTION'!L31=5%,1,0)</f>
        <v>0</v>
      </c>
      <c r="R12" s="254">
        <f>IF('ANNUAL FILE SELECTION'!M31=5%,1,0)</f>
        <v>0</v>
      </c>
      <c r="S12" s="254">
        <f>IF('ANNUAL FILE SELECTION'!N31=5%,1,0)</f>
        <v>0</v>
      </c>
      <c r="T12" s="254">
        <f>IF('ANNUAL FILE SELECTION'!O31=5%,1,0)</f>
        <v>0</v>
      </c>
      <c r="U12" s="254">
        <f>IF('ANNUAL FILE SELECTION'!P31=5%,1,0)</f>
        <v>0</v>
      </c>
      <c r="V12" s="254">
        <f>IF('ANNUAL FILE SELECTION'!Q31=5%,1,0)</f>
        <v>0</v>
      </c>
      <c r="W12" s="254">
        <f>IF('ANNUAL FILE SELECTION'!R31=5%,1,0)</f>
        <v>0</v>
      </c>
      <c r="X12" s="254">
        <f>IF('ANNUAL FILE SELECTION'!S31=5%,1,0)</f>
        <v>0</v>
      </c>
      <c r="Y12" s="254">
        <f>IF('ANNUAL FILE SELECTION'!T31=5%,1,0)</f>
        <v>0</v>
      </c>
      <c r="Z12" s="254">
        <f>IF('ANNUAL FILE SELECTION'!U31=5%,1,0)</f>
        <v>0</v>
      </c>
      <c r="AA12" s="254">
        <f>IF('ANNUAL FILE SELECTION'!V31=5%,1,0)</f>
        <v>0</v>
      </c>
      <c r="AB12" s="254">
        <f>IF('ANNUAL FILE SELECTION'!W31=5%,1,0)</f>
        <v>0</v>
      </c>
      <c r="AC12" s="254">
        <f>IF('ANNUAL FILE SELECTION'!X31=5%,1,0)</f>
        <v>0</v>
      </c>
      <c r="AD12" s="254">
        <f>IF('ANNUAL FILE SELECTION'!Y31=5%,1,0)</f>
        <v>0</v>
      </c>
      <c r="AE12" s="254">
        <f>IF('ANNUAL FILE SELECTION'!Z31=5%,1,0)</f>
        <v>0</v>
      </c>
      <c r="AF12" s="254">
        <f>IF('ANNUAL FILE SELECTION'!AA31=5%,1,0)</f>
        <v>0</v>
      </c>
      <c r="AG12" s="254">
        <f>IF('ANNUAL FILE SELECTION'!AB31=5%,1,0)</f>
        <v>0</v>
      </c>
      <c r="AH12" s="254">
        <f>IF('ANNUAL FILE SELECTION'!AC31=5%,1,0)</f>
        <v>0</v>
      </c>
      <c r="AI12" s="254">
        <f>IF('ANNUAL FILE SELECTION'!AD31=5%,1,0)</f>
        <v>0</v>
      </c>
      <c r="AJ12" s="489">
        <f t="shared" si="1"/>
        <v>0</v>
      </c>
      <c r="AK12" s="254">
        <f>IF('ANNUAL FILE SELECTION'!I31=100%,1,0)</f>
        <v>0</v>
      </c>
      <c r="AL12" s="254">
        <f>IF('ANNUAL FILE SELECTION'!J31=100%,1,0)</f>
        <v>0</v>
      </c>
      <c r="AM12" s="254">
        <f>IF('Extract Spec 1999-2004'!A37=100%,1,0)</f>
        <v>0</v>
      </c>
      <c r="AN12" s="254">
        <f>IF('Extract Spec 1999-2004'!B37=100%,1,0)</f>
        <v>0</v>
      </c>
      <c r="AO12" s="254">
        <f>IF('Extract Spec 1999-2004'!C37=100%,1,0)</f>
        <v>0</v>
      </c>
      <c r="AP12" s="254">
        <f>IF('Extract Spec 1999-2004'!D37=100%,1,0)</f>
        <v>0</v>
      </c>
      <c r="AQ12" s="254">
        <f>IF('Extract Spec 1999-2004'!E37=100%,1,0)</f>
        <v>0</v>
      </c>
      <c r="AR12" s="254">
        <f>IF('Extract Spec 1999-2004'!F37=100%,1,0)</f>
        <v>0</v>
      </c>
      <c r="AS12" s="254">
        <v>0</v>
      </c>
      <c r="AT12" s="254">
        <f>IF('ANNUAL FILE SELECTION'!K31=100%,1,0)</f>
        <v>0</v>
      </c>
      <c r="AU12" s="254">
        <f>IF('ANNUAL FILE SELECTION'!L31=100%,1,0)</f>
        <v>0</v>
      </c>
      <c r="AV12" s="254">
        <f>IF('ANNUAL FILE SELECTION'!M31=100%,1,0)</f>
        <v>0</v>
      </c>
      <c r="AW12" s="254">
        <f>IF('ANNUAL FILE SELECTION'!N31=100%,1,0)</f>
        <v>0</v>
      </c>
      <c r="AX12" s="254">
        <f>IF('ANNUAL FILE SELECTION'!O31=100%,1,0)</f>
        <v>0</v>
      </c>
      <c r="AY12" s="254">
        <f>IF('ANNUAL FILE SELECTION'!P31=100%,1,0)</f>
        <v>0</v>
      </c>
      <c r="AZ12" s="254">
        <f>IF('ANNUAL FILE SELECTION'!Q31=100%,1,0)</f>
        <v>0</v>
      </c>
      <c r="BA12" s="254">
        <f>IF('ANNUAL FILE SELECTION'!R31=100%,1,0)</f>
        <v>0</v>
      </c>
      <c r="BB12" s="254">
        <f>IF('ANNUAL FILE SELECTION'!S31=100%,1,0)</f>
        <v>0</v>
      </c>
      <c r="BC12" s="254">
        <f>IF('ANNUAL FILE SELECTION'!T31=100%,1,0)</f>
        <v>0</v>
      </c>
      <c r="BD12" s="254">
        <f>IF('ANNUAL FILE SELECTION'!U31=100%,1,0)</f>
        <v>0</v>
      </c>
      <c r="BE12" s="254">
        <f>IF('ANNUAL FILE SELECTION'!V31=100%,1,0)</f>
        <v>0</v>
      </c>
      <c r="BF12" s="254">
        <f>IF('ANNUAL FILE SELECTION'!W31=100%,1,0)</f>
        <v>0</v>
      </c>
      <c r="BG12" s="254">
        <f>IF('ANNUAL FILE SELECTION'!X31=100%,1,0)</f>
        <v>0</v>
      </c>
      <c r="BH12" s="254">
        <f>IF('ANNUAL FILE SELECTION'!Y31=100%,1,0)</f>
        <v>0</v>
      </c>
      <c r="BI12" s="254">
        <f>IF('ANNUAL FILE SELECTION'!Z31=100%,1,0)</f>
        <v>0</v>
      </c>
      <c r="BJ12" s="254">
        <f>IF('ANNUAL FILE SELECTION'!AA31=100%,1,0)</f>
        <v>0</v>
      </c>
      <c r="BK12" s="254">
        <f>IF('ANNUAL FILE SELECTION'!AB31=100%,1,0)</f>
        <v>0</v>
      </c>
      <c r="BL12" s="254">
        <f>IF('ANNUAL FILE SELECTION'!AC31=100%,1,0)</f>
        <v>0</v>
      </c>
      <c r="BM12" s="254">
        <f>IF('ANNUAL FILE SELECTION'!AD31=100%,1,0)</f>
        <v>0</v>
      </c>
      <c r="BN12" s="254">
        <f>IF('ANNUAL FILE SELECTION'!AE31=100%,1,0)</f>
        <v>0</v>
      </c>
      <c r="BO12" s="428">
        <f t="shared" si="0"/>
        <v>0</v>
      </c>
      <c r="BQ12" s="337" t="s">
        <v>286</v>
      </c>
      <c r="BS12" s="13">
        <f>IF('ANNUAL FILE SELECTION'!AH31="N/A",IF('ANNUAL FILE SELECTION'!AI31="N/A",0,'ANNUAL FILE SELECTION'!AI31*BO12),IF('ANNUAL FILE SELECTION'!AI31="N/A",'ANNUAL FILE SELECTION'!AH31*AJ12,'ANNUAL FILE SELECTION'!AH31*AJ12 +'ANNUAL FILE SELECTION'!AI31*BO12))</f>
        <v>0</v>
      </c>
    </row>
    <row r="13" spans="1:71" ht="15" thickBot="1" x14ac:dyDescent="0.25">
      <c r="A13" s="1156" t="s">
        <v>287</v>
      </c>
      <c r="B13" s="1157"/>
      <c r="C13" s="1157"/>
      <c r="D13" s="1157"/>
      <c r="E13" s="1157"/>
      <c r="F13" s="1157"/>
      <c r="G13" s="254">
        <f>IF('ANNUAL FILE SELECTION'!I15=5%,1,0)</f>
        <v>0</v>
      </c>
      <c r="H13" s="254">
        <f>IF('ANNUAL FILE SELECTION'!J33=5%,1,0)</f>
        <v>0</v>
      </c>
      <c r="I13" s="254">
        <f>IF('Extract Spec 1999-2004'!A39=5%,1,0)</f>
        <v>0</v>
      </c>
      <c r="J13" s="254">
        <f>IF('Extract Spec 1999-2004'!B39=5%,1,0)</f>
        <v>0</v>
      </c>
      <c r="K13" s="254">
        <f>IF('Extract Spec 1999-2004'!C39=5%,1,0)</f>
        <v>0</v>
      </c>
      <c r="L13" s="254">
        <f>IF('Extract Spec 1999-2004'!D39=5%,1,0)</f>
        <v>0</v>
      </c>
      <c r="M13" s="254">
        <f>IF('Extract Spec 1999-2004'!E39=5%,1,0)</f>
        <v>0</v>
      </c>
      <c r="N13" s="254">
        <f>IF('Extract Spec 1999-2004'!F39=5%,1,0)</f>
        <v>0</v>
      </c>
      <c r="O13" s="254">
        <v>0</v>
      </c>
      <c r="P13" s="254">
        <f>IF('ANNUAL FILE SELECTION'!K33=5%,1,0)</f>
        <v>0</v>
      </c>
      <c r="Q13" s="254">
        <f>IF('ANNUAL FILE SELECTION'!L33=5%,1,0)</f>
        <v>0</v>
      </c>
      <c r="R13" s="254">
        <f>IF('ANNUAL FILE SELECTION'!M33=5%,1,0)</f>
        <v>0</v>
      </c>
      <c r="S13" s="254">
        <f>IF('ANNUAL FILE SELECTION'!N33=5%,1,0)</f>
        <v>0</v>
      </c>
      <c r="T13" s="254">
        <f>IF('ANNUAL FILE SELECTION'!O33=5%,1,0)</f>
        <v>0</v>
      </c>
      <c r="U13" s="254">
        <f>IF('ANNUAL FILE SELECTION'!P33=5%,1,0)</f>
        <v>0</v>
      </c>
      <c r="V13" s="254">
        <f>IF('ANNUAL FILE SELECTION'!Q33=5%,1,0)</f>
        <v>0</v>
      </c>
      <c r="W13" s="254">
        <f>IF('ANNUAL FILE SELECTION'!R33=5%,1,0)</f>
        <v>0</v>
      </c>
      <c r="X13" s="254">
        <f>IF('ANNUAL FILE SELECTION'!S33=5%,1,0)</f>
        <v>0</v>
      </c>
      <c r="Y13" s="254">
        <f>IF('ANNUAL FILE SELECTION'!T33=5%,1,0)</f>
        <v>0</v>
      </c>
      <c r="Z13" s="254">
        <f>IF('ANNUAL FILE SELECTION'!U33=5%,1,0)</f>
        <v>0</v>
      </c>
      <c r="AA13" s="254">
        <f>IF('ANNUAL FILE SELECTION'!V33=5%,1,0)</f>
        <v>0</v>
      </c>
      <c r="AB13" s="254">
        <f>IF('ANNUAL FILE SELECTION'!W33=5%,1,0)</f>
        <v>0</v>
      </c>
      <c r="AC13" s="254">
        <f>IF('ANNUAL FILE SELECTION'!X33=5%,1,0)</f>
        <v>0</v>
      </c>
      <c r="AD13" s="254">
        <f>IF('ANNUAL FILE SELECTION'!Y33=5%,1,0)</f>
        <v>0</v>
      </c>
      <c r="AE13" s="254">
        <f>IF('ANNUAL FILE SELECTION'!Z33=5%,1,0)</f>
        <v>0</v>
      </c>
      <c r="AF13" s="254">
        <f>IF('ANNUAL FILE SELECTION'!AA33=5%,1,0)</f>
        <v>0</v>
      </c>
      <c r="AG13" s="254">
        <f>IF('ANNUAL FILE SELECTION'!AB33=5%,1,0)</f>
        <v>0</v>
      </c>
      <c r="AH13" s="254">
        <f>IF('ANNUAL FILE SELECTION'!AC33=5%,1,0)</f>
        <v>0</v>
      </c>
      <c r="AI13" s="254">
        <f>IF('ANNUAL FILE SELECTION'!AD33=5%,1,0)</f>
        <v>0</v>
      </c>
      <c r="AJ13" s="489">
        <f t="shared" si="1"/>
        <v>0</v>
      </c>
      <c r="AK13" s="254">
        <f>IF('ANNUAL FILE SELECTION'!I33=100%,1,0)</f>
        <v>0</v>
      </c>
      <c r="AL13" s="254">
        <f>IF('ANNUAL FILE SELECTION'!J33=100%,1,0)</f>
        <v>0</v>
      </c>
      <c r="AM13" s="254">
        <f>IF('Extract Spec 1999-2004'!A39=100%,1,0)</f>
        <v>0</v>
      </c>
      <c r="AN13" s="254">
        <f>IF('Extract Spec 1999-2004'!B39=100%,1,0)</f>
        <v>0</v>
      </c>
      <c r="AO13" s="254">
        <f>IF('Extract Spec 1999-2004'!C39=100%,1,0)</f>
        <v>0</v>
      </c>
      <c r="AP13" s="254">
        <f>IF('Extract Spec 1999-2004'!D39=100%,1,0)</f>
        <v>0</v>
      </c>
      <c r="AQ13" s="254">
        <f>IF('Extract Spec 1999-2004'!E39=100%,1,0)</f>
        <v>0</v>
      </c>
      <c r="AR13" s="254">
        <f>IF('Extract Spec 1999-2004'!F39=100%,1,0)</f>
        <v>0</v>
      </c>
      <c r="AS13" s="254">
        <v>0</v>
      </c>
      <c r="AT13" s="254">
        <f>IF('ANNUAL FILE SELECTION'!K33=100%,1,0)</f>
        <v>0</v>
      </c>
      <c r="AU13" s="254">
        <f>IF('ANNUAL FILE SELECTION'!L33=100%,1,0)</f>
        <v>0</v>
      </c>
      <c r="AV13" s="254">
        <f>IF('ANNUAL FILE SELECTION'!M33=100%,1,0)</f>
        <v>0</v>
      </c>
      <c r="AW13" s="254">
        <f>IF('ANNUAL FILE SELECTION'!N33=100%,1,0)</f>
        <v>0</v>
      </c>
      <c r="AX13" s="254">
        <f>IF('ANNUAL FILE SELECTION'!O33=100%,1,0)</f>
        <v>0</v>
      </c>
      <c r="AY13" s="254">
        <f>IF('ANNUAL FILE SELECTION'!P33=100%,1,0)</f>
        <v>0</v>
      </c>
      <c r="AZ13" s="254">
        <f>IF('ANNUAL FILE SELECTION'!Q33=100%,1,0)</f>
        <v>0</v>
      </c>
      <c r="BA13" s="254">
        <f>IF('ANNUAL FILE SELECTION'!R33=100%,1,0)</f>
        <v>0</v>
      </c>
      <c r="BB13" s="254">
        <f>IF('ANNUAL FILE SELECTION'!S33=100%,1,0)</f>
        <v>0</v>
      </c>
      <c r="BC13" s="254">
        <f>IF('ANNUAL FILE SELECTION'!T33=100%,1,0)</f>
        <v>0</v>
      </c>
      <c r="BD13" s="254">
        <f>IF('ANNUAL FILE SELECTION'!U33=100%,1,0)</f>
        <v>0</v>
      </c>
      <c r="BE13" s="254">
        <f>IF('ANNUAL FILE SELECTION'!V33=100%,1,0)</f>
        <v>0</v>
      </c>
      <c r="BF13" s="254">
        <f>IF('ANNUAL FILE SELECTION'!W33=100%,1,0)</f>
        <v>0</v>
      </c>
      <c r="BG13" s="254">
        <f>IF('ANNUAL FILE SELECTION'!X33=100%,1,0)</f>
        <v>0</v>
      </c>
      <c r="BH13" s="254">
        <f>IF('ANNUAL FILE SELECTION'!Y33=100%,1,0)</f>
        <v>0</v>
      </c>
      <c r="BI13" s="254">
        <f>IF('ANNUAL FILE SELECTION'!Z33=100%,1,0)</f>
        <v>0</v>
      </c>
      <c r="BJ13" s="254">
        <f>IF('ANNUAL FILE SELECTION'!AA33=100%,1,0)</f>
        <v>0</v>
      </c>
      <c r="BK13" s="254">
        <f>IF('ANNUAL FILE SELECTION'!AB33=100%,1,0)</f>
        <v>0</v>
      </c>
      <c r="BL13" s="254">
        <f>IF('ANNUAL FILE SELECTION'!AC33=100%,1,0)</f>
        <v>0</v>
      </c>
      <c r="BM13" s="254">
        <f>IF('ANNUAL FILE SELECTION'!AD33=100%,1,0)</f>
        <v>0</v>
      </c>
      <c r="BN13" s="254">
        <f>IF('ANNUAL FILE SELECTION'!AE33=100%,1,0)</f>
        <v>0</v>
      </c>
      <c r="BO13" s="428">
        <f t="shared" si="0"/>
        <v>0</v>
      </c>
      <c r="BQ13" s="337" t="s">
        <v>288</v>
      </c>
      <c r="BS13" s="13">
        <f>IF('ANNUAL FILE SELECTION'!AH33="N/A",IF('ANNUAL FILE SELECTION'!AI33="N/A",0,'ANNUAL FILE SELECTION'!AI33*BO13),IF('ANNUAL FILE SELECTION'!AI33="N/A",'ANNUAL FILE SELECTION'!AH33*AJ13,'ANNUAL FILE SELECTION'!AH33*AJ13 +'ANNUAL FILE SELECTION'!AI33*BO13))</f>
        <v>0</v>
      </c>
    </row>
    <row r="14" spans="1:71" ht="15" thickBot="1" x14ac:dyDescent="0.25">
      <c r="A14" s="1156" t="s">
        <v>289</v>
      </c>
      <c r="B14" s="1157"/>
      <c r="C14" s="1157"/>
      <c r="D14" s="1157"/>
      <c r="E14" s="1157"/>
      <c r="F14" s="1157"/>
      <c r="G14" s="254"/>
      <c r="H14" s="254">
        <f>IF('ANNUAL FILE SELECTION'!J35=5%,1,0)</f>
        <v>0</v>
      </c>
      <c r="I14" s="254">
        <f>IF('Extract Spec 1999-2004'!A40=5%,1,0)</f>
        <v>0</v>
      </c>
      <c r="J14" s="254">
        <f>IF('Extract Spec 1999-2004'!B40=5%,1,0)</f>
        <v>0</v>
      </c>
      <c r="K14" s="254">
        <f>IF('Extract Spec 1999-2004'!C40=5%,1,0)</f>
        <v>0</v>
      </c>
      <c r="L14" s="254">
        <f>IF('Extract Spec 1999-2004'!D40=5%,1,0)</f>
        <v>0</v>
      </c>
      <c r="M14" s="254">
        <f>IF('Extract Spec 1999-2004'!E40=5%,1,0)</f>
        <v>0</v>
      </c>
      <c r="N14" s="254">
        <f>IF('Extract Spec 1999-2004'!F40=5%,1,0)</f>
        <v>0</v>
      </c>
      <c r="O14" s="254">
        <v>0</v>
      </c>
      <c r="P14" s="254">
        <f>IF('ANNUAL FILE SELECTION'!K35=5%,1,0)</f>
        <v>0</v>
      </c>
      <c r="Q14" s="254">
        <f>IF('ANNUAL FILE SELECTION'!L35=5%,1,0)</f>
        <v>0</v>
      </c>
      <c r="R14" s="254">
        <f>IF('ANNUAL FILE SELECTION'!M35=5%,1,0)</f>
        <v>0</v>
      </c>
      <c r="S14" s="254">
        <f>IF('ANNUAL FILE SELECTION'!N35=5%,1,0)</f>
        <v>0</v>
      </c>
      <c r="T14" s="254">
        <f>IF('ANNUAL FILE SELECTION'!O35=5%,1,0)</f>
        <v>0</v>
      </c>
      <c r="U14" s="254">
        <f>IF('ANNUAL FILE SELECTION'!P35=5%,1,0)</f>
        <v>0</v>
      </c>
      <c r="V14" s="254">
        <f>IF('ANNUAL FILE SELECTION'!Q35=5%,1,0)</f>
        <v>0</v>
      </c>
      <c r="W14" s="254">
        <f>IF('ANNUAL FILE SELECTION'!R35=5%,1,0)</f>
        <v>0</v>
      </c>
      <c r="X14" s="254">
        <f>IF('ANNUAL FILE SELECTION'!S35=5%,1,0)</f>
        <v>0</v>
      </c>
      <c r="Y14" s="254">
        <f>IF('ANNUAL FILE SELECTION'!T35=5%,1,0)</f>
        <v>0</v>
      </c>
      <c r="Z14" s="254">
        <f>IF('ANNUAL FILE SELECTION'!U35=5%,1,0)</f>
        <v>0</v>
      </c>
      <c r="AA14" s="254">
        <f>IF('ANNUAL FILE SELECTION'!V35=5%,1,0)</f>
        <v>0</v>
      </c>
      <c r="AB14" s="254">
        <f>IF('ANNUAL FILE SELECTION'!W35=5%,1,0)</f>
        <v>0</v>
      </c>
      <c r="AC14" s="254">
        <f>IF('ANNUAL FILE SELECTION'!X35=5%,1,0)</f>
        <v>0</v>
      </c>
      <c r="AD14" s="254">
        <f>IF('ANNUAL FILE SELECTION'!Y35=5%,1,0)</f>
        <v>0</v>
      </c>
      <c r="AE14" s="254">
        <f>IF('ANNUAL FILE SELECTION'!Z35=5%,1,0)</f>
        <v>0</v>
      </c>
      <c r="AF14" s="254">
        <f>IF('ANNUAL FILE SELECTION'!AA35=5%,1,0)</f>
        <v>0</v>
      </c>
      <c r="AG14" s="254">
        <f>IF('ANNUAL FILE SELECTION'!AB35=5%,1,0)</f>
        <v>0</v>
      </c>
      <c r="AH14" s="254">
        <f>IF('ANNUAL FILE SELECTION'!AC35=5%,1,0)</f>
        <v>0</v>
      </c>
      <c r="AI14" s="254">
        <f>IF('ANNUAL FILE SELECTION'!AD35=5%,1,0)</f>
        <v>0</v>
      </c>
      <c r="AJ14" s="489">
        <f t="shared" si="1"/>
        <v>0</v>
      </c>
      <c r="AK14" s="254">
        <f>IF('ANNUAL FILE SELECTION'!I35=100%,1,0)</f>
        <v>0</v>
      </c>
      <c r="AL14" s="254">
        <f>IF('ANNUAL FILE SELECTION'!J35=100%,1,0)</f>
        <v>0</v>
      </c>
      <c r="AM14" s="254">
        <f>IF('Extract Spec 1999-2004'!A40=100%,1,0)</f>
        <v>0</v>
      </c>
      <c r="AN14" s="254">
        <f>IF('Extract Spec 1999-2004'!B40=100%,1,0)</f>
        <v>0</v>
      </c>
      <c r="AO14" s="254">
        <f>IF('Extract Spec 1999-2004'!C40=100%,1,0)</f>
        <v>0</v>
      </c>
      <c r="AP14" s="254">
        <f>IF('Extract Spec 1999-2004'!D40=100%,1,0)</f>
        <v>0</v>
      </c>
      <c r="AQ14" s="254">
        <f>IF('Extract Spec 1999-2004'!E40=100%,1,0)</f>
        <v>0</v>
      </c>
      <c r="AR14" s="254">
        <f>IF('Extract Spec 1999-2004'!F40=100%,1,0)</f>
        <v>0</v>
      </c>
      <c r="AS14" s="254">
        <v>0</v>
      </c>
      <c r="AT14" s="254">
        <f>IF('ANNUAL FILE SELECTION'!K35=100%,1,0)</f>
        <v>0</v>
      </c>
      <c r="AU14" s="254">
        <f>IF('ANNUAL FILE SELECTION'!L35=100%,1,0)</f>
        <v>0</v>
      </c>
      <c r="AV14" s="254">
        <f>IF('ANNUAL FILE SELECTION'!M35=100%,1,0)</f>
        <v>0</v>
      </c>
      <c r="AW14" s="254">
        <f>IF('ANNUAL FILE SELECTION'!N35=100%,1,0)</f>
        <v>0</v>
      </c>
      <c r="AX14" s="254">
        <f>IF('ANNUAL FILE SELECTION'!O35=100%,1,0)</f>
        <v>0</v>
      </c>
      <c r="AY14" s="254">
        <f>IF('ANNUAL FILE SELECTION'!P35=100%,1,0)</f>
        <v>0</v>
      </c>
      <c r="AZ14" s="254">
        <f>IF('ANNUAL FILE SELECTION'!Q35=100%,1,0)</f>
        <v>0</v>
      </c>
      <c r="BA14" s="254">
        <f>IF('ANNUAL FILE SELECTION'!R35=100%,1,0)</f>
        <v>0</v>
      </c>
      <c r="BB14" s="254">
        <f>IF('ANNUAL FILE SELECTION'!S35=100%,1,0)</f>
        <v>0</v>
      </c>
      <c r="BC14" s="254">
        <f>IF('ANNUAL FILE SELECTION'!T35=100%,1,0)</f>
        <v>0</v>
      </c>
      <c r="BD14" s="254">
        <f>IF('ANNUAL FILE SELECTION'!U35=100%,1,0)</f>
        <v>0</v>
      </c>
      <c r="BE14" s="254">
        <f>IF('ANNUAL FILE SELECTION'!V35=100%,1,0)</f>
        <v>0</v>
      </c>
      <c r="BF14" s="254">
        <f>IF('ANNUAL FILE SELECTION'!W35=100%,1,0)</f>
        <v>0</v>
      </c>
      <c r="BG14" s="254">
        <f>IF('ANNUAL FILE SELECTION'!X35=100%,1,0)</f>
        <v>0</v>
      </c>
      <c r="BH14" s="254">
        <f>IF('ANNUAL FILE SELECTION'!Y35=100%,1,0)</f>
        <v>0</v>
      </c>
      <c r="BI14" s="254">
        <f>IF('ANNUAL FILE SELECTION'!Z35=100%,1,0)</f>
        <v>0</v>
      </c>
      <c r="BJ14" s="254">
        <f>IF('ANNUAL FILE SELECTION'!AA35=100%,1,0)</f>
        <v>0</v>
      </c>
      <c r="BK14" s="254">
        <f>IF('ANNUAL FILE SELECTION'!AB35=100%,1,0)</f>
        <v>0</v>
      </c>
      <c r="BL14" s="254">
        <f>IF('ANNUAL FILE SELECTION'!AC35=100%,1,0)</f>
        <v>0</v>
      </c>
      <c r="BM14" s="254">
        <f>IF('ANNUAL FILE SELECTION'!AD35=100%,1,0)</f>
        <v>0</v>
      </c>
      <c r="BN14" s="254">
        <f>IF('ANNUAL FILE SELECTION'!AE35=100%,1,0)</f>
        <v>0</v>
      </c>
      <c r="BO14" s="428">
        <f t="shared" si="0"/>
        <v>0</v>
      </c>
      <c r="BQ14" s="253" t="s">
        <v>290</v>
      </c>
      <c r="BS14" s="13">
        <f>IF('ANNUAL FILE SELECTION'!AH35="N/A",IF('ANNUAL FILE SELECTION'!AI35="N/A",0,'ANNUAL FILE SELECTION'!AI35*BO14),IF('ANNUAL FILE SELECTION'!AI35="N/A",'ANNUAL FILE SELECTION'!AH35*AJ14,'ANNUAL FILE SELECTION'!AH35*AJ14 +'ANNUAL FILE SELECTION'!AI35*BO14))</f>
        <v>0</v>
      </c>
    </row>
    <row r="15" spans="1:71" ht="15" thickBot="1" x14ac:dyDescent="0.25">
      <c r="A15" s="1156" t="s">
        <v>291</v>
      </c>
      <c r="B15" s="1157"/>
      <c r="C15" s="1157"/>
      <c r="D15" s="1157"/>
      <c r="E15" s="1157"/>
      <c r="F15" s="1157"/>
      <c r="G15" s="254">
        <f>IF('ANNUAL FILE SELECTION'!I16=5%,1,0)</f>
        <v>0</v>
      </c>
      <c r="H15" s="254">
        <f>IF('ANNUAL FILE SELECTION'!J37=5%,1,0)</f>
        <v>0</v>
      </c>
      <c r="I15" s="254">
        <f>IF('Extract Spec 1999-2004'!A42=5%,1,0)</f>
        <v>0</v>
      </c>
      <c r="J15" s="254">
        <f>IF('Extract Spec 1999-2004'!B42=5%,1,0)</f>
        <v>0</v>
      </c>
      <c r="K15" s="254">
        <f>IF('Extract Spec 1999-2004'!C42=5%,1,0)</f>
        <v>0</v>
      </c>
      <c r="L15" s="254">
        <f>IF('Extract Spec 1999-2004'!D42=5%,1,0)</f>
        <v>0</v>
      </c>
      <c r="M15" s="254">
        <f>IF('Extract Spec 1999-2004'!E42=5%,1,0)</f>
        <v>0</v>
      </c>
      <c r="N15" s="254">
        <f>IF('Extract Spec 1999-2004'!F42=5%,1,0)</f>
        <v>0</v>
      </c>
      <c r="O15" s="254">
        <v>0</v>
      </c>
      <c r="P15" s="254">
        <f>IF('ANNUAL FILE SELECTION'!K37=5%,1,0)</f>
        <v>0</v>
      </c>
      <c r="Q15" s="254">
        <f>IF('ANNUAL FILE SELECTION'!L37=5%,1,0)</f>
        <v>0</v>
      </c>
      <c r="R15" s="254">
        <f>IF('ANNUAL FILE SELECTION'!M37=5%,1,0)</f>
        <v>0</v>
      </c>
      <c r="S15" s="254">
        <f>IF('ANNUAL FILE SELECTION'!N37=5%,1,0)</f>
        <v>0</v>
      </c>
      <c r="T15" s="254">
        <f>IF('ANNUAL FILE SELECTION'!O37=5%,1,0)</f>
        <v>0</v>
      </c>
      <c r="U15" s="254">
        <f>IF('ANNUAL FILE SELECTION'!P37=5%,1,0)</f>
        <v>0</v>
      </c>
      <c r="V15" s="254">
        <f>IF('ANNUAL FILE SELECTION'!Q37=5%,1,0)</f>
        <v>0</v>
      </c>
      <c r="W15" s="254">
        <f>IF('ANNUAL FILE SELECTION'!R37=5%,1,0)</f>
        <v>0</v>
      </c>
      <c r="X15" s="254">
        <f>IF('ANNUAL FILE SELECTION'!S37=5%,1,0)</f>
        <v>0</v>
      </c>
      <c r="Y15" s="254">
        <f>IF('ANNUAL FILE SELECTION'!T37=5%,1,0)</f>
        <v>0</v>
      </c>
      <c r="Z15" s="254">
        <f>IF('ANNUAL FILE SELECTION'!U37=5%,1,0)</f>
        <v>0</v>
      </c>
      <c r="AA15" s="254">
        <f>IF('ANNUAL FILE SELECTION'!V37=5%,1,0)</f>
        <v>0</v>
      </c>
      <c r="AB15" s="490" t="s">
        <v>292</v>
      </c>
      <c r="AC15" s="254">
        <f>IF('ANNUAL FILE SELECTION'!X37=5%,1,0)</f>
        <v>0</v>
      </c>
      <c r="AD15" s="254">
        <f>IF('ANNUAL FILE SELECTION'!Y37=5%,1,0)</f>
        <v>0</v>
      </c>
      <c r="AE15" s="254">
        <f>IF('ANNUAL FILE SELECTION'!Z37=5%,1,0)</f>
        <v>0</v>
      </c>
      <c r="AF15" s="254">
        <f>IF('ANNUAL FILE SELECTION'!AA37=5%,1,0)</f>
        <v>0</v>
      </c>
      <c r="AG15" s="254">
        <f>IF('ANNUAL FILE SELECTION'!AB37=5%,1,0)</f>
        <v>0</v>
      </c>
      <c r="AH15" s="254">
        <f>IF('ANNUAL FILE SELECTION'!AC37=5%,1,0)</f>
        <v>0</v>
      </c>
      <c r="AI15" s="254">
        <f>IF('ANNUAL FILE SELECTION'!AD37=5%,1,0)</f>
        <v>0</v>
      </c>
      <c r="AJ15" s="489">
        <f t="shared" si="1"/>
        <v>0</v>
      </c>
      <c r="AK15" s="254">
        <f>IF('ANNUAL FILE SELECTION'!I37=100%,1,0)</f>
        <v>0</v>
      </c>
      <c r="AL15" s="254">
        <f>IF('ANNUAL FILE SELECTION'!J37=100%,1,0)</f>
        <v>0</v>
      </c>
      <c r="AM15" s="254">
        <f>IF('Extract Spec 1999-2004'!A42=100%,1,0)</f>
        <v>0</v>
      </c>
      <c r="AN15" s="254">
        <f>IF('Extract Spec 1999-2004'!B42=100%,1,0)</f>
        <v>0</v>
      </c>
      <c r="AO15" s="254">
        <f>IF('Extract Spec 1999-2004'!C42=100%,1,0)</f>
        <v>0</v>
      </c>
      <c r="AP15" s="254">
        <f>IF('Extract Spec 1999-2004'!D42=100%,1,0)</f>
        <v>0</v>
      </c>
      <c r="AQ15" s="254">
        <f>IF('Extract Spec 1999-2004'!E42=100%,1,0)</f>
        <v>0</v>
      </c>
      <c r="AR15" s="254">
        <f>IF('Extract Spec 1999-2004'!F42=100%,1,0)</f>
        <v>0</v>
      </c>
      <c r="AS15" s="254">
        <v>0</v>
      </c>
      <c r="AT15" s="254">
        <f>IF('ANNUAL FILE SELECTION'!K37=100%,1,0)</f>
        <v>0</v>
      </c>
      <c r="AU15" s="254">
        <f>IF('ANNUAL FILE SELECTION'!L37=100%,1,0)</f>
        <v>0</v>
      </c>
      <c r="AV15" s="254">
        <f>IF('ANNUAL FILE SELECTION'!M37=100%,1,0)</f>
        <v>0</v>
      </c>
      <c r="AW15" s="254">
        <f>IF('ANNUAL FILE SELECTION'!N37=100%,1,0)</f>
        <v>0</v>
      </c>
      <c r="AX15" s="254">
        <f>IF('ANNUAL FILE SELECTION'!O37=100%,1,0)</f>
        <v>0</v>
      </c>
      <c r="AY15" s="254">
        <f>IF('ANNUAL FILE SELECTION'!P37=100%,1,0)</f>
        <v>0</v>
      </c>
      <c r="AZ15" s="254">
        <f>IF('ANNUAL FILE SELECTION'!Q37=100%,1,0)</f>
        <v>0</v>
      </c>
      <c r="BA15" s="254">
        <f>IF('ANNUAL FILE SELECTION'!R37=100%,1,0)</f>
        <v>0</v>
      </c>
      <c r="BB15" s="254">
        <f>IF('ANNUAL FILE SELECTION'!S37=100%,1,0)</f>
        <v>0</v>
      </c>
      <c r="BC15" s="254">
        <f>IF('ANNUAL FILE SELECTION'!T37=100%,1,0)</f>
        <v>0</v>
      </c>
      <c r="BD15" s="254">
        <f>IF('ANNUAL FILE SELECTION'!U37=100%,1,0)</f>
        <v>0</v>
      </c>
      <c r="BE15" s="254">
        <f>IF('ANNUAL FILE SELECTION'!V37=100%,1,0)</f>
        <v>0</v>
      </c>
      <c r="BF15" s="254">
        <f>IF('ANNUAL FILE SELECTION'!W37=100%,1,0)</f>
        <v>0</v>
      </c>
      <c r="BG15" s="254">
        <f>IF('ANNUAL FILE SELECTION'!X37=100%,1,0)</f>
        <v>0</v>
      </c>
      <c r="BH15" s="254">
        <f>IF('ANNUAL FILE SELECTION'!Y37=100%,1,0)</f>
        <v>0</v>
      </c>
      <c r="BI15" s="254">
        <f>IF('ANNUAL FILE SELECTION'!Z37=100%,1,0)</f>
        <v>0</v>
      </c>
      <c r="BJ15" s="254">
        <f>IF('ANNUAL FILE SELECTION'!AA37=100%,1,0)</f>
        <v>0</v>
      </c>
      <c r="BK15" s="254">
        <f>IF('ANNUAL FILE SELECTION'!AB37=100%,1,0)</f>
        <v>0</v>
      </c>
      <c r="BL15" s="254">
        <f>IF('ANNUAL FILE SELECTION'!AC37=100%,1,0)</f>
        <v>0</v>
      </c>
      <c r="BM15" s="254">
        <f>IF('ANNUAL FILE SELECTION'!AD37=100%,1,0)</f>
        <v>0</v>
      </c>
      <c r="BN15" s="254">
        <f>IF('ANNUAL FILE SELECTION'!AE37=100%,1,0)</f>
        <v>0</v>
      </c>
      <c r="BO15" s="428">
        <f>SUM(AM15:BN15)</f>
        <v>0</v>
      </c>
      <c r="BQ15" s="253" t="s">
        <v>293</v>
      </c>
      <c r="BS15" s="13">
        <f>IF('ANNUAL FILE SELECTION'!AH37="N/A",IF('ANNUAL FILE SELECTION'!AI37="N/A",0,'ANNUAL FILE SELECTION'!AI37*BO15),IF('ANNUAL FILE SELECTION'!AI37="N/A",'ANNUAL FILE SELECTION'!AH37*AJ15,'ANNUAL FILE SELECTION'!AH37*AJ15 +'ANNUAL FILE SELECTION'!AI37*BO15))</f>
        <v>0</v>
      </c>
    </row>
    <row r="16" spans="1:71" ht="15" thickBot="1" x14ac:dyDescent="0.25">
      <c r="A16" s="1156" t="s">
        <v>294</v>
      </c>
      <c r="B16" s="1157"/>
      <c r="C16" s="1157"/>
      <c r="D16" s="1157"/>
      <c r="E16" s="1157"/>
      <c r="F16" s="1157"/>
      <c r="G16" s="254">
        <f>IF('ANNUAL FILE SELECTION'!I17=5%,1,0)</f>
        <v>0</v>
      </c>
      <c r="H16" s="254">
        <f>IF('ANNUAL FILE SELECTION'!J39=5%,1,0)</f>
        <v>0</v>
      </c>
      <c r="I16" s="254">
        <f>IF('Extract Spec 1999-2004'!A43=5%,1,0)</f>
        <v>0</v>
      </c>
      <c r="J16" s="254">
        <f>IF('Extract Spec 1999-2004'!B43=5%,1,0)</f>
        <v>0</v>
      </c>
      <c r="K16" s="254">
        <f>IF('Extract Spec 1999-2004'!C43=5%,1,0)</f>
        <v>0</v>
      </c>
      <c r="L16" s="254">
        <f>IF('Extract Spec 1999-2004'!D43=5%,1,0)</f>
        <v>0</v>
      </c>
      <c r="M16" s="254">
        <f>IF('Extract Spec 1999-2004'!E43=5%,1,0)</f>
        <v>0</v>
      </c>
      <c r="N16" s="254">
        <f>IF('Extract Spec 1999-2004'!F43=5%,1,0)</f>
        <v>0</v>
      </c>
      <c r="O16" s="254">
        <v>0</v>
      </c>
      <c r="P16" s="254">
        <f>IF('ANNUAL FILE SELECTION'!K39=5%,1,0)</f>
        <v>0</v>
      </c>
      <c r="Q16" s="254">
        <f>IF('ANNUAL FILE SELECTION'!L39=5%,1,0)</f>
        <v>0</v>
      </c>
      <c r="R16" s="254">
        <f>IF('ANNUAL FILE SELECTION'!M39=5%,1,0)</f>
        <v>0</v>
      </c>
      <c r="S16" s="254">
        <f>IF('ANNUAL FILE SELECTION'!N39=5%,1,0)</f>
        <v>0</v>
      </c>
      <c r="T16" s="254">
        <f>IF('ANNUAL FILE SELECTION'!O39=5%,1,0)</f>
        <v>0</v>
      </c>
      <c r="U16" s="254">
        <f>IF('ANNUAL FILE SELECTION'!P39=5%,1,0)</f>
        <v>0</v>
      </c>
      <c r="V16" s="254">
        <f>IF('ANNUAL FILE SELECTION'!Q39=5%,1,0)</f>
        <v>0</v>
      </c>
      <c r="W16" s="254">
        <f>IF('ANNUAL FILE SELECTION'!R39=5%,1,0)</f>
        <v>0</v>
      </c>
      <c r="X16" s="254">
        <f>IF('ANNUAL FILE SELECTION'!S39=5%,1,0)</f>
        <v>0</v>
      </c>
      <c r="Y16" s="254">
        <f>IF('ANNUAL FILE SELECTION'!T39=5%,1,0)</f>
        <v>0</v>
      </c>
      <c r="Z16" s="254">
        <f>IF('ANNUAL FILE SELECTION'!U39=5%,1,0)</f>
        <v>0</v>
      </c>
      <c r="AA16" s="254">
        <f>IF('ANNUAL FILE SELECTION'!V39=5%,1,0)</f>
        <v>0</v>
      </c>
      <c r="AB16" s="254">
        <f>IF('ANNUAL FILE SELECTION'!W39=5%,1,0)</f>
        <v>0</v>
      </c>
      <c r="AC16" s="254">
        <f>IF('ANNUAL FILE SELECTION'!X39=5%,1,0)</f>
        <v>0</v>
      </c>
      <c r="AD16" s="254">
        <f>IF('ANNUAL FILE SELECTION'!Y39=5%,1,0)</f>
        <v>0</v>
      </c>
      <c r="AE16" s="254">
        <f>IF('ANNUAL FILE SELECTION'!Z39=5%,1,0)</f>
        <v>0</v>
      </c>
      <c r="AF16" s="254">
        <f>IF('ANNUAL FILE SELECTION'!AA39=5%,1,0)</f>
        <v>0</v>
      </c>
      <c r="AG16" s="254">
        <f>IF('ANNUAL FILE SELECTION'!AB39=5%,1,0)</f>
        <v>0</v>
      </c>
      <c r="AH16" s="254">
        <f>IF('ANNUAL FILE SELECTION'!AC39=5%,1,0)</f>
        <v>0</v>
      </c>
      <c r="AI16" s="254">
        <f>IF('ANNUAL FILE SELECTION'!AD39=5%,1,0)</f>
        <v>0</v>
      </c>
      <c r="AJ16" s="489">
        <f t="shared" si="1"/>
        <v>0</v>
      </c>
      <c r="AK16" s="254">
        <f>IF('ANNUAL FILE SELECTION'!I39=100%,1,0)</f>
        <v>0</v>
      </c>
      <c r="AL16" s="254">
        <f>IF('ANNUAL FILE SELECTION'!J39=100%,1,0)</f>
        <v>0</v>
      </c>
      <c r="AM16" s="254">
        <f>IF('Extract Spec 1999-2004'!A43=100%,1,0)</f>
        <v>0</v>
      </c>
      <c r="AN16" s="254">
        <f>IF('Extract Spec 1999-2004'!B43=100%,1,0)</f>
        <v>0</v>
      </c>
      <c r="AO16" s="254">
        <f>IF('Extract Spec 1999-2004'!C43=100%,1,0)</f>
        <v>0</v>
      </c>
      <c r="AP16" s="254">
        <f>IF('Extract Spec 1999-2004'!D43=100%,1,0)</f>
        <v>0</v>
      </c>
      <c r="AQ16" s="254">
        <f>IF('Extract Spec 1999-2004'!E43=100%,1,0)</f>
        <v>0</v>
      </c>
      <c r="AR16" s="254">
        <f>IF('Extract Spec 1999-2004'!F43=100%,1,0)</f>
        <v>0</v>
      </c>
      <c r="AS16" s="254">
        <v>0</v>
      </c>
      <c r="AT16" s="254">
        <f>IF('ANNUAL FILE SELECTION'!K39=100%,1,0)</f>
        <v>0</v>
      </c>
      <c r="AU16" s="254">
        <f>IF('ANNUAL FILE SELECTION'!L39=100%,1,0)</f>
        <v>0</v>
      </c>
      <c r="AV16" s="254">
        <f>IF('ANNUAL FILE SELECTION'!M39=100%,1,0)</f>
        <v>0</v>
      </c>
      <c r="AW16" s="254">
        <f>IF('ANNUAL FILE SELECTION'!N39=100%,1,0)</f>
        <v>0</v>
      </c>
      <c r="AX16" s="254">
        <f>IF('ANNUAL FILE SELECTION'!O39=100%,1,0)</f>
        <v>0</v>
      </c>
      <c r="AY16" s="254">
        <f>IF('ANNUAL FILE SELECTION'!P39=100%,1,0)</f>
        <v>0</v>
      </c>
      <c r="AZ16" s="254">
        <f>IF('ANNUAL FILE SELECTION'!Q39=100%,1,0)</f>
        <v>0</v>
      </c>
      <c r="BA16" s="254">
        <f>IF('ANNUAL FILE SELECTION'!R39=100%,1,0)</f>
        <v>0</v>
      </c>
      <c r="BB16" s="254">
        <f>IF('ANNUAL FILE SELECTION'!S39=100%,1,0)</f>
        <v>0</v>
      </c>
      <c r="BC16" s="254">
        <f>IF('ANNUAL FILE SELECTION'!T39=100%,1,0)</f>
        <v>0</v>
      </c>
      <c r="BD16" s="254">
        <f>IF('ANNUAL FILE SELECTION'!U39=100%,1,0)</f>
        <v>0</v>
      </c>
      <c r="BE16" s="254">
        <f>IF('ANNUAL FILE SELECTION'!V39=100%,1,0)</f>
        <v>0</v>
      </c>
      <c r="BF16" s="254">
        <f>IF('ANNUAL FILE SELECTION'!W39=100%,1,0)</f>
        <v>0</v>
      </c>
      <c r="BG16" s="254">
        <f>IF('ANNUAL FILE SELECTION'!X39=100%,1,0)</f>
        <v>0</v>
      </c>
      <c r="BH16" s="254">
        <f>IF('ANNUAL FILE SELECTION'!Y39=100%,1,0)</f>
        <v>0</v>
      </c>
      <c r="BI16" s="254">
        <f>IF('ANNUAL FILE SELECTION'!Z39=100%,1,0)</f>
        <v>0</v>
      </c>
      <c r="BJ16" s="254">
        <f>IF('ANNUAL FILE SELECTION'!AA39=100%,1,0)</f>
        <v>0</v>
      </c>
      <c r="BK16" s="254">
        <f>IF('ANNUAL FILE SELECTION'!AB39=100%,1,0)</f>
        <v>0</v>
      </c>
      <c r="BL16" s="254">
        <f>IF('ANNUAL FILE SELECTION'!AC39=100%,1,0)</f>
        <v>0</v>
      </c>
      <c r="BM16" s="254">
        <f>IF('ANNUAL FILE SELECTION'!AD39=100%,1,0)</f>
        <v>0</v>
      </c>
      <c r="BN16" s="254">
        <f>IF('ANNUAL FILE SELECTION'!AE39=100%,1,0)</f>
        <v>0</v>
      </c>
      <c r="BO16" s="428">
        <f t="shared" si="0"/>
        <v>0</v>
      </c>
      <c r="BQ16" s="253" t="s">
        <v>295</v>
      </c>
      <c r="BS16" s="13">
        <f>IF('ANNUAL FILE SELECTION'!AH39="N/A",IF('ANNUAL FILE SELECTION'!AI39="N/A",0,'ANNUAL FILE SELECTION'!AI39*BO16),IF('ANNUAL FILE SELECTION'!AI39="N/A",'ANNUAL FILE SELECTION'!AH39*AJ16,'ANNUAL FILE SELECTION'!AH39*AJ16 +'ANNUAL FILE SELECTION'!AI39*BO16))</f>
        <v>0</v>
      </c>
    </row>
    <row r="17" spans="1:71" ht="15" thickBot="1" x14ac:dyDescent="0.25">
      <c r="A17" s="1156" t="s">
        <v>296</v>
      </c>
      <c r="B17" s="1157"/>
      <c r="C17" s="1157"/>
      <c r="D17" s="1157"/>
      <c r="E17" s="1157"/>
      <c r="F17" s="1157"/>
      <c r="G17" s="254"/>
      <c r="H17" s="254">
        <f>IF('ANNUAL FILE SELECTION'!J41=5%,1,0)</f>
        <v>0</v>
      </c>
      <c r="I17" s="254">
        <f>IF('Extract Spec 1999-2004'!A45=5%,1,0)</f>
        <v>0</v>
      </c>
      <c r="J17" s="254">
        <f>IF('Extract Spec 1999-2004'!B45=5%,1,0)</f>
        <v>0</v>
      </c>
      <c r="K17" s="254">
        <f>IF('Extract Spec 1999-2004'!C45=5%,1,0)</f>
        <v>0</v>
      </c>
      <c r="L17" s="254">
        <f>IF('Extract Spec 1999-2004'!D45=5%,1,0)</f>
        <v>0</v>
      </c>
      <c r="M17" s="254">
        <f>IF('Extract Spec 1999-2004'!E45=5%,1,0)</f>
        <v>0</v>
      </c>
      <c r="N17" s="254">
        <f>IF('Extract Spec 1999-2004'!F45=5%,1,0)</f>
        <v>0</v>
      </c>
      <c r="O17" s="254">
        <v>0</v>
      </c>
      <c r="P17" s="254">
        <f>IF('ANNUAL FILE SELECTION'!K41=5%,1,0)</f>
        <v>0</v>
      </c>
      <c r="Q17" s="254">
        <f>IF('ANNUAL FILE SELECTION'!L41=5%,1,0)</f>
        <v>0</v>
      </c>
      <c r="R17" s="254">
        <f>IF('ANNUAL FILE SELECTION'!M41=5%,1,0)</f>
        <v>0</v>
      </c>
      <c r="S17" s="254">
        <f>IF('ANNUAL FILE SELECTION'!N41=5%,1,0)</f>
        <v>0</v>
      </c>
      <c r="T17" s="254">
        <f>IF('ANNUAL FILE SELECTION'!O41=5%,1,0)</f>
        <v>0</v>
      </c>
      <c r="U17" s="254">
        <f>IF('ANNUAL FILE SELECTION'!P41=5%,1,0)</f>
        <v>0</v>
      </c>
      <c r="V17" s="254">
        <f>IF('ANNUAL FILE SELECTION'!Q41=5%,1,0)</f>
        <v>0</v>
      </c>
      <c r="W17" s="254">
        <f>IF('ANNUAL FILE SELECTION'!R41=5%,1,0)</f>
        <v>0</v>
      </c>
      <c r="X17" s="254">
        <f>IF('ANNUAL FILE SELECTION'!S41=5%,1,0)</f>
        <v>0</v>
      </c>
      <c r="Y17" s="254">
        <f>IF('ANNUAL FILE SELECTION'!T41=5%,1,0)</f>
        <v>0</v>
      </c>
      <c r="Z17" s="254">
        <f>IF('ANNUAL FILE SELECTION'!U41=5%,1,0)</f>
        <v>0</v>
      </c>
      <c r="AA17" s="254">
        <f>IF('ANNUAL FILE SELECTION'!V41=5%,1,0)</f>
        <v>0</v>
      </c>
      <c r="AB17" s="254">
        <f>IF('ANNUAL FILE SELECTION'!W41=5%,1,0)</f>
        <v>0</v>
      </c>
      <c r="AC17" s="254">
        <f>IF('ANNUAL FILE SELECTION'!X41=5%,1,0)</f>
        <v>0</v>
      </c>
      <c r="AD17" s="254">
        <f>IF('ANNUAL FILE SELECTION'!Y41=5%,1,0)</f>
        <v>0</v>
      </c>
      <c r="AE17" s="254">
        <f>IF('ANNUAL FILE SELECTION'!Z41=5%,1,0)</f>
        <v>0</v>
      </c>
      <c r="AF17" s="254">
        <f>IF('ANNUAL FILE SELECTION'!AA41=5%,1,0)</f>
        <v>0</v>
      </c>
      <c r="AG17" s="254">
        <f>IF('ANNUAL FILE SELECTION'!AB41=5%,1,0)</f>
        <v>0</v>
      </c>
      <c r="AH17" s="254">
        <f>IF('ANNUAL FILE SELECTION'!AC41=5%,1,0)</f>
        <v>0</v>
      </c>
      <c r="AI17" s="254">
        <f>IF('ANNUAL FILE SELECTION'!AD41=5%,1,0)</f>
        <v>0</v>
      </c>
      <c r="AJ17" s="489">
        <f t="shared" si="1"/>
        <v>0</v>
      </c>
      <c r="AK17" s="254">
        <f>IF('ANNUAL FILE SELECTION'!I41=100%,1,0)</f>
        <v>0</v>
      </c>
      <c r="AL17" s="254">
        <f>IF('ANNUAL FILE SELECTION'!J41=100%,1,0)</f>
        <v>0</v>
      </c>
      <c r="AM17" s="254">
        <f>IF('Extract Spec 1999-2004'!A45=100%,1,0)</f>
        <v>0</v>
      </c>
      <c r="AN17" s="254">
        <f>IF('Extract Spec 1999-2004'!B45=100%,1,0)</f>
        <v>0</v>
      </c>
      <c r="AO17" s="254">
        <f>IF('Extract Spec 1999-2004'!C45=100%,1,0)</f>
        <v>0</v>
      </c>
      <c r="AP17" s="254">
        <f>IF('Extract Spec 1999-2004'!D45=100%,1,0)</f>
        <v>0</v>
      </c>
      <c r="AQ17" s="254">
        <f>IF('Extract Spec 1999-2004'!E45=100%,1,0)</f>
        <v>0</v>
      </c>
      <c r="AR17" s="254">
        <f>IF('Extract Spec 1999-2004'!F45=100%,1,0)</f>
        <v>0</v>
      </c>
      <c r="AS17" s="254">
        <v>0</v>
      </c>
      <c r="AT17" s="254">
        <f>IF('ANNUAL FILE SELECTION'!K41=100%,1,0)</f>
        <v>0</v>
      </c>
      <c r="AU17" s="254">
        <f>IF('ANNUAL FILE SELECTION'!L41=100%,1,0)</f>
        <v>0</v>
      </c>
      <c r="AV17" s="254">
        <f>IF('ANNUAL FILE SELECTION'!M41=100%,1,0)</f>
        <v>0</v>
      </c>
      <c r="AW17" s="254">
        <f>IF('ANNUAL FILE SELECTION'!N41=100%,1,0)</f>
        <v>0</v>
      </c>
      <c r="AX17" s="254">
        <f>IF('ANNUAL FILE SELECTION'!O41=100%,1,0)</f>
        <v>0</v>
      </c>
      <c r="AY17" s="254">
        <f>IF('ANNUAL FILE SELECTION'!P41=100%,1,0)</f>
        <v>0</v>
      </c>
      <c r="AZ17" s="254">
        <f>IF('ANNUAL FILE SELECTION'!Q41=100%,1,0)</f>
        <v>0</v>
      </c>
      <c r="BA17" s="254">
        <f>IF('ANNUAL FILE SELECTION'!R41=100%,1,0)</f>
        <v>0</v>
      </c>
      <c r="BB17" s="254">
        <f>IF('ANNUAL FILE SELECTION'!S41=100%,1,0)</f>
        <v>0</v>
      </c>
      <c r="BC17" s="254">
        <f>IF('ANNUAL FILE SELECTION'!T41=100%,1,0)</f>
        <v>0</v>
      </c>
      <c r="BD17" s="254">
        <f>IF('ANNUAL FILE SELECTION'!U41=100%,1,0)</f>
        <v>0</v>
      </c>
      <c r="BE17" s="254">
        <f>IF('ANNUAL FILE SELECTION'!V41=100%,1,0)</f>
        <v>0</v>
      </c>
      <c r="BF17" s="254">
        <f>IF('ANNUAL FILE SELECTION'!W41=100%,1,0)</f>
        <v>0</v>
      </c>
      <c r="BG17" s="254">
        <f>IF('ANNUAL FILE SELECTION'!X41=100%,1,0)</f>
        <v>0</v>
      </c>
      <c r="BH17" s="254">
        <f>IF('ANNUAL FILE SELECTION'!Y41=100%,1,0)</f>
        <v>0</v>
      </c>
      <c r="BI17" s="254">
        <f>IF('ANNUAL FILE SELECTION'!Z41=100%,1,0)</f>
        <v>0</v>
      </c>
      <c r="BJ17" s="254">
        <f>IF('ANNUAL FILE SELECTION'!AA41=100%,1,0)</f>
        <v>0</v>
      </c>
      <c r="BK17" s="254">
        <f>IF('ANNUAL FILE SELECTION'!AB41=100%,1,0)</f>
        <v>0</v>
      </c>
      <c r="BL17" s="254">
        <f>IF('ANNUAL FILE SELECTION'!AC41=100%,1,0)</f>
        <v>0</v>
      </c>
      <c r="BM17" s="254">
        <f>IF('ANNUAL FILE SELECTION'!AD41=100%,1,0)</f>
        <v>0</v>
      </c>
      <c r="BN17" s="254">
        <f>IF('ANNUAL FILE SELECTION'!AE41=100%,1,0)</f>
        <v>0</v>
      </c>
      <c r="BO17" s="428">
        <f t="shared" si="0"/>
        <v>0</v>
      </c>
      <c r="BQ17" s="337" t="s">
        <v>297</v>
      </c>
      <c r="BS17" s="13">
        <f>IF('ANNUAL FILE SELECTION'!AH41="N/A",IF('ANNUAL FILE SELECTION'!AI41="N/A",0,'ANNUAL FILE SELECTION'!AI41*BO17),IF('ANNUAL FILE SELECTION'!AI41="N/A",'ANNUAL FILE SELECTION'!AH41*AJ17,'ANNUAL FILE SELECTION'!AH41*AJ17 +'ANNUAL FILE SELECTION'!AI41*BO17))</f>
        <v>0</v>
      </c>
    </row>
    <row r="18" spans="1:71" ht="15" thickBot="1" x14ac:dyDescent="0.25">
      <c r="A18" s="1156" t="s">
        <v>298</v>
      </c>
      <c r="B18" s="1157"/>
      <c r="C18" s="1157"/>
      <c r="D18" s="1157"/>
      <c r="E18" s="1157"/>
      <c r="F18" s="1157"/>
      <c r="G18" s="254">
        <f>IF('ANNUAL FILE SELECTION'!I18=5%,1,0)</f>
        <v>0</v>
      </c>
      <c r="H18" s="254">
        <f>IF('ANNUAL FILE SELECTION'!J43=5%,1,0)</f>
        <v>0</v>
      </c>
      <c r="I18" s="254">
        <f>IF('Extract Spec 1999-2004'!A46=5%,1,0)</f>
        <v>0</v>
      </c>
      <c r="J18" s="254">
        <f>IF('Extract Spec 1999-2004'!B46=5%,1,0)</f>
        <v>0</v>
      </c>
      <c r="K18" s="254">
        <f>IF('Extract Spec 1999-2004'!C46=5%,1,0)</f>
        <v>0</v>
      </c>
      <c r="L18" s="254">
        <f>IF('Extract Spec 1999-2004'!D46=5%,1,0)</f>
        <v>0</v>
      </c>
      <c r="M18" s="254">
        <f>IF('Extract Spec 1999-2004'!E46=5%,1,0)</f>
        <v>0</v>
      </c>
      <c r="N18" s="254">
        <f>IF('Extract Spec 1999-2004'!F46=5%,1,0)</f>
        <v>0</v>
      </c>
      <c r="O18" s="254">
        <v>0</v>
      </c>
      <c r="P18" s="254">
        <f>IF('ANNUAL FILE SELECTION'!K43=5%,1,0)</f>
        <v>0</v>
      </c>
      <c r="Q18" s="254">
        <f>IF('ANNUAL FILE SELECTION'!L43=5%,1,0)</f>
        <v>0</v>
      </c>
      <c r="R18" s="254">
        <f>IF('ANNUAL FILE SELECTION'!M43=5%,1,0)</f>
        <v>0</v>
      </c>
      <c r="S18" s="254">
        <f>IF('ANNUAL FILE SELECTION'!N43=5%,1,0)</f>
        <v>0</v>
      </c>
      <c r="T18" s="254">
        <f>IF('ANNUAL FILE SELECTION'!O43=5%,1,0)</f>
        <v>0</v>
      </c>
      <c r="U18" s="254">
        <f>IF('ANNUAL FILE SELECTION'!P43=5%,1,0)</f>
        <v>0</v>
      </c>
      <c r="V18" s="254">
        <f>IF('ANNUAL FILE SELECTION'!Q43=5%,1,0)</f>
        <v>0</v>
      </c>
      <c r="W18" s="254">
        <f>IF('ANNUAL FILE SELECTION'!R43=5%,1,0)</f>
        <v>0</v>
      </c>
      <c r="X18" s="254">
        <f>IF('ANNUAL FILE SELECTION'!S43=5%,1,0)</f>
        <v>0</v>
      </c>
      <c r="Y18" s="254">
        <f>IF('ANNUAL FILE SELECTION'!T43=5%,1,0)</f>
        <v>0</v>
      </c>
      <c r="Z18" s="254">
        <f>IF('ANNUAL FILE SELECTION'!U43=5%,1,0)</f>
        <v>0</v>
      </c>
      <c r="AA18" s="254">
        <f>IF('ANNUAL FILE SELECTION'!V43=5%,1,0)</f>
        <v>0</v>
      </c>
      <c r="AB18" s="254">
        <f>IF('ANNUAL FILE SELECTION'!W43=5%,1,0)</f>
        <v>0</v>
      </c>
      <c r="AC18" s="254">
        <f>IF('ANNUAL FILE SELECTION'!X43=5%,1,0)</f>
        <v>0</v>
      </c>
      <c r="AD18" s="254">
        <f>IF('ANNUAL FILE SELECTION'!Y43=5%,1,0)</f>
        <v>0</v>
      </c>
      <c r="AE18" s="254">
        <f>IF('ANNUAL FILE SELECTION'!Z43=5%,1,0)</f>
        <v>0</v>
      </c>
      <c r="AF18" s="254">
        <f>IF('ANNUAL FILE SELECTION'!AA43=5%,1,0)</f>
        <v>0</v>
      </c>
      <c r="AG18" s="254">
        <f>IF('ANNUAL FILE SELECTION'!AB43=5%,1,0)</f>
        <v>0</v>
      </c>
      <c r="AH18" s="254">
        <f>IF('ANNUAL FILE SELECTION'!AC43=5%,1,0)</f>
        <v>0</v>
      </c>
      <c r="AI18" s="254">
        <f>IF('ANNUAL FILE SELECTION'!AD43=5%,1,0)</f>
        <v>0</v>
      </c>
      <c r="AJ18" s="489">
        <f t="shared" si="1"/>
        <v>0</v>
      </c>
      <c r="AK18" s="254">
        <f>IF('ANNUAL FILE SELECTION'!I43=100%,1,0)</f>
        <v>0</v>
      </c>
      <c r="AL18" s="254">
        <f>IF('ANNUAL FILE SELECTION'!J43=100%,1,0)</f>
        <v>0</v>
      </c>
      <c r="AM18" s="254">
        <f>IF('Extract Spec 1999-2004'!A46=100%,1,0)</f>
        <v>0</v>
      </c>
      <c r="AN18" s="254">
        <f>IF('Extract Spec 1999-2004'!B46=100%,1,0)</f>
        <v>0</v>
      </c>
      <c r="AO18" s="254">
        <f>IF('Extract Spec 1999-2004'!C46=100%,1,0)</f>
        <v>0</v>
      </c>
      <c r="AP18" s="254">
        <f>IF('Extract Spec 1999-2004'!D46=100%,1,0)</f>
        <v>0</v>
      </c>
      <c r="AQ18" s="254">
        <f>IF('Extract Spec 1999-2004'!E46=100%,1,0)</f>
        <v>0</v>
      </c>
      <c r="AR18" s="254">
        <f>IF('Extract Spec 1999-2004'!F46=100%,1,0)</f>
        <v>0</v>
      </c>
      <c r="AS18" s="254">
        <v>0</v>
      </c>
      <c r="AT18" s="254">
        <f>IF('ANNUAL FILE SELECTION'!K43=100%,1,0)</f>
        <v>0</v>
      </c>
      <c r="AU18" s="254">
        <f>IF('ANNUAL FILE SELECTION'!L43=100%,1,0)</f>
        <v>0</v>
      </c>
      <c r="AV18" s="254">
        <f>IF('ANNUAL FILE SELECTION'!M43=100%,1,0)</f>
        <v>0</v>
      </c>
      <c r="AW18" s="254">
        <f>IF('ANNUAL FILE SELECTION'!N43=100%,1,0)</f>
        <v>0</v>
      </c>
      <c r="AX18" s="254">
        <f>IF('ANNUAL FILE SELECTION'!O43=100%,1,0)</f>
        <v>0</v>
      </c>
      <c r="AY18" s="254">
        <f>IF('ANNUAL FILE SELECTION'!P43=100%,1,0)</f>
        <v>0</v>
      </c>
      <c r="AZ18" s="254">
        <f>IF('ANNUAL FILE SELECTION'!Q43=100%,1,0)</f>
        <v>0</v>
      </c>
      <c r="BA18" s="254">
        <f>IF('ANNUAL FILE SELECTION'!R43=100%,1,0)</f>
        <v>0</v>
      </c>
      <c r="BB18" s="254">
        <f>IF('ANNUAL FILE SELECTION'!S43=100%,1,0)</f>
        <v>0</v>
      </c>
      <c r="BC18" s="254">
        <f>IF('ANNUAL FILE SELECTION'!T43=100%,1,0)</f>
        <v>0</v>
      </c>
      <c r="BD18" s="254">
        <f>IF('ANNUAL FILE SELECTION'!U43=100%,1,0)</f>
        <v>0</v>
      </c>
      <c r="BE18" s="254">
        <f>IF('ANNUAL FILE SELECTION'!V43=100%,1,0)</f>
        <v>0</v>
      </c>
      <c r="BF18" s="254">
        <f>IF('ANNUAL FILE SELECTION'!W43=100%,1,0)</f>
        <v>0</v>
      </c>
      <c r="BG18" s="254">
        <f>IF('ANNUAL FILE SELECTION'!X43=100%,1,0)</f>
        <v>0</v>
      </c>
      <c r="BH18" s="254">
        <f>IF('ANNUAL FILE SELECTION'!Y43=100%,1,0)</f>
        <v>0</v>
      </c>
      <c r="BI18" s="254">
        <f>IF('ANNUAL FILE SELECTION'!Z43=100%,1,0)</f>
        <v>0</v>
      </c>
      <c r="BJ18" s="254">
        <f>IF('ANNUAL FILE SELECTION'!AA43=100%,1,0)</f>
        <v>0</v>
      </c>
      <c r="BK18" s="254">
        <f>IF('ANNUAL FILE SELECTION'!AB43=100%,1,0)</f>
        <v>0</v>
      </c>
      <c r="BL18" s="254">
        <f>IF('ANNUAL FILE SELECTION'!AC43=100%,1,0)</f>
        <v>0</v>
      </c>
      <c r="BM18" s="254">
        <f>IF('ANNUAL FILE SELECTION'!AD43=100%,1,0)</f>
        <v>0</v>
      </c>
      <c r="BN18" s="254">
        <f>IF('ANNUAL FILE SELECTION'!AE43=100%,1,0)</f>
        <v>0</v>
      </c>
      <c r="BO18" s="428">
        <f t="shared" si="0"/>
        <v>0</v>
      </c>
      <c r="BQ18" s="253" t="s">
        <v>299</v>
      </c>
      <c r="BS18" s="13">
        <f>IF('ANNUAL FILE SELECTION'!AH43="N/A",IF('ANNUAL FILE SELECTION'!AI43="N/A",0,'ANNUAL FILE SELECTION'!AI43*BO18),IF('ANNUAL FILE SELECTION'!AI43="N/A",'ANNUAL FILE SELECTION'!AH43*AJ18,'ANNUAL FILE SELECTION'!AH43*AJ18 +'ANNUAL FILE SELECTION'!AI43*BO18))</f>
        <v>0</v>
      </c>
    </row>
    <row r="19" spans="1:71" ht="15" thickBot="1" x14ac:dyDescent="0.25">
      <c r="A19" s="1156" t="s">
        <v>300</v>
      </c>
      <c r="B19" s="1157"/>
      <c r="C19" s="1157"/>
      <c r="D19" s="1157"/>
      <c r="E19" s="1157"/>
      <c r="F19" s="1157"/>
      <c r="G19" s="254">
        <f>IF('ANNUAL FILE SELECTION'!I19=5%,1,0)</f>
        <v>0</v>
      </c>
      <c r="H19" s="254">
        <f>IF('ANNUAL FILE SELECTION'!J45=5%,1,0)</f>
        <v>0</v>
      </c>
      <c r="I19" s="254">
        <f>IF('Extract Spec 1999-2004'!A48=5%,1,0)</f>
        <v>0</v>
      </c>
      <c r="J19" s="254">
        <f>IF('Extract Spec 1999-2004'!B48=5%,1,0)</f>
        <v>0</v>
      </c>
      <c r="K19" s="254">
        <f>IF('Extract Spec 1999-2004'!C48=5%,1,0)</f>
        <v>0</v>
      </c>
      <c r="L19" s="254">
        <f>IF('Extract Spec 1999-2004'!D48=5%,1,0)</f>
        <v>0</v>
      </c>
      <c r="M19" s="254">
        <f>IF('Extract Spec 1999-2004'!E48=5%,1,0)</f>
        <v>0</v>
      </c>
      <c r="N19" s="254">
        <f>IF('Extract Spec 1999-2004'!F48=5%,1,0)</f>
        <v>0</v>
      </c>
      <c r="O19" s="254">
        <v>0</v>
      </c>
      <c r="P19" s="254">
        <f>IF('ANNUAL FILE SELECTION'!K45=5%,1,0)</f>
        <v>0</v>
      </c>
      <c r="Q19" s="254">
        <f>IF('ANNUAL FILE SELECTION'!L45=5%,1,0)</f>
        <v>0</v>
      </c>
      <c r="R19" s="254">
        <f>IF('ANNUAL FILE SELECTION'!M45=5%,1,0)</f>
        <v>0</v>
      </c>
      <c r="S19" s="254">
        <f>IF('ANNUAL FILE SELECTION'!N45=5%,1,0)</f>
        <v>0</v>
      </c>
      <c r="T19" s="254">
        <f>IF('ANNUAL FILE SELECTION'!O45=5%,1,0)</f>
        <v>0</v>
      </c>
      <c r="U19" s="254">
        <f>IF('ANNUAL FILE SELECTION'!P45=5%,1,0)</f>
        <v>0</v>
      </c>
      <c r="V19" s="254">
        <f>IF('ANNUAL FILE SELECTION'!Q45=5%,1,0)</f>
        <v>0</v>
      </c>
      <c r="W19" s="254">
        <f>IF('ANNUAL FILE SELECTION'!R45=5%,1,0)</f>
        <v>0</v>
      </c>
      <c r="X19" s="254">
        <f>IF('ANNUAL FILE SELECTION'!S45=5%,1,0)</f>
        <v>0</v>
      </c>
      <c r="Y19" s="254">
        <f>IF('ANNUAL FILE SELECTION'!T45=5%,1,0)</f>
        <v>0</v>
      </c>
      <c r="Z19" s="254">
        <f>IF('ANNUAL FILE SELECTION'!U45=5%,1,0)</f>
        <v>0</v>
      </c>
      <c r="AA19" s="254">
        <f>IF('ANNUAL FILE SELECTION'!V45=5%,1,0)</f>
        <v>0</v>
      </c>
      <c r="AB19" s="254">
        <f>IF('ANNUAL FILE SELECTION'!W45=5%,1,0)</f>
        <v>0</v>
      </c>
      <c r="AC19" s="254">
        <f>IF('ANNUAL FILE SELECTION'!X45=5%,1,0)</f>
        <v>0</v>
      </c>
      <c r="AD19" s="254">
        <f>IF('ANNUAL FILE SELECTION'!Y45=5%,1,0)</f>
        <v>0</v>
      </c>
      <c r="AE19" s="254">
        <f>IF('ANNUAL FILE SELECTION'!Z45=5%,1,0)</f>
        <v>0</v>
      </c>
      <c r="AF19" s="254">
        <f>IF('ANNUAL FILE SELECTION'!AA45=5%,1,0)</f>
        <v>0</v>
      </c>
      <c r="AG19" s="254">
        <f>IF('ANNUAL FILE SELECTION'!AB45=5%,1,0)</f>
        <v>0</v>
      </c>
      <c r="AH19" s="254">
        <f>IF('ANNUAL FILE SELECTION'!AC45=5%,1,0)</f>
        <v>0</v>
      </c>
      <c r="AI19" s="254">
        <f>IF('ANNUAL FILE SELECTION'!AD45=5%,1,0)</f>
        <v>0</v>
      </c>
      <c r="AJ19" s="489">
        <f t="shared" si="1"/>
        <v>0</v>
      </c>
      <c r="AK19" s="254">
        <f>IF('ANNUAL FILE SELECTION'!I45=100%,1,0)</f>
        <v>0</v>
      </c>
      <c r="AL19" s="254">
        <f>IF('ANNUAL FILE SELECTION'!J45=100%,1,0)</f>
        <v>0</v>
      </c>
      <c r="AM19" s="254">
        <f>IF('Extract Spec 1999-2004'!A48=100%,1,0)</f>
        <v>0</v>
      </c>
      <c r="AN19" s="254">
        <f>IF('Extract Spec 1999-2004'!B48=100%,1,0)</f>
        <v>0</v>
      </c>
      <c r="AO19" s="254">
        <f>IF('Extract Spec 1999-2004'!C48=100%,1,0)</f>
        <v>0</v>
      </c>
      <c r="AP19" s="254">
        <f>IF('Extract Spec 1999-2004'!D48=100%,1,0)</f>
        <v>0</v>
      </c>
      <c r="AQ19" s="254">
        <f>IF('Extract Spec 1999-2004'!E48=100%,1,0)</f>
        <v>0</v>
      </c>
      <c r="AR19" s="254">
        <f>IF('Extract Spec 1999-2004'!F48=100%,1,0)</f>
        <v>0</v>
      </c>
      <c r="AS19" s="254">
        <v>0</v>
      </c>
      <c r="AT19" s="254">
        <f>IF('ANNUAL FILE SELECTION'!K45=100%,1,0)</f>
        <v>0</v>
      </c>
      <c r="AU19" s="254">
        <f>IF('ANNUAL FILE SELECTION'!L45=100%,1,0)</f>
        <v>0</v>
      </c>
      <c r="AV19" s="254">
        <f>IF('ANNUAL FILE SELECTION'!M45=100%,1,0)</f>
        <v>0</v>
      </c>
      <c r="AW19" s="254">
        <f>IF('ANNUAL FILE SELECTION'!N45=100%,1,0)</f>
        <v>0</v>
      </c>
      <c r="AX19" s="254">
        <f>IF('ANNUAL FILE SELECTION'!O45=100%,1,0)</f>
        <v>0</v>
      </c>
      <c r="AY19" s="254">
        <f>IF('ANNUAL FILE SELECTION'!P45=100%,1,0)</f>
        <v>0</v>
      </c>
      <c r="AZ19" s="254">
        <f>IF('ANNUAL FILE SELECTION'!Q45=100%,1,0)</f>
        <v>0</v>
      </c>
      <c r="BA19" s="254">
        <f>IF('ANNUAL FILE SELECTION'!R45=100%,1,0)</f>
        <v>0</v>
      </c>
      <c r="BB19" s="254">
        <f>IF('ANNUAL FILE SELECTION'!S45=100%,1,0)</f>
        <v>0</v>
      </c>
      <c r="BC19" s="254">
        <f>IF('ANNUAL FILE SELECTION'!T45=100%,1,0)</f>
        <v>0</v>
      </c>
      <c r="BD19" s="254">
        <f>IF('ANNUAL FILE SELECTION'!U45=100%,1,0)</f>
        <v>0</v>
      </c>
      <c r="BE19" s="254">
        <f>IF('ANNUAL FILE SELECTION'!V45=100%,1,0)</f>
        <v>0</v>
      </c>
      <c r="BF19" s="254">
        <f>IF('ANNUAL FILE SELECTION'!W45=100%,1,0)</f>
        <v>0</v>
      </c>
      <c r="BG19" s="254">
        <f>IF('ANNUAL FILE SELECTION'!X45=100%,1,0)</f>
        <v>0</v>
      </c>
      <c r="BH19" s="254">
        <f>IF('ANNUAL FILE SELECTION'!Y45=100%,1,0)</f>
        <v>0</v>
      </c>
      <c r="BI19" s="254">
        <f>IF('ANNUAL FILE SELECTION'!Z45=100%,1,0)</f>
        <v>0</v>
      </c>
      <c r="BJ19" s="254">
        <f>IF('ANNUAL FILE SELECTION'!AA45=100%,1,0)</f>
        <v>0</v>
      </c>
      <c r="BK19" s="254">
        <f>IF('ANNUAL FILE SELECTION'!AB45=100%,1,0)</f>
        <v>0</v>
      </c>
      <c r="BL19" s="254">
        <f>IF('ANNUAL FILE SELECTION'!AC45=100%,1,0)</f>
        <v>0</v>
      </c>
      <c r="BM19" s="254">
        <f>IF('ANNUAL FILE SELECTION'!AD45=100%,1,0)</f>
        <v>0</v>
      </c>
      <c r="BN19" s="254">
        <f>IF('ANNUAL FILE SELECTION'!AE45=100%,1,0)</f>
        <v>0</v>
      </c>
      <c r="BO19" s="428">
        <f t="shared" si="0"/>
        <v>0</v>
      </c>
      <c r="BQ19" s="253" t="s">
        <v>301</v>
      </c>
      <c r="BS19" s="13">
        <f>IF('ANNUAL FILE SELECTION'!AH45="N/A",IF('ANNUAL FILE SELECTION'!AI45="N/A",0,'ANNUAL FILE SELECTION'!AI45*BO19),IF('ANNUAL FILE SELECTION'!AI45="N/A",'ANNUAL FILE SELECTION'!AH45*AJ19,'ANNUAL FILE SELECTION'!AH45*AJ19 +'ANNUAL FILE SELECTION'!AI45*BO19))</f>
        <v>0</v>
      </c>
    </row>
    <row r="20" spans="1:71" ht="15" thickBot="1" x14ac:dyDescent="0.25">
      <c r="A20" s="1156" t="s">
        <v>302</v>
      </c>
      <c r="B20" s="1157"/>
      <c r="C20" s="1157"/>
      <c r="D20" s="1157"/>
      <c r="E20" s="1157"/>
      <c r="F20" s="1157"/>
      <c r="G20" s="254"/>
      <c r="H20" s="254">
        <f>IF('ANNUAL FILE SELECTION'!J47=5%,1,0)</f>
        <v>0</v>
      </c>
      <c r="I20" s="254">
        <f>IF('Extract Spec 1999-2004'!A49=5%,1,0)</f>
        <v>0</v>
      </c>
      <c r="J20" s="254">
        <f>IF('Extract Spec 1999-2004'!B49=5%,1,0)</f>
        <v>0</v>
      </c>
      <c r="K20" s="254">
        <f>IF('Extract Spec 1999-2004'!C49=5%,1,0)</f>
        <v>0</v>
      </c>
      <c r="L20" s="254">
        <f>IF('Extract Spec 1999-2004'!D49=5%,1,0)</f>
        <v>0</v>
      </c>
      <c r="M20" s="254">
        <f>IF('Extract Spec 1999-2004'!E49=5%,1,0)</f>
        <v>0</v>
      </c>
      <c r="N20" s="254">
        <f>IF('Extract Spec 1999-2004'!F49=5%,1,0)</f>
        <v>0</v>
      </c>
      <c r="O20" s="254">
        <v>0</v>
      </c>
      <c r="P20" s="254">
        <f>IF('ANNUAL FILE SELECTION'!K47=5%,1,0)</f>
        <v>0</v>
      </c>
      <c r="Q20" s="254">
        <f>IF('ANNUAL FILE SELECTION'!L47=5%,1,0)</f>
        <v>0</v>
      </c>
      <c r="R20" s="254">
        <f>IF('ANNUAL FILE SELECTION'!M47=5%,1,0)</f>
        <v>0</v>
      </c>
      <c r="S20" s="254">
        <f>IF('ANNUAL FILE SELECTION'!N47=5%,1,0)</f>
        <v>0</v>
      </c>
      <c r="T20" s="254">
        <f>IF('ANNUAL FILE SELECTION'!O47=5%,1,0)</f>
        <v>0</v>
      </c>
      <c r="U20" s="254">
        <f>IF('ANNUAL FILE SELECTION'!P47=5%,1,0)</f>
        <v>0</v>
      </c>
      <c r="V20" s="254">
        <f>IF('ANNUAL FILE SELECTION'!Q47=5%,1,0)</f>
        <v>0</v>
      </c>
      <c r="W20" s="254">
        <f>IF('ANNUAL FILE SELECTION'!R47=5%,1,0)</f>
        <v>0</v>
      </c>
      <c r="X20" s="254">
        <f>IF('ANNUAL FILE SELECTION'!S47=5%,1,0)</f>
        <v>0</v>
      </c>
      <c r="Y20" s="254">
        <f>IF('ANNUAL FILE SELECTION'!T47=5%,1,0)</f>
        <v>0</v>
      </c>
      <c r="Z20" s="254">
        <f>IF('ANNUAL FILE SELECTION'!U47=5%,1,0)</f>
        <v>0</v>
      </c>
      <c r="AA20" s="254">
        <f>IF('ANNUAL FILE SELECTION'!V47=5%,1,0)</f>
        <v>0</v>
      </c>
      <c r="AB20" s="254">
        <f>IF('ANNUAL FILE SELECTION'!W47=5%,1,0)</f>
        <v>0</v>
      </c>
      <c r="AC20" s="254">
        <f>IF('ANNUAL FILE SELECTION'!X47=5%,1,0)</f>
        <v>0</v>
      </c>
      <c r="AD20" s="254">
        <f>IF('ANNUAL FILE SELECTION'!Y47=5%,1,0)</f>
        <v>0</v>
      </c>
      <c r="AE20" s="254">
        <f>IF('ANNUAL FILE SELECTION'!Z47=5%,1,0)</f>
        <v>0</v>
      </c>
      <c r="AF20" s="254">
        <f>IF('ANNUAL FILE SELECTION'!AA47=5%,1,0)</f>
        <v>0</v>
      </c>
      <c r="AG20" s="254">
        <f>IF('ANNUAL FILE SELECTION'!AB47=5%,1,0)</f>
        <v>0</v>
      </c>
      <c r="AH20" s="254">
        <f>IF('ANNUAL FILE SELECTION'!AC47=5%,1,0)</f>
        <v>0</v>
      </c>
      <c r="AI20" s="254">
        <f>IF('ANNUAL FILE SELECTION'!AD47=5%,1,0)</f>
        <v>0</v>
      </c>
      <c r="AJ20" s="489">
        <f t="shared" si="1"/>
        <v>0</v>
      </c>
      <c r="AK20" s="254">
        <f>IF('ANNUAL FILE SELECTION'!I47=100%,1,0)</f>
        <v>0</v>
      </c>
      <c r="AL20" s="254">
        <f>IF('ANNUAL FILE SELECTION'!J47=100%,1,0)</f>
        <v>0</v>
      </c>
      <c r="AM20" s="254">
        <f>IF('Extract Spec 1999-2004'!A49=100%,1,0)</f>
        <v>0</v>
      </c>
      <c r="AN20" s="254">
        <f>IF('Extract Spec 1999-2004'!B49=100%,1,0)</f>
        <v>0</v>
      </c>
      <c r="AO20" s="254">
        <f>IF('Extract Spec 1999-2004'!C49=100%,1,0)</f>
        <v>0</v>
      </c>
      <c r="AP20" s="254">
        <f>IF('Extract Spec 1999-2004'!D49=100%,1,0)</f>
        <v>0</v>
      </c>
      <c r="AQ20" s="254">
        <f>IF('Extract Spec 1999-2004'!E49=100%,1,0)</f>
        <v>0</v>
      </c>
      <c r="AR20" s="254">
        <f>IF('Extract Spec 1999-2004'!F49=100%,1,0)</f>
        <v>0</v>
      </c>
      <c r="AS20" s="254">
        <v>0</v>
      </c>
      <c r="AT20" s="254">
        <f>IF('ANNUAL FILE SELECTION'!K47=100%,1,0)</f>
        <v>0</v>
      </c>
      <c r="AU20" s="254">
        <f>IF('ANNUAL FILE SELECTION'!L47=100%,1,0)</f>
        <v>0</v>
      </c>
      <c r="AV20" s="254">
        <f>IF('ANNUAL FILE SELECTION'!M47=100%,1,0)</f>
        <v>0</v>
      </c>
      <c r="AW20" s="254">
        <f>IF('ANNUAL FILE SELECTION'!N47=100%,1,0)</f>
        <v>0</v>
      </c>
      <c r="AX20" s="254">
        <f>IF('ANNUAL FILE SELECTION'!O47=100%,1,0)</f>
        <v>0</v>
      </c>
      <c r="AY20" s="254">
        <f>IF('ANNUAL FILE SELECTION'!P47=100%,1,0)</f>
        <v>0</v>
      </c>
      <c r="AZ20" s="254">
        <f>IF('ANNUAL FILE SELECTION'!Q47=100%,1,0)</f>
        <v>0</v>
      </c>
      <c r="BA20" s="254">
        <f>IF('ANNUAL FILE SELECTION'!R47=100%,1,0)</f>
        <v>0</v>
      </c>
      <c r="BB20" s="254">
        <f>IF('ANNUAL FILE SELECTION'!S47=100%,1,0)</f>
        <v>0</v>
      </c>
      <c r="BC20" s="254">
        <f>IF('ANNUAL FILE SELECTION'!T47=100%,1,0)</f>
        <v>0</v>
      </c>
      <c r="BD20" s="254">
        <f>IF('ANNUAL FILE SELECTION'!U47=100%,1,0)</f>
        <v>0</v>
      </c>
      <c r="BE20" s="254">
        <f>IF('ANNUAL FILE SELECTION'!V47=100%,1,0)</f>
        <v>0</v>
      </c>
      <c r="BF20" s="254">
        <f>IF('ANNUAL FILE SELECTION'!W47=100%,1,0)</f>
        <v>0</v>
      </c>
      <c r="BG20" s="254">
        <f>IF('ANNUAL FILE SELECTION'!X47=100%,1,0)</f>
        <v>0</v>
      </c>
      <c r="BH20" s="254">
        <f>IF('ANNUAL FILE SELECTION'!Y47=100%,1,0)</f>
        <v>0</v>
      </c>
      <c r="BI20" s="254">
        <f>IF('ANNUAL FILE SELECTION'!Z47=100%,1,0)</f>
        <v>0</v>
      </c>
      <c r="BJ20" s="254">
        <f>IF('ANNUAL FILE SELECTION'!AA47=100%,1,0)</f>
        <v>0</v>
      </c>
      <c r="BK20" s="254">
        <f>IF('ANNUAL FILE SELECTION'!AB47=100%,1,0)</f>
        <v>0</v>
      </c>
      <c r="BL20" s="254">
        <f>IF('ANNUAL FILE SELECTION'!AC47=100%,1,0)</f>
        <v>0</v>
      </c>
      <c r="BM20" s="254">
        <f>IF('ANNUAL FILE SELECTION'!AD47=100%,1,0)</f>
        <v>0</v>
      </c>
      <c r="BN20" s="254">
        <f>IF('ANNUAL FILE SELECTION'!AE47=100%,1,0)</f>
        <v>0</v>
      </c>
      <c r="BO20" s="428">
        <f t="shared" si="0"/>
        <v>0</v>
      </c>
      <c r="BQ20" s="253" t="s">
        <v>303</v>
      </c>
      <c r="BS20" s="13">
        <f>IF('ANNUAL FILE SELECTION'!AH47="N/A",IF('ANNUAL FILE SELECTION'!AI47="N/A",0,'ANNUAL FILE SELECTION'!AI47*BO20),IF('ANNUAL FILE SELECTION'!AI47="N/A",'ANNUAL FILE SELECTION'!AH47*AJ20,'ANNUAL FILE SELECTION'!AH47*AJ20 +'ANNUAL FILE SELECTION'!AI47*BO20))</f>
        <v>0</v>
      </c>
    </row>
    <row r="21" spans="1:71" ht="15" thickBot="1" x14ac:dyDescent="0.25">
      <c r="A21" s="1154" t="s">
        <v>304</v>
      </c>
      <c r="B21" s="1154"/>
      <c r="C21" s="1154"/>
      <c r="D21" s="1154"/>
      <c r="E21" s="1154"/>
      <c r="F21" s="1154"/>
      <c r="G21" s="254"/>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489">
        <f t="shared" si="1"/>
        <v>0</v>
      </c>
      <c r="AK21" s="254"/>
      <c r="AL21" s="254"/>
      <c r="AM21" s="254"/>
      <c r="AN21" s="254"/>
      <c r="AO21" s="254"/>
      <c r="AP21" s="254"/>
      <c r="AQ21" s="254"/>
      <c r="AR21" s="254"/>
      <c r="AS21" s="254"/>
      <c r="AT21" s="254"/>
      <c r="AU21" s="254"/>
      <c r="AV21" s="254"/>
      <c r="AW21" s="254"/>
      <c r="AX21" s="254"/>
      <c r="AY21" s="254"/>
      <c r="AZ21" s="254"/>
      <c r="BA21" s="254"/>
      <c r="BB21" s="254"/>
      <c r="BC21" s="254"/>
      <c r="BD21" s="254"/>
      <c r="BE21" s="254">
        <f>IF('ANNUAL FILE SELECTION'!V49=100%,1,0)</f>
        <v>0</v>
      </c>
      <c r="BF21" s="254">
        <f>IF('ANNUAL FILE SELECTION'!W49=100%,1,0)</f>
        <v>0</v>
      </c>
      <c r="BG21" s="254">
        <f>IF('ANNUAL FILE SELECTION'!X49=100%,1,0)</f>
        <v>0</v>
      </c>
      <c r="BH21" s="254">
        <f>IF('ANNUAL FILE SELECTION'!Y49=100%,1,0)</f>
        <v>0</v>
      </c>
      <c r="BI21" s="254">
        <f>IF('ANNUAL FILE SELECTION'!Z49=100%,1,0)</f>
        <v>0</v>
      </c>
      <c r="BJ21" s="254">
        <f>IF('ANNUAL FILE SELECTION'!AA49=100%,1,0)</f>
        <v>0</v>
      </c>
      <c r="BK21" s="254">
        <f>IF('ANNUAL FILE SELECTION'!AB49=100%,1,0)</f>
        <v>0</v>
      </c>
      <c r="BL21" s="254">
        <f>IF('ANNUAL FILE SELECTION'!AC49=100%,1,0)</f>
        <v>0</v>
      </c>
      <c r="BM21" s="254">
        <f>IF('ANNUAL FILE SELECTION'!AD49=100%,1,0)</f>
        <v>0</v>
      </c>
      <c r="BN21" s="254">
        <f>IF('ANNUAL FILE SELECTION'!AE49=100%,1,0)</f>
        <v>0</v>
      </c>
      <c r="BO21" s="428">
        <f t="shared" si="0"/>
        <v>0</v>
      </c>
      <c r="BQ21" s="337" t="s">
        <v>305</v>
      </c>
      <c r="BR21" s="321"/>
      <c r="BS21" s="322">
        <f>SUM(BE21:BI21)*1200 +SUM(BJ21:BM21)*1500</f>
        <v>0</v>
      </c>
    </row>
    <row r="22" spans="1:71" ht="15" thickBot="1" x14ac:dyDescent="0.25">
      <c r="A22" s="1154" t="s">
        <v>306</v>
      </c>
      <c r="B22" s="1154"/>
      <c r="C22" s="1154"/>
      <c r="D22" s="1154"/>
      <c r="E22" s="1154"/>
      <c r="F22" s="1154"/>
      <c r="G22" s="254"/>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489">
        <f t="shared" si="1"/>
        <v>0</v>
      </c>
      <c r="AK22" s="361"/>
      <c r="AL22" s="361"/>
      <c r="AM22" s="361"/>
      <c r="AN22" s="361"/>
      <c r="AO22" s="361"/>
      <c r="AP22" s="361"/>
      <c r="AQ22" s="361"/>
      <c r="AR22" s="361"/>
      <c r="AS22" s="361"/>
      <c r="AT22" s="361"/>
      <c r="AU22" s="361"/>
      <c r="AV22" s="361"/>
      <c r="AW22" s="361"/>
      <c r="AX22" s="361"/>
      <c r="AY22" s="361"/>
      <c r="AZ22" s="361"/>
      <c r="BA22" s="361"/>
      <c r="BB22" s="361"/>
      <c r="BC22" s="361"/>
      <c r="BD22" s="361"/>
      <c r="BE22" s="254">
        <f>IF('ANNUAL FILE SELECTION'!V51=100%,1,0)</f>
        <v>0</v>
      </c>
      <c r="BF22" s="254">
        <f>IF('ANNUAL FILE SELECTION'!W51=100%,1,0)</f>
        <v>0</v>
      </c>
      <c r="BG22" s="254">
        <f>IF('ANNUAL FILE SELECTION'!X51=100%,1,0)</f>
        <v>0</v>
      </c>
      <c r="BH22" s="254">
        <f>IF('ANNUAL FILE SELECTION'!Y51=100%,1,0)</f>
        <v>0</v>
      </c>
      <c r="BI22" s="254">
        <f>IF('ANNUAL FILE SELECTION'!Z51=100%,1,0)</f>
        <v>0</v>
      </c>
      <c r="BJ22" s="254">
        <f>IF('ANNUAL FILE SELECTION'!AA51=100%,1,0)</f>
        <v>0</v>
      </c>
      <c r="BK22" s="254">
        <f>IF('ANNUAL FILE SELECTION'!AB51=100%,1,0)</f>
        <v>0</v>
      </c>
      <c r="BL22" s="254">
        <f>IF('ANNUAL FILE SELECTION'!AC51=100%,1,0)</f>
        <v>0</v>
      </c>
      <c r="BM22" s="254">
        <f>IF('ANNUAL FILE SELECTION'!AD51=100%,1,0)</f>
        <v>0</v>
      </c>
      <c r="BN22" s="254">
        <f>IF('ANNUAL FILE SELECTION'!AE51=100%,1,0)</f>
        <v>0</v>
      </c>
      <c r="BO22" s="428">
        <f t="shared" si="0"/>
        <v>0</v>
      </c>
      <c r="BQ22" s="337" t="s">
        <v>307</v>
      </c>
      <c r="BR22" s="321"/>
      <c r="BS22" s="322">
        <f>SUM(BE22:BI22)*1200 +SUM(BJ22:BM22)*1500</f>
        <v>0</v>
      </c>
    </row>
    <row r="23" spans="1:71" ht="15" thickBot="1" x14ac:dyDescent="0.25">
      <c r="A23" s="1154" t="s">
        <v>308</v>
      </c>
      <c r="B23" s="1155"/>
      <c r="C23" s="1155"/>
      <c r="D23" s="1155"/>
      <c r="E23" s="1155"/>
      <c r="F23" s="1155"/>
      <c r="G23" s="254"/>
      <c r="H23" s="254">
        <f>IF('ANNUAL FILE SELECTION'!J53=5%,1,0)</f>
        <v>0</v>
      </c>
      <c r="I23" s="254">
        <f>IF('Extract Spec 1999-2004'!A55=5%,1,0)</f>
        <v>0</v>
      </c>
      <c r="J23" s="254">
        <f>IF('Extract Spec 1999-2004'!B55=5%,1,0)</f>
        <v>0</v>
      </c>
      <c r="K23" s="254">
        <f>IF('Extract Spec 1999-2004'!C55=5%,1,0)</f>
        <v>0</v>
      </c>
      <c r="L23" s="254">
        <f>IF('Extract Spec 1999-2004'!D55=5%,1,0)</f>
        <v>0</v>
      </c>
      <c r="M23" s="254">
        <f>IF('Extract Spec 1999-2004'!E55=5%,1,0)</f>
        <v>0</v>
      </c>
      <c r="N23" s="254">
        <f>IF('Extract Spec 1999-2004'!F55=5%,1,0)</f>
        <v>0</v>
      </c>
      <c r="O23" s="254">
        <v>0</v>
      </c>
      <c r="P23" s="254">
        <f>IF('ANNUAL FILE SELECTION'!K53=5%,1,0)</f>
        <v>0</v>
      </c>
      <c r="Q23" s="254">
        <f>IF('ANNUAL FILE SELECTION'!L53=5%,1,0)</f>
        <v>0</v>
      </c>
      <c r="R23" s="254">
        <f>IF('ANNUAL FILE SELECTION'!M53=5%,1,0)</f>
        <v>0</v>
      </c>
      <c r="S23" s="254">
        <f>IF('ANNUAL FILE SELECTION'!N53=5%,1,0)</f>
        <v>0</v>
      </c>
      <c r="T23" s="254">
        <f>IF('ANNUAL FILE SELECTION'!O53=5%,1,0)</f>
        <v>0</v>
      </c>
      <c r="U23" s="254">
        <f>IF('ANNUAL FILE SELECTION'!P53=5%,1,0)</f>
        <v>0</v>
      </c>
      <c r="V23" s="254">
        <f>IF('ANNUAL FILE SELECTION'!Q53=5%,1,0)</f>
        <v>0</v>
      </c>
      <c r="W23" s="254">
        <f>IF('ANNUAL FILE SELECTION'!R53=5%,1,0)</f>
        <v>0</v>
      </c>
      <c r="X23" s="254">
        <f>IF('ANNUAL FILE SELECTION'!S53=5%,1,0)</f>
        <v>0</v>
      </c>
      <c r="Y23" s="254">
        <f>IF('ANNUAL FILE SELECTION'!T53=5%,1,0)</f>
        <v>0</v>
      </c>
      <c r="Z23" s="254">
        <f>IF('ANNUAL FILE SELECTION'!U53=5%,1,0)</f>
        <v>0</v>
      </c>
      <c r="AA23" s="254">
        <f>IF('ANNUAL FILE SELECTION'!V53=5%,1,0)</f>
        <v>0</v>
      </c>
      <c r="AB23" s="254">
        <f>IF('ANNUAL FILE SELECTION'!W53=5%,1,0)</f>
        <v>0</v>
      </c>
      <c r="AC23" s="254">
        <f>IF('ANNUAL FILE SELECTION'!X53=5%,1,0)</f>
        <v>0</v>
      </c>
      <c r="AD23" s="254">
        <f>IF('ANNUAL FILE SELECTION'!Y53=5%,1,0)</f>
        <v>0</v>
      </c>
      <c r="AE23" s="254">
        <f>IF('ANNUAL FILE SELECTION'!AF53=5%,1,0)</f>
        <v>0</v>
      </c>
      <c r="AF23" s="254">
        <f>IF('ANNUAL FILE SELECTION'!AG53=5%,1,0)</f>
        <v>0</v>
      </c>
      <c r="AG23" s="254">
        <f>IF('ANNUAL FILE SELECTION'!AH53=5%,1,0)</f>
        <v>0</v>
      </c>
      <c r="AH23" s="254">
        <f>IF('ANNUAL FILE SELECTION'!AI53=5%,1,0)</f>
        <v>0</v>
      </c>
      <c r="AI23" s="254">
        <f>IF('ANNUAL FILE SELECTION'!AJ53=5%,1,0)</f>
        <v>0</v>
      </c>
      <c r="AJ23" s="489">
        <f t="shared" si="1"/>
        <v>0</v>
      </c>
      <c r="AK23" s="254">
        <f>IF('ANNUAL FILE SELECTION'!I53=100%,1,0)</f>
        <v>0</v>
      </c>
      <c r="AL23" s="254">
        <f>IF('ANNUAL FILE SELECTION'!J53=100%,1,0)</f>
        <v>0</v>
      </c>
      <c r="AM23" s="254">
        <f>IF('Extract Spec 1999-2004'!A55=100%,1,0)</f>
        <v>0</v>
      </c>
      <c r="AN23" s="254">
        <f>IF('Extract Spec 1999-2004'!B55=100%,1,0)</f>
        <v>0</v>
      </c>
      <c r="AO23" s="254">
        <f>IF('Extract Spec 1999-2004'!C55=100%,1,0)</f>
        <v>0</v>
      </c>
      <c r="AP23" s="254">
        <f>IF('Extract Spec 1999-2004'!D55=100%,1,0)</f>
        <v>0</v>
      </c>
      <c r="AQ23" s="254">
        <f>IF('Extract Spec 1999-2004'!E55=100%,1,0)</f>
        <v>0</v>
      </c>
      <c r="AR23" s="254">
        <f>IF('Extract Spec 1999-2004'!F55=100%,1,0)</f>
        <v>0</v>
      </c>
      <c r="AS23" s="254">
        <v>0</v>
      </c>
      <c r="AT23" s="254">
        <f>IF('ANNUAL FILE SELECTION'!K53=100%,1,0)</f>
        <v>0</v>
      </c>
      <c r="AU23" s="254">
        <f>IF('ANNUAL FILE SELECTION'!L53=100%,1,0)</f>
        <v>0</v>
      </c>
      <c r="AV23" s="254">
        <f>IF('ANNUAL FILE SELECTION'!M53=100%,1,0)</f>
        <v>0</v>
      </c>
      <c r="AW23" s="254">
        <f>IF('ANNUAL FILE SELECTION'!N53=100%,1,0)</f>
        <v>0</v>
      </c>
      <c r="AX23" s="254">
        <f>IF('ANNUAL FILE SELECTION'!O53=100%,1,0)</f>
        <v>0</v>
      </c>
      <c r="AY23" s="254">
        <f>IF('ANNUAL FILE SELECTION'!P53=100%,1,0)</f>
        <v>0</v>
      </c>
      <c r="AZ23" s="254">
        <f>IF('ANNUAL FILE SELECTION'!Q53=100%,1,0)</f>
        <v>0</v>
      </c>
      <c r="BA23" s="254">
        <f>IF('ANNUAL FILE SELECTION'!R53=100%,1,0)</f>
        <v>0</v>
      </c>
      <c r="BB23" s="254">
        <f>IF('ANNUAL FILE SELECTION'!S53=100%,1,0)</f>
        <v>0</v>
      </c>
      <c r="BC23" s="254">
        <f>IF('ANNUAL FILE SELECTION'!T53=100%,1,0)</f>
        <v>0</v>
      </c>
      <c r="BD23" s="254">
        <f>IF('ANNUAL FILE SELECTION'!U53=100%,1,0)</f>
        <v>0</v>
      </c>
      <c r="BE23" s="254">
        <f>IF('ANNUAL FILE SELECTION'!V53=100%,1,0)</f>
        <v>0</v>
      </c>
      <c r="BF23" s="254">
        <f>IF('ANNUAL FILE SELECTION'!W53=100%,1,0)</f>
        <v>0</v>
      </c>
      <c r="BG23" s="254">
        <f>IF('ANNUAL FILE SELECTION'!X53=100%,1,0)</f>
        <v>0</v>
      </c>
      <c r="BH23" s="254">
        <f>IF('ANNUAL FILE SELECTION'!Y53=100%,1,0)</f>
        <v>0</v>
      </c>
      <c r="BI23" s="254">
        <f>IF('ANNUAL FILE SELECTION'!Z53=100%,1,0)</f>
        <v>0</v>
      </c>
      <c r="BJ23" s="254">
        <f>IF('ANNUAL FILE SELECTION'!AA53=100%,1,0)</f>
        <v>0</v>
      </c>
      <c r="BK23" s="254">
        <f>IF('ANNUAL FILE SELECTION'!AB53=100%,1,0)</f>
        <v>0</v>
      </c>
      <c r="BL23" s="254">
        <f>IF('ANNUAL FILE SELECTION'!AC53=100%,1,0)</f>
        <v>0</v>
      </c>
      <c r="BM23" s="254">
        <f>IF('ANNUAL FILE SELECTION'!AD53=100%,1,0)</f>
        <v>0</v>
      </c>
      <c r="BN23" s="254">
        <f>IF('ANNUAL FILE SELECTION'!AE53=100%,1,0)</f>
        <v>0</v>
      </c>
      <c r="BO23" s="428">
        <f t="shared" si="0"/>
        <v>0</v>
      </c>
      <c r="BQ23" s="337" t="s">
        <v>309</v>
      </c>
      <c r="BS23" s="13">
        <f>IF('ANNUAL FILE SELECTION'!AI53="N/A",0,'ANNUAL FILE SELECTION'!AI53*BO23)</f>
        <v>0</v>
      </c>
    </row>
    <row r="24" spans="1:71" ht="15" thickBot="1" x14ac:dyDescent="0.25">
      <c r="A24" s="1154" t="s">
        <v>310</v>
      </c>
      <c r="B24" s="1155"/>
      <c r="C24" s="1155"/>
      <c r="D24" s="1155"/>
      <c r="E24" s="1155"/>
      <c r="F24" s="1155"/>
      <c r="G24" s="254">
        <f>IF('ANNUAL FILE SELECTION'!I22=5%,1,0)</f>
        <v>0</v>
      </c>
      <c r="H24" s="254">
        <f>IF('ANNUAL FILE SELECTION'!J55=5%,1,0)</f>
        <v>0</v>
      </c>
      <c r="I24" s="254">
        <f>IF('Extract Spec 1999-2004'!A56=5%,1,0)</f>
        <v>0</v>
      </c>
      <c r="J24" s="254">
        <f>IF('Extract Spec 1999-2004'!B56=5%,1,0)</f>
        <v>0</v>
      </c>
      <c r="K24" s="254">
        <f>IF('Extract Spec 1999-2004'!C56=5%,1,0)</f>
        <v>0</v>
      </c>
      <c r="L24" s="254">
        <f>IF('Extract Spec 1999-2004'!D56=5%,1,0)</f>
        <v>0</v>
      </c>
      <c r="M24" s="254">
        <f>IF('Extract Spec 1999-2004'!E56=5%,1,0)</f>
        <v>0</v>
      </c>
      <c r="N24" s="254">
        <f>IF('Extract Spec 1999-2004'!F56=5%,1,0)</f>
        <v>0</v>
      </c>
      <c r="O24" s="254">
        <v>0</v>
      </c>
      <c r="P24" s="254">
        <f>IF('ANNUAL FILE SELECTION'!K55=5%,1,0)</f>
        <v>0</v>
      </c>
      <c r="Q24" s="254">
        <f>IF('ANNUAL FILE SELECTION'!L55=5%,1,0)</f>
        <v>0</v>
      </c>
      <c r="R24" s="254">
        <f>IF('ANNUAL FILE SELECTION'!M55=5%,1,0)</f>
        <v>0</v>
      </c>
      <c r="S24" s="254">
        <f>IF('ANNUAL FILE SELECTION'!N55=5%,1,0)</f>
        <v>0</v>
      </c>
      <c r="T24" s="254">
        <f>IF('ANNUAL FILE SELECTION'!O55=5%,1,0)</f>
        <v>0</v>
      </c>
      <c r="U24" s="254">
        <f>IF('ANNUAL FILE SELECTION'!P55=5%,1,0)</f>
        <v>0</v>
      </c>
      <c r="V24" s="254">
        <f>IF('ANNUAL FILE SELECTION'!Q55=5%,1,0)</f>
        <v>0</v>
      </c>
      <c r="W24" s="254">
        <f>IF('ANNUAL FILE SELECTION'!R55=5%,1,0)</f>
        <v>0</v>
      </c>
      <c r="X24" s="254">
        <f>IF('ANNUAL FILE SELECTION'!S55=5%,1,0)</f>
        <v>0</v>
      </c>
      <c r="Y24" s="254">
        <f>IF('ANNUAL FILE SELECTION'!T55=5%,1,0)</f>
        <v>0</v>
      </c>
      <c r="Z24" s="254">
        <f>IF('ANNUAL FILE SELECTION'!U55=5%,1,0)</f>
        <v>0</v>
      </c>
      <c r="AA24" s="254">
        <f>IF('ANNUAL FILE SELECTION'!V55=5%,1,0)</f>
        <v>0</v>
      </c>
      <c r="AB24" s="254">
        <f>IF('ANNUAL FILE SELECTION'!W55=5%,1,0)</f>
        <v>0</v>
      </c>
      <c r="AC24" s="254">
        <f>IF('ANNUAL FILE SELECTION'!X55=5%,1,0)</f>
        <v>0</v>
      </c>
      <c r="AD24" s="254">
        <f>IF('ANNUAL FILE SELECTION'!Y55=5%,1,0)</f>
        <v>0</v>
      </c>
      <c r="AE24" s="254">
        <f>IF('ANNUAL FILE SELECTION'!AF55=5%,1,0)</f>
        <v>0</v>
      </c>
      <c r="AF24" s="254">
        <f>IF('ANNUAL FILE SELECTION'!AG55=5%,1,0)</f>
        <v>0</v>
      </c>
      <c r="AG24" s="254">
        <f>IF('ANNUAL FILE SELECTION'!AH55=5%,1,0)</f>
        <v>0</v>
      </c>
      <c r="AH24" s="254">
        <f>IF('ANNUAL FILE SELECTION'!AI55=5%,1,0)</f>
        <v>0</v>
      </c>
      <c r="AI24" s="254">
        <f>IF('ANNUAL FILE SELECTION'!AJ55=5%,1,0)</f>
        <v>0</v>
      </c>
      <c r="AJ24" s="489">
        <f t="shared" si="1"/>
        <v>0</v>
      </c>
      <c r="AK24" s="254">
        <f>IF('ANNUAL FILE SELECTION'!I55=100%,1,0)</f>
        <v>0</v>
      </c>
      <c r="AL24" s="254">
        <f>IF('ANNUAL FILE SELECTION'!J55=100%,1,0)</f>
        <v>0</v>
      </c>
      <c r="AM24" s="254">
        <f>IF('Extract Spec 1999-2004'!A56=100%,1,0)</f>
        <v>0</v>
      </c>
      <c r="AN24" s="254">
        <f>IF('Extract Spec 1999-2004'!B56=100%,1,0)</f>
        <v>0</v>
      </c>
      <c r="AO24" s="254">
        <f>IF('Extract Spec 1999-2004'!C56=100%,1,0)</f>
        <v>0</v>
      </c>
      <c r="AP24" s="254">
        <f>IF('Extract Spec 1999-2004'!D56=100%,1,0)</f>
        <v>0</v>
      </c>
      <c r="AQ24" s="254">
        <f>IF('Extract Spec 1999-2004'!E56=100%,1,0)</f>
        <v>0</v>
      </c>
      <c r="AR24" s="254">
        <f>IF('Extract Spec 1999-2004'!F56=100%,1,0)</f>
        <v>0</v>
      </c>
      <c r="AS24" s="254">
        <v>0</v>
      </c>
      <c r="AT24" s="254">
        <f>IF('ANNUAL FILE SELECTION'!K55=100%,1,0)</f>
        <v>0</v>
      </c>
      <c r="AU24" s="254">
        <f>IF('ANNUAL FILE SELECTION'!L55=100%,1,0)</f>
        <v>0</v>
      </c>
      <c r="AV24" s="254">
        <f>IF('ANNUAL FILE SELECTION'!M55=100%,1,0)</f>
        <v>0</v>
      </c>
      <c r="AW24" s="254">
        <f>IF('ANNUAL FILE SELECTION'!N55=100%,1,0)</f>
        <v>0</v>
      </c>
      <c r="AX24" s="254">
        <f>IF('ANNUAL FILE SELECTION'!O55=100%,1,0)</f>
        <v>0</v>
      </c>
      <c r="AY24" s="254">
        <f>IF('ANNUAL FILE SELECTION'!P55=100%,1,0)</f>
        <v>0</v>
      </c>
      <c r="AZ24" s="254">
        <f>IF('ANNUAL FILE SELECTION'!Q55=100%,1,0)</f>
        <v>0</v>
      </c>
      <c r="BA24" s="254">
        <f>IF('ANNUAL FILE SELECTION'!R55=100%,1,0)</f>
        <v>0</v>
      </c>
      <c r="BB24" s="254">
        <f>IF('ANNUAL FILE SELECTION'!S55=100%,1,0)</f>
        <v>0</v>
      </c>
      <c r="BC24" s="254">
        <f>IF('ANNUAL FILE SELECTION'!T55=100%,1,0)</f>
        <v>0</v>
      </c>
      <c r="BD24" s="254">
        <f>IF('ANNUAL FILE SELECTION'!U55=100%,1,0)</f>
        <v>0</v>
      </c>
      <c r="BE24" s="254">
        <f>IF('ANNUAL FILE SELECTION'!V55=100%,1,0)</f>
        <v>0</v>
      </c>
      <c r="BF24" s="254">
        <f>IF('ANNUAL FILE SELECTION'!W55=100%,1,0)</f>
        <v>0</v>
      </c>
      <c r="BG24" s="254">
        <f>IF('ANNUAL FILE SELECTION'!X55=100%,1,0)</f>
        <v>0</v>
      </c>
      <c r="BH24" s="254">
        <f>IF('ANNUAL FILE SELECTION'!Y55=100%,1,0)</f>
        <v>0</v>
      </c>
      <c r="BI24" s="254">
        <f>IF('ANNUAL FILE SELECTION'!Z55=100%,1,0)</f>
        <v>0</v>
      </c>
      <c r="BJ24" s="254">
        <f>IF('ANNUAL FILE SELECTION'!AA55=100%,1,0)</f>
        <v>0</v>
      </c>
      <c r="BK24" s="254">
        <f>IF('ANNUAL FILE SELECTION'!AB55=100%,1,0)</f>
        <v>0</v>
      </c>
      <c r="BL24" s="254">
        <f>IF('ANNUAL FILE SELECTION'!AC55=100%,1,0)</f>
        <v>0</v>
      </c>
      <c r="BM24" s="254">
        <f>IF('ANNUAL FILE SELECTION'!AD55=100%,1,0)</f>
        <v>0</v>
      </c>
      <c r="BN24" s="254">
        <f>IF('ANNUAL FILE SELECTION'!AE55=100%,1,0)</f>
        <v>0</v>
      </c>
      <c r="BO24" s="428">
        <f t="shared" si="0"/>
        <v>0</v>
      </c>
      <c r="BQ24" s="337" t="s">
        <v>311</v>
      </c>
      <c r="BS24" s="13">
        <f>IF('ANNUAL FILE SELECTION'!AI55="N/A",0,'ANNUAL FILE SELECTION'!AI55*BO24)</f>
        <v>0</v>
      </c>
    </row>
    <row r="25" spans="1:71" ht="15" thickBot="1" x14ac:dyDescent="0.25">
      <c r="A25" s="1154" t="s">
        <v>312</v>
      </c>
      <c r="B25" s="1155"/>
      <c r="C25" s="1155"/>
      <c r="D25" s="1155"/>
      <c r="E25" s="1155"/>
      <c r="F25" s="1155"/>
      <c r="G25" s="254"/>
      <c r="H25" s="361">
        <f>IF('ANNUAL FILE SELECTION'!J57=5%,1,0)</f>
        <v>0</v>
      </c>
      <c r="I25" s="361">
        <f>IF('Extract Spec 1999-2004'!A60=5%,1,0)</f>
        <v>0</v>
      </c>
      <c r="J25" s="361">
        <f>IF('Extract Spec 1999-2004'!B60=5%,1,0)</f>
        <v>0</v>
      </c>
      <c r="K25" s="361">
        <f>IF('Extract Spec 1999-2004'!C60=5%,1,0)</f>
        <v>0</v>
      </c>
      <c r="L25" s="361">
        <f>IF('Extract Spec 1999-2004'!D60=5%,1,0)</f>
        <v>0</v>
      </c>
      <c r="M25" s="361">
        <f>IF('Extract Spec 1999-2004'!E60=5%,1,0)</f>
        <v>0</v>
      </c>
      <c r="N25" s="361">
        <f>IF('Extract Spec 1999-2004'!F60=5%,1,0)</f>
        <v>0</v>
      </c>
      <c r="O25" s="361">
        <v>0</v>
      </c>
      <c r="P25" s="361">
        <f>IF('ANNUAL FILE SELECTION'!K57=5%,1,0)</f>
        <v>0</v>
      </c>
      <c r="Q25" s="361">
        <f>IF('ANNUAL FILE SELECTION'!L57=5%,1,0)</f>
        <v>0</v>
      </c>
      <c r="R25" s="361">
        <f>IF('ANNUAL FILE SELECTION'!M57=5%,1,0)</f>
        <v>0</v>
      </c>
      <c r="S25" s="361">
        <f>IF('ANNUAL FILE SELECTION'!N57=5%,1,0)</f>
        <v>0</v>
      </c>
      <c r="T25" s="361">
        <f>IF('ANNUAL FILE SELECTION'!O57=5%,1,0)</f>
        <v>0</v>
      </c>
      <c r="U25" s="361">
        <f>IF('ANNUAL FILE SELECTION'!P57=5%,1,0)</f>
        <v>0</v>
      </c>
      <c r="V25" s="361">
        <f>IF('ANNUAL FILE SELECTION'!Q57=5%,1,0)</f>
        <v>0</v>
      </c>
      <c r="W25" s="361">
        <f>IF('ANNUAL FILE SELECTION'!R57=5%,1,0)</f>
        <v>0</v>
      </c>
      <c r="X25" s="361">
        <f>IF('ANNUAL FILE SELECTION'!S57=5%,1,0)</f>
        <v>0</v>
      </c>
      <c r="Y25" s="361">
        <f>IF('ANNUAL FILE SELECTION'!T57=5%,1,0)</f>
        <v>0</v>
      </c>
      <c r="Z25" s="361">
        <f>IF('ANNUAL FILE SELECTION'!U57=5%,1,0)</f>
        <v>0</v>
      </c>
      <c r="AA25" s="361">
        <f>IF('ANNUAL FILE SELECTION'!X57=5%,1,0)</f>
        <v>0</v>
      </c>
      <c r="AB25" s="361">
        <f>IF('ANNUAL FILE SELECTION'!AF57=5%,1,0)</f>
        <v>0</v>
      </c>
      <c r="AC25" s="361">
        <f>IF('ANNUAL FILE SELECTION'!AG57=5%,1,0)</f>
        <v>0</v>
      </c>
      <c r="AD25" s="361">
        <f>IF('ANNUAL FILE SELECTION'!AH57=5%,1,0)</f>
        <v>0</v>
      </c>
      <c r="AE25" s="361">
        <f>IF('ANNUAL FILE SELECTION'!AI57=5%,1,0)</f>
        <v>0</v>
      </c>
      <c r="AF25" s="361">
        <f>IF('ANNUAL FILE SELECTION'!AJ57=5%,1,0)</f>
        <v>0</v>
      </c>
      <c r="AG25" s="361">
        <f>IF('ANNUAL FILE SELECTION'!AK57=5%,1,0)</f>
        <v>0</v>
      </c>
      <c r="AH25" s="361">
        <f>IF('ANNUAL FILE SELECTION'!AL57=5%,1,0)</f>
        <v>0</v>
      </c>
      <c r="AI25" s="361">
        <f>IF('ANNUAL FILE SELECTION'!AM57=5%,1,0)</f>
        <v>0</v>
      </c>
      <c r="AJ25" s="489">
        <f t="shared" si="1"/>
        <v>0</v>
      </c>
      <c r="AK25" s="361">
        <f>IF('ANNUAL FILE SELECTION'!I57=100%,1,0)</f>
        <v>0</v>
      </c>
      <c r="AL25" s="361">
        <f>IF('ANNUAL FILE SELECTION'!J57=100%,1,0)</f>
        <v>0</v>
      </c>
      <c r="AM25" s="361">
        <f>IF('Extract Spec 1999-2004'!A60=100%,1,0)</f>
        <v>0</v>
      </c>
      <c r="AN25" s="361">
        <f>IF('Extract Spec 1999-2004'!B60=100%,1,0)</f>
        <v>0</v>
      </c>
      <c r="AO25" s="361">
        <f>IF('Extract Spec 1999-2004'!C60=100%,1,0)</f>
        <v>0</v>
      </c>
      <c r="AP25" s="361">
        <f>IF('Extract Spec 1999-2004'!D60=100%,1,0)</f>
        <v>0</v>
      </c>
      <c r="AQ25" s="361">
        <f>IF('Extract Spec 1999-2004'!E60=100%,1,0)</f>
        <v>0</v>
      </c>
      <c r="AR25" s="361">
        <f>IF('Extract Spec 1999-2004'!F60=100%,1,0)</f>
        <v>0</v>
      </c>
      <c r="AS25" s="361">
        <v>0</v>
      </c>
      <c r="AT25" s="361">
        <f>IF('ANNUAL FILE SELECTION'!K57=100%,1,0)</f>
        <v>0</v>
      </c>
      <c r="AU25" s="361">
        <f>IF('ANNUAL FILE SELECTION'!L57=100%,1,0)</f>
        <v>0</v>
      </c>
      <c r="AV25" s="361">
        <f>IF('ANNUAL FILE SELECTION'!M57=100%,1,0)</f>
        <v>0</v>
      </c>
      <c r="AW25" s="361">
        <f>IF('ANNUAL FILE SELECTION'!N57=100%,1,0)</f>
        <v>0</v>
      </c>
      <c r="AX25" s="254">
        <f>IF('ANNUAL FILE SELECTION'!O57=100%,1,0)</f>
        <v>0</v>
      </c>
      <c r="AY25" s="254">
        <f>IF('ANNUAL FILE SELECTION'!P57=100%,1,0)</f>
        <v>0</v>
      </c>
      <c r="AZ25" s="254">
        <f>IF('ANNUAL FILE SELECTION'!Q57=100%,1,0)</f>
        <v>0</v>
      </c>
      <c r="BA25" s="254">
        <f>IF('ANNUAL FILE SELECTION'!R57=100%,1,0)</f>
        <v>0</v>
      </c>
      <c r="BB25" s="254">
        <f>IF('ANNUAL FILE SELECTION'!S57=100%,1,0)</f>
        <v>0</v>
      </c>
      <c r="BC25" s="254">
        <f>IF('ANNUAL FILE SELECTION'!T57=100%,1,0)</f>
        <v>0</v>
      </c>
      <c r="BD25" s="254">
        <f>IF('ANNUAL FILE SELECTION'!U57=100%,1,0)</f>
        <v>0</v>
      </c>
      <c r="BE25" s="254">
        <f>IF('ANNUAL FILE SELECTION'!V57=100%,1,0)</f>
        <v>0</v>
      </c>
      <c r="BF25" s="254">
        <f>IF('ANNUAL FILE SELECTION'!W57=100%,1,0)</f>
        <v>0</v>
      </c>
      <c r="BG25" s="254">
        <f>IF('ANNUAL FILE SELECTION'!X57=100%,1,0)</f>
        <v>0</v>
      </c>
      <c r="BH25" s="254">
        <f>IF('ANNUAL FILE SELECTION'!Y57=100%,1,0)</f>
        <v>0</v>
      </c>
      <c r="BI25" s="254">
        <f>IF('ANNUAL FILE SELECTION'!Z57=100%,1,0)</f>
        <v>0</v>
      </c>
      <c r="BJ25" s="254">
        <f>IF('ANNUAL FILE SELECTION'!AA57=100%,1,0)</f>
        <v>0</v>
      </c>
      <c r="BK25" s="254">
        <f>IF('ANNUAL FILE SELECTION'!AB57=100%,1,0)</f>
        <v>0</v>
      </c>
      <c r="BL25" s="254">
        <f>IF('ANNUAL FILE SELECTION'!AC57=100%,1,0)</f>
        <v>0</v>
      </c>
      <c r="BM25" s="254">
        <f>IF('ANNUAL FILE SELECTION'!AD57=100%,1,0)</f>
        <v>0</v>
      </c>
      <c r="BN25" s="254">
        <f>IF('ANNUAL FILE SELECTION'!AE57=100%,1,0)</f>
        <v>0</v>
      </c>
      <c r="BO25" s="428">
        <f t="shared" si="0"/>
        <v>0</v>
      </c>
      <c r="BQ25" s="253" t="s">
        <v>313</v>
      </c>
      <c r="BS25" s="13">
        <f>IF('ANNUAL FILE SELECTION'!AH57="N/A",IF('ANNUAL FILE SELECTION'!AI57="N/A",0,'ANNUAL FILE SELECTION'!AI57*BO25),IF('ANNUAL FILE SELECTION'!AI57="N/A",'ANNUAL FILE SELECTION'!AH57*AJ25,'ANNUAL FILE SELECTION'!AH57*AJ25 +'ANNUAL FILE SELECTION'!AI57*BO25))</f>
        <v>0</v>
      </c>
    </row>
    <row r="26" spans="1:71" ht="15" thickBot="1" x14ac:dyDescent="0.25">
      <c r="A26" s="1154" t="s">
        <v>314</v>
      </c>
      <c r="B26" s="1155"/>
      <c r="C26" s="1155"/>
      <c r="D26" s="1155"/>
      <c r="E26" s="1155"/>
      <c r="F26" s="1155"/>
      <c r="G26" s="254">
        <f>IF('ANNUAL FILE SELECTION'!I24=5%,1,0)</f>
        <v>0</v>
      </c>
      <c r="H26" s="254">
        <f>IF('ANNUAL FILE SELECTION'!J59=5%,1,0)</f>
        <v>0</v>
      </c>
      <c r="I26" s="254">
        <f>IF('Extract Spec 1999-2004'!A61=5%,1,0)</f>
        <v>0</v>
      </c>
      <c r="J26" s="254">
        <f>IF('Extract Spec 1999-2004'!B63=5%,1,0)</f>
        <v>0</v>
      </c>
      <c r="K26" s="254">
        <f>IF('Extract Spec 1999-2004'!C63=5%,1,0)</f>
        <v>0</v>
      </c>
      <c r="L26" s="254">
        <f>IF('Extract Spec 1999-2004'!D63=5%,1,0)</f>
        <v>0</v>
      </c>
      <c r="M26" s="254">
        <f>IF('Extract Spec 1999-2004'!E63=5%,1,0)</f>
        <v>0</v>
      </c>
      <c r="N26" s="254">
        <f>IF('Extract Spec 1999-2004'!F63=5%,1,0)</f>
        <v>0</v>
      </c>
      <c r="O26" s="254">
        <v>0</v>
      </c>
      <c r="P26" s="254">
        <f>IF('ANNUAL FILE SELECTION'!K61=5%,1,0)</f>
        <v>0</v>
      </c>
      <c r="Q26" s="254">
        <f>IF('ANNUAL FILE SELECTION'!L61=5%,1,0)</f>
        <v>0</v>
      </c>
      <c r="R26" s="254">
        <f>IF('ANNUAL FILE SELECTION'!M61=5%,1,0)</f>
        <v>0</v>
      </c>
      <c r="S26" s="254">
        <f>IF('ANNUAL FILE SELECTION'!N61=5%,1,0)</f>
        <v>0</v>
      </c>
      <c r="T26" s="254">
        <f>IF('ANNUAL FILE SELECTION'!O61=5%,1,0)</f>
        <v>0</v>
      </c>
      <c r="U26" s="254">
        <f>IF('ANNUAL FILE SELECTION'!P59=5%,1,0)</f>
        <v>0</v>
      </c>
      <c r="V26" s="254">
        <f>IF('ANNUAL FILE SELECTION'!Q59=5%,1,0)</f>
        <v>0</v>
      </c>
      <c r="W26" s="254">
        <f>IF('ANNUAL FILE SELECTION'!R59=5%,1,0)</f>
        <v>0</v>
      </c>
      <c r="X26" s="254">
        <f>IF('ANNUAL FILE SELECTION'!S59=5%,1,0)</f>
        <v>0</v>
      </c>
      <c r="Y26" s="254">
        <f>IF('ANNUAL FILE SELECTION'!T59=5%,1,0)</f>
        <v>0</v>
      </c>
      <c r="Z26" s="254">
        <f>IF('ANNUAL FILE SELECTION'!U59=5%,1,0)</f>
        <v>0</v>
      </c>
      <c r="AA26" s="254">
        <f>IF('ANNUAL FILE SELECTION'!V59=5%,1,0)</f>
        <v>0</v>
      </c>
      <c r="AB26" s="254">
        <f>IF('ANNUAL FILE SELECTION'!W59=5%,1,0)</f>
        <v>0</v>
      </c>
      <c r="AC26" s="254">
        <f>IF('ANNUAL FILE SELECTION'!X59=5%,1,0)</f>
        <v>0</v>
      </c>
      <c r="AD26" s="254">
        <f>IF('ANNUAL FILE SELECTION'!Y59=5%,1,0)</f>
        <v>0</v>
      </c>
      <c r="AE26" s="254">
        <f>IF('ANNUAL FILE SELECTION'!AF59=5%,1,0)</f>
        <v>0</v>
      </c>
      <c r="AF26" s="254">
        <f>IF('ANNUAL FILE SELECTION'!AG59=5%,1,0)</f>
        <v>0</v>
      </c>
      <c r="AG26" s="254">
        <f>IF('ANNUAL FILE SELECTION'!AH59=5%,1,0)</f>
        <v>0</v>
      </c>
      <c r="AH26" s="254">
        <f>IF('ANNUAL FILE SELECTION'!AI59=5%,1,0)</f>
        <v>0</v>
      </c>
      <c r="AI26" s="254">
        <f>IF('ANNUAL FILE SELECTION'!AJ59=5%,1,0)</f>
        <v>0</v>
      </c>
      <c r="AJ26" s="489">
        <f t="shared" si="1"/>
        <v>0</v>
      </c>
      <c r="AK26" s="254">
        <f>IF('ANNUAL FILE SELECTION'!I59=100%,1,0)</f>
        <v>0</v>
      </c>
      <c r="AL26" s="254">
        <f>IF('ANNUAL FILE SELECTION'!J59=100%,1,0)</f>
        <v>0</v>
      </c>
      <c r="AM26" s="254">
        <f>IF('Extract Spec 1999-2004'!A61=100%,1,0)</f>
        <v>0</v>
      </c>
      <c r="AN26" s="254">
        <f>IF('Extract Spec 1999-2004'!B61=100%,1,0)</f>
        <v>0</v>
      </c>
      <c r="AO26" s="254">
        <f>IF('Extract Spec 1999-2004'!C61=100%,1,0)</f>
        <v>0</v>
      </c>
      <c r="AP26" s="254">
        <f>IF('Extract Spec 1999-2004'!D61=100%,1,0)</f>
        <v>0</v>
      </c>
      <c r="AQ26" s="254">
        <f>IF('Extract Spec 1999-2004'!E61=100%,1,0)</f>
        <v>0</v>
      </c>
      <c r="AR26" s="254">
        <f>IF('Extract Spec 1999-2004'!F61=100%,1,0)</f>
        <v>0</v>
      </c>
      <c r="AS26" s="254">
        <v>0</v>
      </c>
      <c r="AT26" s="254">
        <f>IF('ANNUAL FILE SELECTION'!K59=100%,1,0)</f>
        <v>0</v>
      </c>
      <c r="AU26" s="254">
        <f>IF('ANNUAL FILE SELECTION'!L59=100%,1,0)</f>
        <v>0</v>
      </c>
      <c r="AV26" s="254">
        <f>IF('ANNUAL FILE SELECTION'!M59=100%,1,0)</f>
        <v>0</v>
      </c>
      <c r="AW26" s="254">
        <f>IF('ANNUAL FILE SELECTION'!N59=100%,1,0)</f>
        <v>0</v>
      </c>
      <c r="AX26" s="254">
        <f>IF('ANNUAL FILE SELECTION'!O59=100%,1,0)</f>
        <v>0</v>
      </c>
      <c r="AY26" s="254">
        <f>IF('ANNUAL FILE SELECTION'!P59=100%,1,0)</f>
        <v>0</v>
      </c>
      <c r="AZ26" s="254">
        <f>IF('ANNUAL FILE SELECTION'!Q59=100%,1,0)</f>
        <v>0</v>
      </c>
      <c r="BA26" s="254">
        <f>IF('ANNUAL FILE SELECTION'!R59=100%,1,0)</f>
        <v>0</v>
      </c>
      <c r="BB26" s="254">
        <f>IF('ANNUAL FILE SELECTION'!S59=100%,1,0)</f>
        <v>0</v>
      </c>
      <c r="BC26" s="254">
        <f>IF('ANNUAL FILE SELECTION'!T59=100%,1,0)</f>
        <v>0</v>
      </c>
      <c r="BD26" s="254">
        <f>IF('ANNUAL FILE SELECTION'!U59=100%,1,0)</f>
        <v>0</v>
      </c>
      <c r="BE26" s="254">
        <f>IF('ANNUAL FILE SELECTION'!V59=100%,1,0)</f>
        <v>0</v>
      </c>
      <c r="BF26" s="254">
        <f>IF('ANNUAL FILE SELECTION'!W59=100%,1,0)</f>
        <v>0</v>
      </c>
      <c r="BG26" s="254">
        <f>IF('ANNUAL FILE SELECTION'!X59=100%,1,0)</f>
        <v>0</v>
      </c>
      <c r="BH26" s="254">
        <f>IF('ANNUAL FILE SELECTION'!Y59=100%,1,0)</f>
        <v>0</v>
      </c>
      <c r="BI26" s="254">
        <f>IF('ANNUAL FILE SELECTION'!Z59=100%,1,0)</f>
        <v>0</v>
      </c>
      <c r="BJ26" s="254">
        <f>IF('ANNUAL FILE SELECTION'!AA59=100%,1,0)</f>
        <v>0</v>
      </c>
      <c r="BK26" s="254">
        <f>IF('ANNUAL FILE SELECTION'!AB59=100%,1,0)</f>
        <v>0</v>
      </c>
      <c r="BL26" s="254">
        <f>IF('ANNUAL FILE SELECTION'!AC59=100%,1,0)</f>
        <v>0</v>
      </c>
      <c r="BM26" s="254">
        <f>IF('ANNUAL FILE SELECTION'!AD59=100%,1,0)</f>
        <v>0</v>
      </c>
      <c r="BN26" s="254">
        <f>IF('ANNUAL FILE SELECTION'!AE59=100%,1,0)</f>
        <v>0</v>
      </c>
      <c r="BO26" s="428">
        <f t="shared" si="0"/>
        <v>0</v>
      </c>
      <c r="BQ26" s="253" t="s">
        <v>315</v>
      </c>
      <c r="BS26" s="13">
        <f>IF('ANNUAL FILE SELECTION'!AH59="N/A",IF('ANNUAL FILE SELECTION'!AI59="N/A",0,'ANNUAL FILE SELECTION'!AI59*BO26),IF('ANNUAL FILE SELECTION'!AI59="N/A",'ANNUAL FILE SELECTION'!AH59*AJ26,'ANNUAL FILE SELECTION'!AH59*AJ26 +'ANNUAL FILE SELECTION'!AI59*BO26))</f>
        <v>0</v>
      </c>
    </row>
    <row r="27" spans="1:71" ht="15" thickBot="1" x14ac:dyDescent="0.25">
      <c r="A27" s="1154" t="s">
        <v>93</v>
      </c>
      <c r="B27" s="1155"/>
      <c r="C27" s="1155"/>
      <c r="D27" s="1155"/>
      <c r="E27" s="1155"/>
      <c r="F27" s="1155"/>
      <c r="G27" s="254">
        <v>0</v>
      </c>
      <c r="H27" s="254">
        <f>IF('ANNUAL FILE SELECTION'!J61=5%,1,0)</f>
        <v>0</v>
      </c>
      <c r="I27" s="254">
        <f>IF('Extract Spec 1999-2004'!A63=5%,1,0)</f>
        <v>0</v>
      </c>
      <c r="J27" s="254">
        <f>IF('Extract Spec 1999-2004'!B63=5%,1,0)</f>
        <v>0</v>
      </c>
      <c r="K27" s="254">
        <f>IF('Extract Spec 1999-2004'!C63=5%,1,0)</f>
        <v>0</v>
      </c>
      <c r="L27" s="254">
        <f>IF('Extract Spec 1999-2004'!D63=5%,1,0)</f>
        <v>0</v>
      </c>
      <c r="M27" s="254">
        <f>IF('Extract Spec 1999-2004'!E63=5%,1,0)</f>
        <v>0</v>
      </c>
      <c r="N27" s="254">
        <f>IF('Extract Spec 1999-2004'!F63=5%,1,0)</f>
        <v>0</v>
      </c>
      <c r="O27" s="254">
        <v>0</v>
      </c>
      <c r="P27" s="254">
        <f>IF('ANNUAL FILE SELECTION'!K61=5%,1,0)</f>
        <v>0</v>
      </c>
      <c r="Q27" s="254">
        <f>IF('ANNUAL FILE SELECTION'!L61=5%,1,0)</f>
        <v>0</v>
      </c>
      <c r="R27" s="254">
        <f>IF('ANNUAL FILE SELECTION'!M61=5%,1,0)</f>
        <v>0</v>
      </c>
      <c r="S27" s="254">
        <f>IF('ANNUAL FILE SELECTION'!N61=5%,1,0)</f>
        <v>0</v>
      </c>
      <c r="T27" s="254">
        <f>IF('ANNUAL FILE SELECTION'!O61=5%,1,0)</f>
        <v>0</v>
      </c>
      <c r="U27" s="254">
        <f>IF('ANNUAL FILE SELECTION'!P61=5%,1,0)</f>
        <v>0</v>
      </c>
      <c r="V27" s="254">
        <f>IF('ANNUAL FILE SELECTION'!Q61=5%,1,0)</f>
        <v>0</v>
      </c>
      <c r="W27" s="254">
        <f>IF('ANNUAL FILE SELECTION'!R61=5%,1,0)</f>
        <v>0</v>
      </c>
      <c r="X27" s="254">
        <f>IF('ANNUAL FILE SELECTION'!S61=5%,1,0)</f>
        <v>0</v>
      </c>
      <c r="Y27" s="254">
        <f>IF('ANNUAL FILE SELECTION'!T61=5%,1,0)</f>
        <v>0</v>
      </c>
      <c r="Z27" s="254">
        <f>IF('ANNUAL FILE SELECTION'!U61=5%,1,0)</f>
        <v>0</v>
      </c>
      <c r="AA27" s="254">
        <f>IF('ANNUAL FILE SELECTION'!V61=5%,1,0)</f>
        <v>0</v>
      </c>
      <c r="AB27" s="254">
        <f>IF('ANNUAL FILE SELECTION'!W61=5%,1,0)</f>
        <v>0</v>
      </c>
      <c r="AC27" s="254">
        <f>IF('ANNUAL FILE SELECTION'!X61=5%,1,0)</f>
        <v>0</v>
      </c>
      <c r="AD27" s="254">
        <f>IF('ANNUAL FILE SELECTION'!Y61=5%,1,0)</f>
        <v>0</v>
      </c>
      <c r="AE27" s="254">
        <f>IF('ANNUAL FILE SELECTION'!AF61=5%,1,0)</f>
        <v>0</v>
      </c>
      <c r="AF27" s="254">
        <f>IF('ANNUAL FILE SELECTION'!AG61=5%,1,0)</f>
        <v>0</v>
      </c>
      <c r="AG27" s="254">
        <f>IF('ANNUAL FILE SELECTION'!AH61=5%,1,0)</f>
        <v>0</v>
      </c>
      <c r="AH27" s="254">
        <f>IF('ANNUAL FILE SELECTION'!AI61=5%,1,0)</f>
        <v>0</v>
      </c>
      <c r="AI27" s="254">
        <f>IF('ANNUAL FILE SELECTION'!AJ61=5%,1,0)</f>
        <v>0</v>
      </c>
      <c r="AJ27" s="489">
        <f t="shared" si="1"/>
        <v>0</v>
      </c>
      <c r="AK27" s="254">
        <f>IF('ANNUAL FILE SELECTION'!I61=100%,1,0)</f>
        <v>0</v>
      </c>
      <c r="AL27" s="254">
        <f>IF('ANNUAL FILE SELECTION'!J61=100%,1,0)</f>
        <v>0</v>
      </c>
      <c r="AM27" s="254">
        <f>IF('Extract Spec 1999-2004'!A63=100%,1,0)</f>
        <v>0</v>
      </c>
      <c r="AN27" s="254">
        <f>IF('Extract Spec 1999-2004'!B63=100%,1,0)</f>
        <v>0</v>
      </c>
      <c r="AO27" s="254">
        <f>IF('Extract Spec 1999-2004'!C63=100%,1,0)</f>
        <v>0</v>
      </c>
      <c r="AP27" s="254">
        <f>IF('Extract Spec 1999-2004'!D63=100%,1,0)</f>
        <v>0</v>
      </c>
      <c r="AQ27" s="254">
        <f>IF('Extract Spec 1999-2004'!E63=100%,1,0)</f>
        <v>0</v>
      </c>
      <c r="AR27" s="254">
        <f>IF('Extract Spec 1999-2004'!F63=100%,1,0)</f>
        <v>0</v>
      </c>
      <c r="AS27" s="254">
        <v>0</v>
      </c>
      <c r="AT27" s="254">
        <f>IF('ANNUAL FILE SELECTION'!K61=100%,1,0)</f>
        <v>0</v>
      </c>
      <c r="AU27" s="254">
        <f>IF('ANNUAL FILE SELECTION'!L61=100%,1,0)</f>
        <v>0</v>
      </c>
      <c r="AV27" s="254">
        <f>IF('ANNUAL FILE SELECTION'!M61=100%,1,0)</f>
        <v>0</v>
      </c>
      <c r="AW27" s="254">
        <f>IF('ANNUAL FILE SELECTION'!N61=100%,1,0)</f>
        <v>0</v>
      </c>
      <c r="AX27" s="254">
        <f>IF('ANNUAL FILE SELECTION'!O61=100%,1,0)</f>
        <v>0</v>
      </c>
      <c r="AY27" s="254">
        <f>IF('ANNUAL FILE SELECTION'!P61=100%,1,0)</f>
        <v>0</v>
      </c>
      <c r="AZ27" s="254">
        <f>IF('ANNUAL FILE SELECTION'!Q61=100%,1,0)</f>
        <v>0</v>
      </c>
      <c r="BA27" s="254">
        <f>IF('ANNUAL FILE SELECTION'!R61=100%,1,0)</f>
        <v>0</v>
      </c>
      <c r="BB27" s="254">
        <f>IF('ANNUAL FILE SELECTION'!S61=100%,1,0)</f>
        <v>0</v>
      </c>
      <c r="BC27" s="254">
        <f>IF('ANNUAL FILE SELECTION'!T61=100%,1,0)</f>
        <v>0</v>
      </c>
      <c r="BD27" s="254">
        <f>IF('ANNUAL FILE SELECTION'!U61=100%,1,0)</f>
        <v>0</v>
      </c>
      <c r="BE27" s="254">
        <f>IF('ANNUAL FILE SELECTION'!V61=100%,1,0)</f>
        <v>0</v>
      </c>
      <c r="BF27" s="254">
        <f>IF('ANNUAL FILE SELECTION'!W61=100%,1,0)</f>
        <v>0</v>
      </c>
      <c r="BG27" s="254">
        <f>IF('ANNUAL FILE SELECTION'!X61=100%,1,0)</f>
        <v>0</v>
      </c>
      <c r="BH27" s="254">
        <f>IF('ANNUAL FILE SELECTION'!Y61=100%,1,0)</f>
        <v>0</v>
      </c>
      <c r="BI27" s="254">
        <f>IF('ANNUAL FILE SELECTION'!Z61=100%,1,0)</f>
        <v>0</v>
      </c>
      <c r="BJ27" s="254">
        <f>IF('ANNUAL FILE SELECTION'!AA61=100%,1,0)</f>
        <v>0</v>
      </c>
      <c r="BK27" s="254">
        <f>IF('ANNUAL FILE SELECTION'!AB61=100%,1,0)</f>
        <v>0</v>
      </c>
      <c r="BL27" s="254">
        <f>IF('ANNUAL FILE SELECTION'!AC61=100%,1,0)</f>
        <v>0</v>
      </c>
      <c r="BM27" s="254">
        <f>IF('ANNUAL FILE SELECTION'!AD61=100%,1,0)</f>
        <v>0</v>
      </c>
      <c r="BN27" s="254">
        <f>IF('ANNUAL FILE SELECTION'!AE61=100%,1,0)</f>
        <v>0</v>
      </c>
      <c r="BO27" s="428">
        <f>SUM(AM27:BN27)</f>
        <v>0</v>
      </c>
      <c r="BQ27" s="253" t="s">
        <v>316</v>
      </c>
      <c r="BS27" s="13">
        <f>IF('ANNUAL FILE SELECTION'!AH61="N/A",IF('ANNUAL FILE SELECTION'!AI61="N/A",0,'ANNUAL FILE SELECTION'!AI61*BO27),IF('ANNUAL FILE SELECTION'!AI61="N/A",'ANNUAL FILE SELECTION'!AH61*AJ27,'ANNUAL FILE SELECTION'!AH61*AJ27 +'ANNUAL FILE SELECTION'!AI61*BO27))</f>
        <v>0</v>
      </c>
    </row>
    <row r="28" spans="1:71" ht="15" thickBot="1" x14ac:dyDescent="0.25">
      <c r="A28" s="491" t="s">
        <v>317</v>
      </c>
      <c r="B28" s="491"/>
      <c r="C28" s="492"/>
      <c r="D28" s="492"/>
      <c r="E28" s="492"/>
      <c r="F28" s="492"/>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489">
        <f t="shared" si="1"/>
        <v>0</v>
      </c>
      <c r="AK28" s="254"/>
      <c r="AL28" s="254"/>
      <c r="AM28" s="254"/>
      <c r="AN28" s="254"/>
      <c r="AO28" s="254"/>
      <c r="AP28" s="254"/>
      <c r="AQ28" s="254"/>
      <c r="AR28" s="254"/>
      <c r="AS28" s="254"/>
      <c r="AT28" s="254"/>
      <c r="AU28" s="254"/>
      <c r="AV28" s="254"/>
      <c r="AW28" s="254"/>
      <c r="AX28" s="254">
        <f>IF('ANNUAL FILE SELECTION'!O63=100%,1,0)</f>
        <v>0</v>
      </c>
      <c r="AY28" s="254">
        <f>IF('ANNUAL FILE SELECTION'!P63=100%,1,0)</f>
        <v>0</v>
      </c>
      <c r="AZ28" s="254">
        <f>IF('ANNUAL FILE SELECTION'!Q63=100%,1,0)</f>
        <v>0</v>
      </c>
      <c r="BA28" s="254">
        <f>IF('ANNUAL FILE SELECTION'!R63=100%,1,0)</f>
        <v>0</v>
      </c>
      <c r="BB28" s="254">
        <f>IF('ANNUAL FILE SELECTION'!S63=100%,1,0)</f>
        <v>0</v>
      </c>
      <c r="BC28" s="254">
        <f>IF('ANNUAL FILE SELECTION'!T63=100%,1,0)</f>
        <v>0</v>
      </c>
      <c r="BD28" s="254">
        <f>IF('ANNUAL FILE SELECTION'!U63=100%,1,0)</f>
        <v>0</v>
      </c>
      <c r="BE28" s="254">
        <f>IF('ANNUAL FILE SELECTION'!V63=100%,1,0)</f>
        <v>0</v>
      </c>
      <c r="BF28" s="254">
        <f>IF('ANNUAL FILE SELECTION'!W63=100%,1,0)</f>
        <v>0</v>
      </c>
      <c r="BG28" s="254">
        <f>IF('ANNUAL FILE SELECTION'!X63=100%,1,0)</f>
        <v>0</v>
      </c>
      <c r="BH28" s="254">
        <f>IF('ANNUAL FILE SELECTION'!Y63=100%,1,0)</f>
        <v>0</v>
      </c>
      <c r="BI28" s="254">
        <f>IF('ANNUAL FILE SELECTION'!Z63=100%,1,0)</f>
        <v>0</v>
      </c>
      <c r="BJ28" s="254">
        <f>IF('ANNUAL FILE SELECTION'!AA63=100%,1,0)</f>
        <v>0</v>
      </c>
      <c r="BK28" s="254">
        <f>IF('ANNUAL FILE SELECTION'!AB63=100%,1,0)</f>
        <v>0</v>
      </c>
      <c r="BL28" s="254">
        <f>IF('ANNUAL FILE SELECTION'!AC63=100%,1,0)</f>
        <v>0</v>
      </c>
      <c r="BM28" s="254">
        <f>IF('ANNUAL FILE SELECTION'!AD63=100%,1,0)</f>
        <v>0</v>
      </c>
      <c r="BN28" s="254">
        <f>IF('ANNUAL FILE SELECTION'!AE63=100%,1,0)</f>
        <v>0</v>
      </c>
      <c r="BO28" s="428">
        <f t="shared" si="0"/>
        <v>0</v>
      </c>
      <c r="BQ28" s="337" t="s">
        <v>318</v>
      </c>
      <c r="BS28" s="13">
        <f>IF('ANNUAL FILE SELECTION'!AH63="N/A",IF('ANNUAL FILE SELECTION'!AI63="N/A",0,'ANNUAL FILE SELECTION'!AI63*BO28),IF('ANNUAL FILE SELECTION'!AI63="N/A",'ANNUAL FILE SELECTION'!AH63*AJ28,'ANNUAL FILE SELECTION'!AH63*AJ28 +'ANNUAL FILE SELECTION'!AI63*BO28))</f>
        <v>0</v>
      </c>
    </row>
    <row r="29" spans="1:71" ht="15" thickBot="1" x14ac:dyDescent="0.25">
      <c r="A29" s="491" t="s">
        <v>319</v>
      </c>
      <c r="B29" s="491"/>
      <c r="C29" s="492"/>
      <c r="D29" s="492"/>
      <c r="E29" s="492"/>
      <c r="F29" s="492"/>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489">
        <f t="shared" si="1"/>
        <v>0</v>
      </c>
      <c r="AK29" s="254"/>
      <c r="AL29" s="254"/>
      <c r="AM29" s="254"/>
      <c r="AN29" s="254"/>
      <c r="AO29" s="254"/>
      <c r="AP29" s="254"/>
      <c r="AQ29" s="254"/>
      <c r="AR29" s="254"/>
      <c r="AS29" s="254"/>
      <c r="AT29" s="254"/>
      <c r="AU29" s="254"/>
      <c r="AV29" s="254"/>
      <c r="AW29" s="254"/>
      <c r="AX29" s="254"/>
      <c r="AY29" s="254">
        <f>IF('ANNUAL FILE SELECTION'!P65=100%,1,0)</f>
        <v>0</v>
      </c>
      <c r="AZ29" s="254">
        <f>IF('ANNUAL FILE SELECTION'!Q65=100%,1,0)</f>
        <v>0</v>
      </c>
      <c r="BA29" s="254">
        <f>IF('ANNUAL FILE SELECTION'!R65=100%,1,0)</f>
        <v>0</v>
      </c>
      <c r="BB29" s="254">
        <f>IF('ANNUAL FILE SELECTION'!S65=100%,1,0)</f>
        <v>0</v>
      </c>
      <c r="BC29" s="254">
        <f>IF('ANNUAL FILE SELECTION'!T65=100%,1,0)</f>
        <v>0</v>
      </c>
      <c r="BD29" s="254">
        <f>IF('ANNUAL FILE SELECTION'!U65=100%,1,0)</f>
        <v>0</v>
      </c>
      <c r="BE29" s="254">
        <f>IF('ANNUAL FILE SELECTION'!V65=100%,1,0)</f>
        <v>0</v>
      </c>
      <c r="BF29" s="254">
        <f>IF('ANNUAL FILE SELECTION'!W65=100%,1,0)</f>
        <v>0</v>
      </c>
      <c r="BG29" s="254">
        <f>IF('ANNUAL FILE SELECTION'!X65=100%,1,0)</f>
        <v>0</v>
      </c>
      <c r="BH29" s="254">
        <f>IF('ANNUAL FILE SELECTION'!Y65=100%,1,0)</f>
        <v>0</v>
      </c>
      <c r="BI29" s="254">
        <f>IF('ANNUAL FILE SELECTION'!Z65=100%,1,0)</f>
        <v>0</v>
      </c>
      <c r="BJ29" s="254">
        <f>IF('ANNUAL FILE SELECTION'!AA65=100%,1,0)</f>
        <v>0</v>
      </c>
      <c r="BK29" s="254">
        <f>IF('ANNUAL FILE SELECTION'!AB65=100%,1,0)</f>
        <v>0</v>
      </c>
      <c r="BL29" s="254">
        <f>IF('ANNUAL FILE SELECTION'!AC65=100%,1,0)</f>
        <v>0</v>
      </c>
      <c r="BM29" s="254">
        <f>IF('ANNUAL FILE SELECTION'!AD65=100%,1,0)</f>
        <v>0</v>
      </c>
      <c r="BN29" s="254">
        <f>IF('ANNUAL FILE SELECTION'!AE65=100%,1,0)</f>
        <v>0</v>
      </c>
      <c r="BO29" s="428">
        <f t="shared" si="0"/>
        <v>0</v>
      </c>
      <c r="BQ29" s="337" t="s">
        <v>319</v>
      </c>
      <c r="BS29" s="13">
        <f>IF('ANNUAL FILE SELECTION'!AH65="N/A",IF('ANNUAL FILE SELECTION'!AI65="N/A",0,'ANNUAL FILE SELECTION'!AI65*BO29),IF('ANNUAL FILE SELECTION'!AI65="N/A",'ANNUAL FILE SELECTION'!AH65*AJ29,'ANNUAL FILE SELECTION'!AH65*AJ29 +'ANNUAL FILE SELECTION'!AI65*BO29))</f>
        <v>0</v>
      </c>
    </row>
    <row r="30" spans="1:71" ht="15" thickBot="1" x14ac:dyDescent="0.25">
      <c r="A30" s="491" t="s">
        <v>320</v>
      </c>
      <c r="B30" s="491"/>
      <c r="C30" s="492"/>
      <c r="D30" s="492"/>
      <c r="E30" s="492"/>
      <c r="F30" s="492"/>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489">
        <f t="shared" si="1"/>
        <v>0</v>
      </c>
      <c r="AK30" s="254"/>
      <c r="AL30" s="254"/>
      <c r="AM30" s="254"/>
      <c r="AN30" s="254"/>
      <c r="AO30" s="254"/>
      <c r="AP30" s="254"/>
      <c r="AQ30" s="254"/>
      <c r="AR30" s="254"/>
      <c r="AS30" s="254"/>
      <c r="AT30" s="254"/>
      <c r="AU30" s="254"/>
      <c r="AV30" s="254"/>
      <c r="AW30" s="254"/>
      <c r="AX30" s="254">
        <f>IF('ANNUAL FILE SELECTION'!O67=100%,1,0)</f>
        <v>0</v>
      </c>
      <c r="AY30" s="254">
        <f>IF('ANNUAL FILE SELECTION'!P67=100%,1,0)</f>
        <v>0</v>
      </c>
      <c r="AZ30" s="254">
        <f>IF('ANNUAL FILE SELECTION'!Q67=100%,1,0)</f>
        <v>0</v>
      </c>
      <c r="BA30" s="254">
        <f>IF('ANNUAL FILE SELECTION'!R67=100%,1,0)</f>
        <v>0</v>
      </c>
      <c r="BB30" s="254">
        <f>IF('ANNUAL FILE SELECTION'!S67=100%,1,0)</f>
        <v>0</v>
      </c>
      <c r="BC30" s="254">
        <f>IF('ANNUAL FILE SELECTION'!T67=100%,1,0)</f>
        <v>0</v>
      </c>
      <c r="BD30" s="254">
        <f>IF('ANNUAL FILE SELECTION'!U67=100%,1,0)</f>
        <v>0</v>
      </c>
      <c r="BE30" s="254">
        <f>IF('ANNUAL FILE SELECTION'!V67=100%,1,0)</f>
        <v>0</v>
      </c>
      <c r="BF30" s="254">
        <f>IF('ANNUAL FILE SELECTION'!W67=100%,1,0)</f>
        <v>0</v>
      </c>
      <c r="BG30" s="254">
        <f>IF('ANNUAL FILE SELECTION'!X67=100%,1,0)</f>
        <v>0</v>
      </c>
      <c r="BH30" s="254">
        <f>IF('ANNUAL FILE SELECTION'!Y67=100%,1,0)</f>
        <v>0</v>
      </c>
      <c r="BI30" s="254">
        <f>IF('ANNUAL FILE SELECTION'!Z67=100%,1,0)</f>
        <v>0</v>
      </c>
      <c r="BJ30" s="254">
        <f>IF('ANNUAL FILE SELECTION'!AA67=100%,1,0)</f>
        <v>0</v>
      </c>
      <c r="BK30" s="254">
        <f>IF('ANNUAL FILE SELECTION'!AB67=100%,1,0)</f>
        <v>0</v>
      </c>
      <c r="BL30" s="254">
        <f>IF('ANNUAL FILE SELECTION'!AC67=100%,1,0)</f>
        <v>0</v>
      </c>
      <c r="BM30" s="254">
        <f>IF('ANNUAL FILE SELECTION'!AD67=100%,1,0)</f>
        <v>0</v>
      </c>
      <c r="BN30" s="254">
        <f>IF('ANNUAL FILE SELECTION'!AE67=100%,1,0)</f>
        <v>0</v>
      </c>
      <c r="BO30" s="428">
        <f t="shared" si="0"/>
        <v>0</v>
      </c>
      <c r="BQ30" s="337" t="s">
        <v>320</v>
      </c>
      <c r="BS30" s="13">
        <f>IF('ANNUAL FILE SELECTION'!AH67="N/A",IF('ANNUAL FILE SELECTION'!AI67="N/A",0,'ANNUAL FILE SELECTION'!AI67*BO30),IF('ANNUAL FILE SELECTION'!AI67="N/A",'ANNUAL FILE SELECTION'!AH67*AJ30,'ANNUAL FILE SELECTION'!AH67*AJ30 +'ANNUAL FILE SELECTION'!AI67*BO30))</f>
        <v>0</v>
      </c>
    </row>
    <row r="31" spans="1:71" ht="15" thickBot="1" x14ac:dyDescent="0.25">
      <c r="A31" s="491" t="s">
        <v>437</v>
      </c>
      <c r="B31" s="491"/>
      <c r="C31" s="491"/>
      <c r="D31" s="491"/>
      <c r="E31" s="491"/>
      <c r="F31" s="491"/>
      <c r="G31" s="555"/>
      <c r="H31" s="555"/>
      <c r="I31" s="555"/>
      <c r="J31" s="555"/>
      <c r="K31" s="555"/>
      <c r="L31" s="555"/>
      <c r="M31" s="555"/>
      <c r="N31" s="555"/>
      <c r="O31" s="555"/>
      <c r="P31" s="555"/>
      <c r="Q31" s="555"/>
      <c r="R31" s="555"/>
      <c r="S31" s="555"/>
      <c r="T31" s="555"/>
      <c r="U31" s="555"/>
      <c r="V31" s="555"/>
      <c r="W31" s="555"/>
      <c r="X31" s="555"/>
      <c r="Y31" s="555"/>
      <c r="Z31" s="555"/>
      <c r="AA31" s="555"/>
      <c r="AB31" s="555"/>
      <c r="AC31" s="555"/>
      <c r="AD31" s="555"/>
      <c r="AE31" s="555"/>
      <c r="AF31" s="555"/>
      <c r="AG31" s="555"/>
      <c r="AH31" s="254"/>
      <c r="AI31" s="254">
        <f>IF('ANNUAL FILE SELECTION'!AD29=5%,1,0)</f>
        <v>0</v>
      </c>
      <c r="AJ31" s="489">
        <f>SUM(G31:AI31)</f>
        <v>0</v>
      </c>
      <c r="AK31" s="555"/>
      <c r="AL31" s="555"/>
      <c r="AM31" s="555"/>
      <c r="AN31" s="555"/>
      <c r="AO31" s="555"/>
      <c r="AP31" s="555"/>
      <c r="AQ31" s="555"/>
      <c r="AR31" s="555"/>
      <c r="AS31" s="555"/>
      <c r="AT31" s="555"/>
      <c r="AU31" s="555"/>
      <c r="AV31" s="555"/>
      <c r="AW31" s="555"/>
      <c r="AX31" s="555"/>
      <c r="AY31" s="555"/>
      <c r="AZ31" s="555"/>
      <c r="BA31" s="555"/>
      <c r="BB31" s="555"/>
      <c r="BC31" s="555"/>
      <c r="BD31" s="555"/>
      <c r="BE31" s="555"/>
      <c r="BF31" s="555"/>
      <c r="BG31" s="555"/>
      <c r="BH31" s="555"/>
      <c r="BI31" s="555"/>
      <c r="BJ31" s="555"/>
      <c r="BK31" s="555"/>
      <c r="BL31" s="555"/>
      <c r="BM31" s="254">
        <f>IF('ANNUAL FILE SELECTION'!AD29=100%,1,0)</f>
        <v>0</v>
      </c>
      <c r="BN31" s="254">
        <f>IF('ANNUAL FILE SELECTION'!AE29=100%,1,0)</f>
        <v>0</v>
      </c>
      <c r="BO31" s="428">
        <f t="shared" si="0"/>
        <v>0</v>
      </c>
      <c r="BQ31" s="337" t="s">
        <v>438</v>
      </c>
      <c r="BS31" s="13">
        <f>IF('ANNUAL FILE SELECTION'!AH29="N/A",IF('ANNUAL FILE SELECTION'!AI29="N/A",0,'ANNUAL FILE SELECTION'!AI29*BO31),IF('ANNUAL FILE SELECTION'!AI29="N/A",'ANNUAL FILE SELECTION'!AH29*AJ31,'ANNUAL FILE SELECTION'!AH29*AJ31 +'ANNUAL FILE SELECTION'!AI29*BO31))</f>
        <v>0</v>
      </c>
    </row>
    <row r="32" spans="1:71" ht="15" thickBot="1" x14ac:dyDescent="0.25">
      <c r="A32" s="557" t="s">
        <v>439</v>
      </c>
      <c r="B32" s="557"/>
      <c r="C32" s="557"/>
      <c r="D32" s="557"/>
      <c r="E32" s="557"/>
      <c r="F32" s="557"/>
      <c r="G32" s="555"/>
      <c r="H32" s="555"/>
      <c r="I32" s="555"/>
      <c r="J32" s="555"/>
      <c r="K32" s="555"/>
      <c r="L32" s="555"/>
      <c r="M32" s="555"/>
      <c r="N32" s="555"/>
      <c r="O32" s="555"/>
      <c r="P32" s="555"/>
      <c r="Q32" s="555"/>
      <c r="R32" s="555"/>
      <c r="S32" s="555"/>
      <c r="T32" s="555"/>
      <c r="U32" s="555"/>
      <c r="V32" s="555"/>
      <c r="W32" s="555"/>
      <c r="X32" s="555"/>
      <c r="Y32" s="555"/>
      <c r="Z32" s="555"/>
      <c r="AA32" s="555"/>
      <c r="AB32" s="555"/>
      <c r="AC32" s="555"/>
      <c r="AD32" s="555"/>
      <c r="AE32" s="555"/>
      <c r="AF32" s="555"/>
      <c r="AG32" s="555"/>
      <c r="AH32" s="555"/>
      <c r="AI32" s="555"/>
      <c r="AJ32" s="558"/>
      <c r="AK32" s="555"/>
      <c r="AL32" s="555"/>
      <c r="AM32" s="555"/>
      <c r="AN32" s="555"/>
      <c r="AO32" s="555"/>
      <c r="AP32" s="555"/>
      <c r="AQ32" s="555"/>
      <c r="AR32" s="555"/>
      <c r="AS32" s="555"/>
      <c r="AT32" s="555"/>
      <c r="AU32" s="555"/>
      <c r="AV32" s="555"/>
      <c r="AW32" s="555"/>
      <c r="AX32" s="555"/>
      <c r="AY32" s="555"/>
      <c r="AZ32" s="555"/>
      <c r="BA32" s="555"/>
      <c r="BB32" s="555"/>
      <c r="BC32" s="555"/>
      <c r="BD32" s="555"/>
      <c r="BE32" s="555"/>
      <c r="BF32" s="555"/>
      <c r="BG32" s="254">
        <f>IF('ANNUAL FILE SELECTION'!X25=100%,1,0)</f>
        <v>0</v>
      </c>
      <c r="BH32" s="254">
        <f>IF('ANNUAL FILE SELECTION'!Y25=100%,1,0)</f>
        <v>0</v>
      </c>
      <c r="BI32" s="254">
        <f>IF('ANNUAL FILE SELECTION'!Z25=100%,1,0)</f>
        <v>0</v>
      </c>
      <c r="BJ32" s="254">
        <f>IF('ANNUAL FILE SELECTION'!AA25=100%,1,0)</f>
        <v>0</v>
      </c>
      <c r="BK32" s="254">
        <f>IF('ANNUAL FILE SELECTION'!AB25=100%,1,0)</f>
        <v>0</v>
      </c>
      <c r="BL32" s="254">
        <f>IF('ANNUAL FILE SELECTION'!AC25=100%,1,0)</f>
        <v>0</v>
      </c>
      <c r="BM32" s="254">
        <f>IF('ANNUAL FILE SELECTION'!AD25=100%,1,0)</f>
        <v>0</v>
      </c>
      <c r="BN32" s="254">
        <f>IF('ANNUAL FILE SELECTION'!AE25=100%,1,0)</f>
        <v>0</v>
      </c>
      <c r="BO32" s="428">
        <f>SUM(AM32:BN32)</f>
        <v>0</v>
      </c>
      <c r="BQ32" s="559" t="s">
        <v>440</v>
      </c>
      <c r="BS32" s="13">
        <f>IF('ANNUAL FILE SELECTION'!AH25="N/A",IF('ANNUAL FILE SELECTION'!AI25="N/A",0,'ANNUAL FILE SELECTION'!AI25*BO32),IF('ANNUAL FILE SELECTION'!AI25="N/A",'ANNUAL FILE SELECTION'!AH25*AJ32,'ANNUAL FILE SELECTION'!AH25*AJ32 +'ANNUAL FILE SELECTION'!AI25*BO32))</f>
        <v>0</v>
      </c>
    </row>
    <row r="33" spans="67:76" ht="18.75" customHeight="1" thickBot="1" x14ac:dyDescent="0.25">
      <c r="BO33" s="1163" t="s">
        <v>321</v>
      </c>
      <c r="BP33" s="1164"/>
      <c r="BQ33" s="1165"/>
      <c r="BR33" s="459"/>
      <c r="BS33" s="43">
        <f>SUM(BS4:BS32)</f>
        <v>0</v>
      </c>
    </row>
    <row r="34" spans="67:76" ht="13.15" customHeight="1" thickBot="1" x14ac:dyDescent="0.25">
      <c r="BS34" s="123"/>
    </row>
    <row r="35" spans="67:76" ht="13.15" customHeight="1" thickBot="1" x14ac:dyDescent="0.25">
      <c r="BO35" s="1163" t="s">
        <v>322</v>
      </c>
      <c r="BP35" s="1164"/>
      <c r="BQ35" s="1165"/>
      <c r="BR35" s="459"/>
      <c r="BS35" s="125">
        <f>'QUARTERLY SAF SELECTION'!T63</f>
        <v>0</v>
      </c>
    </row>
    <row r="36" spans="67:76" ht="13.15" customHeight="1" thickBot="1" x14ac:dyDescent="0.25">
      <c r="BS36" s="123"/>
    </row>
    <row r="37" spans="67:76" ht="13.15" customHeight="1" thickBot="1" x14ac:dyDescent="0.25">
      <c r="BO37" s="1163" t="s">
        <v>323</v>
      </c>
      <c r="BP37" s="1164"/>
      <c r="BQ37" s="1165"/>
      <c r="BR37" s="459"/>
      <c r="BS37" s="125">
        <f>'MCBS Cost Calc'!E28</f>
        <v>0</v>
      </c>
    </row>
    <row r="38" spans="67:76" ht="13.15" customHeight="1" thickBot="1" x14ac:dyDescent="0.25"/>
    <row r="39" spans="67:76" ht="13.15" customHeight="1" thickBot="1" x14ac:dyDescent="0.25">
      <c r="BO39" s="1163" t="s">
        <v>324</v>
      </c>
      <c r="BP39" s="1164"/>
      <c r="BQ39" s="1165"/>
      <c r="BR39" s="459"/>
      <c r="BS39" s="125">
        <f>'HOS Cost Calc'!E12</f>
        <v>0</v>
      </c>
    </row>
    <row r="40" spans="67:76" ht="13.9" customHeight="1" thickBot="1" x14ac:dyDescent="0.25"/>
    <row r="41" spans="67:76" ht="37.5" customHeight="1" thickBot="1" x14ac:dyDescent="0.25">
      <c r="BO41" s="1169" t="s">
        <v>325</v>
      </c>
      <c r="BP41" s="1170"/>
      <c r="BQ41" s="1170"/>
      <c r="BR41" s="1171"/>
      <c r="BS41" s="124">
        <f>SUM(BS33:BS39)</f>
        <v>0</v>
      </c>
      <c r="BU41" s="1166" t="s">
        <v>326</v>
      </c>
      <c r="BV41" s="1167"/>
      <c r="BW41" s="1167"/>
      <c r="BX41" s="1168"/>
    </row>
    <row r="43" spans="67:76" x14ac:dyDescent="0.2">
      <c r="BO43" s="2" t="s">
        <v>373</v>
      </c>
    </row>
    <row r="70" spans="39:39" x14ac:dyDescent="0.2">
      <c r="AM70" s="2" t="b">
        <f>'Cost Calculations'!BS37=IF('MCBS Cost Calc'!E13=0,"",'MCBS Cost Calc'!E13)</f>
        <v>0</v>
      </c>
    </row>
  </sheetData>
  <mergeCells count="32">
    <mergeCell ref="BO37:BQ37"/>
    <mergeCell ref="BO39:BQ39"/>
    <mergeCell ref="BO33:BQ33"/>
    <mergeCell ref="BU41:BX41"/>
    <mergeCell ref="BO41:BR41"/>
    <mergeCell ref="BO35:BQ35"/>
    <mergeCell ref="AK2:BO2"/>
    <mergeCell ref="A24:F24"/>
    <mergeCell ref="A17:F17"/>
    <mergeCell ref="A7:F7"/>
    <mergeCell ref="A15:F15"/>
    <mergeCell ref="A5:F5"/>
    <mergeCell ref="A12:F12"/>
    <mergeCell ref="A11:F11"/>
    <mergeCell ref="A18:F18"/>
    <mergeCell ref="A6:F6"/>
    <mergeCell ref="A8:F8"/>
    <mergeCell ref="A9:F9"/>
    <mergeCell ref="A14:F14"/>
    <mergeCell ref="A16:F16"/>
    <mergeCell ref="A10:F10"/>
    <mergeCell ref="G2:AJ2"/>
    <mergeCell ref="A4:F4"/>
    <mergeCell ref="A22:F22"/>
    <mergeCell ref="A26:F26"/>
    <mergeCell ref="A27:F27"/>
    <mergeCell ref="A19:F19"/>
    <mergeCell ref="A21:F21"/>
    <mergeCell ref="A13:F13"/>
    <mergeCell ref="A20:F20"/>
    <mergeCell ref="A23:F23"/>
    <mergeCell ref="A25:F25"/>
  </mergeCells>
  <phoneticPr fontId="5" type="noConversion"/>
  <conditionalFormatting sqref="X4:X5 G4:G32">
    <cfRule type="cellIs" dxfId="1" priority="2" operator="greaterThan">
      <formula>0</formula>
    </cfRule>
  </conditionalFormatting>
  <conditionalFormatting sqref="BC4">
    <cfRule type="cellIs" dxfId="0" priority="5" operator="greaterThan">
      <formula>0</formula>
    </cfRule>
  </conditionalFormatting>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B4:J28"/>
  <sheetViews>
    <sheetView workbookViewId="0">
      <selection activeCell="E9" sqref="E9"/>
    </sheetView>
  </sheetViews>
  <sheetFormatPr defaultColWidth="9.140625" defaultRowHeight="12.75" x14ac:dyDescent="0.2"/>
  <cols>
    <col min="1" max="1" width="9.28515625" style="79" customWidth="1"/>
    <col min="2" max="2" width="58.7109375" style="79" customWidth="1"/>
    <col min="3" max="3" width="15.140625" style="79" customWidth="1"/>
    <col min="4" max="4" width="16.7109375" style="79" customWidth="1"/>
    <col min="5" max="5" width="14.42578125" style="79" customWidth="1"/>
    <col min="6" max="6" width="4.85546875" style="79" customWidth="1"/>
    <col min="7" max="7" width="14.5703125" style="79" customWidth="1"/>
    <col min="8" max="8" width="9.140625" style="79"/>
    <col min="9" max="9" width="35.28515625" style="79" bestFit="1" customWidth="1"/>
    <col min="10" max="16384" width="9.140625" style="79"/>
  </cols>
  <sheetData>
    <row r="4" spans="2:10" x14ac:dyDescent="0.2">
      <c r="B4" s="79" t="s">
        <v>327</v>
      </c>
    </row>
    <row r="5" spans="2:10" ht="18" customHeight="1" x14ac:dyDescent="0.2"/>
    <row r="6" spans="2:10" ht="18" customHeight="1" thickBot="1" x14ac:dyDescent="0.25"/>
    <row r="7" spans="2:10" ht="18" customHeight="1" thickBot="1" x14ac:dyDescent="0.25">
      <c r="B7" s="85" t="s">
        <v>328</v>
      </c>
      <c r="C7" s="211" t="s">
        <v>108</v>
      </c>
      <c r="D7" s="211" t="s">
        <v>109</v>
      </c>
      <c r="E7" s="86" t="s">
        <v>52</v>
      </c>
      <c r="G7" s="259" t="s">
        <v>110</v>
      </c>
    </row>
    <row r="8" spans="2:10" ht="9" customHeight="1" thickBot="1" x14ac:dyDescent="0.25">
      <c r="B8" s="89"/>
      <c r="C8" s="90"/>
      <c r="D8" s="91"/>
      <c r="E8" s="91"/>
      <c r="G8" s="260"/>
    </row>
    <row r="9" spans="2:10" ht="18" customHeight="1" thickBot="1" x14ac:dyDescent="0.25">
      <c r="B9" s="162" t="s">
        <v>493</v>
      </c>
      <c r="C9" s="81">
        <f>'LDS MCBS SELECTION'!$C$10</f>
        <v>0</v>
      </c>
      <c r="D9" s="81">
        <f>'LDS MCBS SELECTION'!$D$10</f>
        <v>0</v>
      </c>
      <c r="E9" s="80">
        <f>IF(OR(C9=0,D9=0),0,IF(D9-C9&gt;-1,IF(SUM(C9:D9)&gt;0,300*(D9-C9)+300,0),0))</f>
        <v>0</v>
      </c>
      <c r="G9" s="263" t="s">
        <v>113</v>
      </c>
      <c r="I9" s="79" t="s">
        <v>507</v>
      </c>
      <c r="J9" s="79">
        <f>IF(OR(C9=0,D9=0),0,IF(D9-C9&gt;-1,IF(SUM(C9:D9)&gt;0,300*(D9-C9)+300,0),0))</f>
        <v>0</v>
      </c>
    </row>
    <row r="10" spans="2:10" ht="18" customHeight="1" thickBot="1" x14ac:dyDescent="0.25">
      <c r="B10" s="88"/>
      <c r="C10" s="929"/>
      <c r="D10" s="930"/>
      <c r="E10" s="931"/>
      <c r="G10" s="264"/>
    </row>
    <row r="11" spans="2:10" ht="18" customHeight="1" thickBot="1" x14ac:dyDescent="0.25">
      <c r="B11" s="87" t="s">
        <v>494</v>
      </c>
      <c r="C11" s="81">
        <f>'LDS MCBS SELECTION'!$C$12</f>
        <v>0</v>
      </c>
      <c r="D11" s="81">
        <f>'LDS MCBS SELECTION'!$D$12</f>
        <v>0</v>
      </c>
      <c r="E11" s="80">
        <f>IF(OR(C11=0,D11=0),0,IF(D11-C11&gt;-1,IF(SUM(C11:D11)&gt;0,300*(D11-C11)+300,0),0))</f>
        <v>0</v>
      </c>
      <c r="G11" s="265" t="s">
        <v>113</v>
      </c>
    </row>
    <row r="12" spans="2:10" ht="17.25" customHeight="1" thickBot="1" x14ac:dyDescent="0.25">
      <c r="B12" s="163" t="s">
        <v>330</v>
      </c>
      <c r="C12" s="1172"/>
      <c r="D12" s="1173"/>
      <c r="E12" s="1174"/>
      <c r="G12" s="266"/>
    </row>
    <row r="13" spans="2:10" ht="30" customHeight="1" thickBot="1" x14ac:dyDescent="0.25">
      <c r="B13" s="162" t="s">
        <v>495</v>
      </c>
      <c r="C13" s="81">
        <f>'LDS MCBS SELECTION'!$C$14</f>
        <v>0</v>
      </c>
      <c r="D13" s="81">
        <f>'LDS MCBS SELECTION'!$D$14</f>
        <v>0</v>
      </c>
      <c r="E13" s="80">
        <f>IF(OR(C13=0,D13=0),0,IF(D13-C13&gt;-1,IF(SUM(C13:D13)&gt;0,600*(D13-C13)+600,0),0))</f>
        <v>0</v>
      </c>
      <c r="G13" s="265" t="s">
        <v>112</v>
      </c>
    </row>
    <row r="14" spans="2:10" ht="13.5" thickBot="1" x14ac:dyDescent="0.25">
      <c r="B14" s="88" t="s">
        <v>329</v>
      </c>
      <c r="C14" s="1175"/>
      <c r="D14" s="1176"/>
      <c r="E14" s="1177"/>
      <c r="G14" s="264"/>
    </row>
    <row r="15" spans="2:10" ht="13.5" thickBot="1" x14ac:dyDescent="0.25">
      <c r="B15" s="584" t="s">
        <v>506</v>
      </c>
      <c r="C15" s="81">
        <f>'LDS MCBS SELECTION'!$C$16</f>
        <v>0</v>
      </c>
      <c r="D15" s="81">
        <f>'LDS MCBS SELECTION'!$D$16</f>
        <v>0</v>
      </c>
      <c r="E15" s="80">
        <f>IF(OR(C15=0,D15=0),0,IF(D15-C15&gt;-1,IF(SUM(C15:D15)&gt;0,600*(D15-C15)+250,0),0))</f>
        <v>0</v>
      </c>
      <c r="G15" s="267" t="s">
        <v>444</v>
      </c>
    </row>
    <row r="16" spans="2:10" ht="26.25" thickBot="1" x14ac:dyDescent="0.25">
      <c r="B16" s="82"/>
      <c r="C16" s="82"/>
      <c r="D16" s="594" t="s">
        <v>114</v>
      </c>
      <c r="E16" s="595">
        <f>SUM(E9,E11, E13,E15)</f>
        <v>0</v>
      </c>
    </row>
    <row r="19" spans="2:7" ht="13.5" thickBot="1" x14ac:dyDescent="0.25"/>
    <row r="20" spans="2:7" ht="15.75" thickBot="1" x14ac:dyDescent="0.25">
      <c r="B20" s="85" t="s">
        <v>331</v>
      </c>
      <c r="C20" s="211" t="s">
        <v>108</v>
      </c>
      <c r="D20" s="211" t="s">
        <v>109</v>
      </c>
      <c r="E20" s="86" t="s">
        <v>52</v>
      </c>
      <c r="G20" s="259" t="s">
        <v>110</v>
      </c>
    </row>
    <row r="21" spans="2:7" ht="15.75" thickBot="1" x14ac:dyDescent="0.25">
      <c r="B21" s="89"/>
      <c r="C21" s="90"/>
      <c r="D21" s="91"/>
      <c r="E21" s="91"/>
      <c r="G21" s="260"/>
    </row>
    <row r="22" spans="2:7" ht="13.5" thickBot="1" x14ac:dyDescent="0.25">
      <c r="B22" s="87" t="s">
        <v>332</v>
      </c>
      <c r="C22" s="116">
        <f>'LDS MCBS SELECTION'!$C$24</f>
        <v>0</v>
      </c>
      <c r="D22" s="116">
        <f>'LDS MCBS SELECTION'!$D$24</f>
        <v>0</v>
      </c>
      <c r="E22" s="80">
        <f>IF(OR(C22=0,D22=0),0,IF(D22-C22&gt;-1,IF(SUM(C22:D22)&gt;0,600*(D22-C22)+600,0),0))</f>
        <v>0</v>
      </c>
      <c r="G22" s="263" t="s">
        <v>112</v>
      </c>
    </row>
    <row r="23" spans="2:7" ht="13.5" thickBot="1" x14ac:dyDescent="0.25">
      <c r="B23" s="163" t="s">
        <v>118</v>
      </c>
      <c r="C23" s="116">
        <f>'LDS MCBS SELECTION'!$C$25</f>
        <v>0</v>
      </c>
      <c r="D23" s="116">
        <f>'LDS MCBS SELECTION'!$D$25</f>
        <v>0</v>
      </c>
      <c r="E23" s="80">
        <f>IF(OR(C23=0,D23=0),0,IF(D23-C23&gt;-1,IF(SUM(C23:D23)&gt;0,600*(D23-C23)+600,0),0))</f>
        <v>0</v>
      </c>
      <c r="G23" s="267" t="s">
        <v>112</v>
      </c>
    </row>
    <row r="24" spans="2:7" ht="30" customHeight="1" thickBot="1" x14ac:dyDescent="0.25">
      <c r="B24" s="162" t="s">
        <v>333</v>
      </c>
      <c r="C24" s="116">
        <f>'LDS MCBS SELECTION'!$C$26</f>
        <v>0</v>
      </c>
      <c r="D24" s="116">
        <f>'LDS MCBS SELECTION'!$D$26</f>
        <v>0</v>
      </c>
      <c r="E24" s="80">
        <f>IF(OR(C24=0,D24=0),0,IF(D24-C24&gt;-1,IF(SUM(C24:D24)&gt;0,600*(D24-C24)+600,0),0))</f>
        <v>0</v>
      </c>
      <c r="G24" s="265" t="s">
        <v>112</v>
      </c>
    </row>
    <row r="25" spans="2:7" ht="21" customHeight="1" thickBot="1" x14ac:dyDescent="0.25">
      <c r="B25" s="88" t="s">
        <v>119</v>
      </c>
      <c r="C25" s="81">
        <f>'LDS MCBS SELECTION'!$C$27</f>
        <v>0</v>
      </c>
      <c r="D25" s="81">
        <f>'LDS MCBS SELECTION'!$D$27</f>
        <v>0</v>
      </c>
      <c r="E25" s="80">
        <f>IF(OR(C25=0,D25=0),0,IF(D25-C25&gt;-1,IF(SUM(C25:D25)&gt;0,600*(D25-C25)+600,0),0))</f>
        <v>0</v>
      </c>
      <c r="G25" s="267" t="s">
        <v>112</v>
      </c>
    </row>
    <row r="26" spans="2:7" ht="32.1" customHeight="1" thickBot="1" x14ac:dyDescent="0.25">
      <c r="B26" s="82"/>
      <c r="C26" s="82"/>
      <c r="D26" s="269" t="s">
        <v>120</v>
      </c>
      <c r="E26" s="262">
        <f>SUM(E22:E25)</f>
        <v>0</v>
      </c>
    </row>
    <row r="27" spans="2:7" ht="13.5" thickBot="1" x14ac:dyDescent="0.25"/>
    <row r="28" spans="2:7" ht="18.75" thickBot="1" x14ac:dyDescent="0.25">
      <c r="B28" s="1178" t="s">
        <v>334</v>
      </c>
      <c r="C28" s="1179"/>
      <c r="D28" s="1180"/>
      <c r="E28" s="271">
        <f>SUM(E16,E26)</f>
        <v>0</v>
      </c>
    </row>
  </sheetData>
  <mergeCells count="4">
    <mergeCell ref="C10:E10"/>
    <mergeCell ref="C12:E12"/>
    <mergeCell ref="C14:E14"/>
    <mergeCell ref="B28:D2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3703A-8D2F-4967-B8FD-644A4FC18C91}">
  <sheetPr codeName="Sheet16"/>
  <dimension ref="B4:G17"/>
  <sheetViews>
    <sheetView workbookViewId="0">
      <selection activeCell="E18" sqref="E18"/>
    </sheetView>
  </sheetViews>
  <sheetFormatPr defaultColWidth="9.140625" defaultRowHeight="12.75" x14ac:dyDescent="0.2"/>
  <cols>
    <col min="1" max="1" width="9.28515625" style="79" customWidth="1"/>
    <col min="2" max="2" width="58.7109375" style="79" customWidth="1"/>
    <col min="3" max="3" width="15.140625" style="79" customWidth="1"/>
    <col min="4" max="4" width="16.7109375" style="79" customWidth="1"/>
    <col min="5" max="5" width="14.42578125" style="79" customWidth="1"/>
    <col min="6" max="6" width="4.85546875" style="79" customWidth="1"/>
    <col min="7" max="7" width="14.5703125" style="79" customWidth="1"/>
    <col min="8" max="16384" width="9.140625" style="79"/>
  </cols>
  <sheetData>
    <row r="4" spans="2:7" x14ac:dyDescent="0.2">
      <c r="B4" s="79" t="s">
        <v>327</v>
      </c>
    </row>
    <row r="5" spans="2:7" ht="18" customHeight="1" x14ac:dyDescent="0.2"/>
    <row r="6" spans="2:7" ht="18" customHeight="1" thickBot="1" x14ac:dyDescent="0.25"/>
    <row r="7" spans="2:7" ht="18" customHeight="1" thickBot="1" x14ac:dyDescent="0.25">
      <c r="B7" s="85" t="s">
        <v>451</v>
      </c>
      <c r="C7" s="211" t="s">
        <v>108</v>
      </c>
      <c r="D7" s="211" t="s">
        <v>109</v>
      </c>
      <c r="E7" s="86" t="s">
        <v>52</v>
      </c>
      <c r="G7" s="259" t="s">
        <v>110</v>
      </c>
    </row>
    <row r="8" spans="2:7" ht="9" customHeight="1" thickBot="1" x14ac:dyDescent="0.25">
      <c r="B8" s="89"/>
      <c r="C8" s="90"/>
      <c r="D8" s="91"/>
      <c r="E8" s="91"/>
      <c r="G8" s="260"/>
    </row>
    <row r="9" spans="2:7" ht="18" customHeight="1" thickBot="1" x14ac:dyDescent="0.25">
      <c r="B9" s="162" t="s">
        <v>449</v>
      </c>
      <c r="C9" s="81">
        <f>'LDS HOS SELECTION'!$C$11</f>
        <v>0</v>
      </c>
      <c r="D9" s="81">
        <f>'LDS HOS SELECTION'!$D$11</f>
        <v>0</v>
      </c>
      <c r="E9" s="80">
        <f>IF(OR(C9=0,D9=0),0,IF(D9-C9&gt;-1,IF(SUM(C9:D9)&gt;0,250*(D9-C9)+250,0),0))</f>
        <v>0</v>
      </c>
      <c r="G9" s="263" t="s">
        <v>444</v>
      </c>
    </row>
    <row r="10" spans="2:7" ht="18" customHeight="1" thickBot="1" x14ac:dyDescent="0.25">
      <c r="B10" s="571"/>
      <c r="C10" s="1181"/>
      <c r="D10" s="1182"/>
      <c r="E10" s="1183"/>
      <c r="G10" s="264"/>
    </row>
    <row r="11" spans="2:7" ht="18" customHeight="1" thickBot="1" x14ac:dyDescent="0.25">
      <c r="B11" s="162" t="s">
        <v>452</v>
      </c>
      <c r="C11" s="81">
        <f>'LDS HOS SELECTION'!$C$17</f>
        <v>0</v>
      </c>
      <c r="D11" s="81">
        <f>'LDS HOS SELECTION'!$D$17</f>
        <v>0</v>
      </c>
      <c r="E11" s="80">
        <f>IF(OR(C17=0,D17=0),0,IF(D17-C17&gt;-1,IF(SUM(C17:D17)&gt;0,250*(D17-C17)+250,0),0))</f>
        <v>0</v>
      </c>
      <c r="G11" s="572" t="s">
        <v>448</v>
      </c>
    </row>
    <row r="12" spans="2:7" ht="30" customHeight="1" thickBot="1" x14ac:dyDescent="0.25">
      <c r="B12" s="82"/>
      <c r="C12" s="82"/>
      <c r="D12" s="270" t="s">
        <v>450</v>
      </c>
      <c r="E12" s="262">
        <f>SUM(E9,E11)</f>
        <v>0</v>
      </c>
    </row>
    <row r="17" spans="2:4" x14ac:dyDescent="0.2">
      <c r="B17" s="79" t="s">
        <v>485</v>
      </c>
      <c r="C17" s="79">
        <f>IF(OR(C11=0,D11=0),0,--LEFT(C11,FIND(" ",C11)-1))</f>
        <v>0</v>
      </c>
      <c r="D17" s="79">
        <f>IF(OR(C11=0,D11=0),0,--LEFT(D11,FIND(" ",D11)-1))</f>
        <v>0</v>
      </c>
    </row>
  </sheetData>
  <mergeCells count="1">
    <mergeCell ref="C10:E10"/>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U53"/>
  <sheetViews>
    <sheetView topLeftCell="I6" zoomScale="118" zoomScaleNormal="118" workbookViewId="0">
      <selection activeCell="T28" sqref="T28"/>
    </sheetView>
  </sheetViews>
  <sheetFormatPr defaultColWidth="9.140625" defaultRowHeight="15.75" x14ac:dyDescent="0.25"/>
  <cols>
    <col min="1" max="1" width="6.42578125" style="8" customWidth="1"/>
    <col min="2" max="2" width="18" style="8" customWidth="1"/>
    <col min="3" max="3" width="33.5703125" style="8" customWidth="1"/>
    <col min="4" max="4" width="20.42578125" style="8" customWidth="1"/>
    <col min="5" max="5" width="9.7109375" style="8" customWidth="1"/>
    <col min="6" max="6" width="16.85546875" style="8" customWidth="1"/>
    <col min="7" max="7" width="15.28515625" style="8" customWidth="1"/>
    <col min="8" max="8" width="29.85546875" style="8" customWidth="1"/>
    <col min="9" max="9" width="19.28515625" style="8" customWidth="1"/>
    <col min="10" max="12" width="11.85546875" style="8" bestFit="1" customWidth="1"/>
    <col min="13" max="13" width="26.85546875" style="8" customWidth="1"/>
    <col min="14" max="14" width="25.7109375" style="8" bestFit="1" customWidth="1"/>
    <col min="15" max="15" width="16" style="8" customWidth="1"/>
    <col min="16" max="16" width="9.140625" style="8"/>
    <col min="17" max="17" width="17.85546875" style="8" bestFit="1" customWidth="1"/>
    <col min="18" max="18" width="9.140625" style="8"/>
    <col min="19" max="19" width="19.7109375" style="8" bestFit="1" customWidth="1"/>
    <col min="20" max="20" width="14" style="8" bestFit="1" customWidth="1"/>
    <col min="21" max="16384" width="9.140625" style="8"/>
  </cols>
  <sheetData>
    <row r="1" spans="1:21" s="18" customFormat="1" x14ac:dyDescent="0.25">
      <c r="A1" s="18" t="s">
        <v>11</v>
      </c>
      <c r="B1" s="18" t="s">
        <v>173</v>
      </c>
      <c r="C1" s="18" t="s">
        <v>174</v>
      </c>
      <c r="D1" s="18" t="s">
        <v>175</v>
      </c>
      <c r="E1" s="18" t="s">
        <v>176</v>
      </c>
      <c r="F1" s="18" t="s">
        <v>177</v>
      </c>
      <c r="G1" s="18" t="s">
        <v>177</v>
      </c>
      <c r="H1" s="18" t="s">
        <v>178</v>
      </c>
      <c r="I1" s="18" t="s">
        <v>179</v>
      </c>
      <c r="J1" s="18" t="s">
        <v>180</v>
      </c>
      <c r="K1" s="18" t="s">
        <v>181</v>
      </c>
      <c r="L1" s="18" t="s">
        <v>182</v>
      </c>
      <c r="M1" s="18" t="s">
        <v>183</v>
      </c>
      <c r="N1" s="18" t="s">
        <v>184</v>
      </c>
      <c r="O1" s="18" t="s">
        <v>185</v>
      </c>
      <c r="P1" s="18" t="s">
        <v>186</v>
      </c>
      <c r="Q1" s="18" t="s">
        <v>383</v>
      </c>
      <c r="R1" s="18" t="s">
        <v>187</v>
      </c>
      <c r="S1" s="18" t="s">
        <v>399</v>
      </c>
      <c r="T1" s="18" t="s">
        <v>441</v>
      </c>
      <c r="U1" s="18" t="s">
        <v>492</v>
      </c>
    </row>
    <row r="2" spans="1:21" x14ac:dyDescent="0.25">
      <c r="A2" s="279" t="s">
        <v>100</v>
      </c>
      <c r="P2" s="8">
        <v>2024</v>
      </c>
      <c r="S2" s="8" t="s">
        <v>400</v>
      </c>
      <c r="U2" s="8">
        <v>2023</v>
      </c>
    </row>
    <row r="3" spans="1:21" ht="18" x14ac:dyDescent="0.25">
      <c r="B3" s="8" t="s">
        <v>390</v>
      </c>
      <c r="C3" s="3" t="s">
        <v>188</v>
      </c>
      <c r="D3" s="3" t="s">
        <v>189</v>
      </c>
      <c r="E3" s="255" t="s">
        <v>190</v>
      </c>
      <c r="F3" s="19">
        <v>0.05</v>
      </c>
      <c r="G3" s="19">
        <v>1</v>
      </c>
      <c r="H3" s="4"/>
      <c r="I3" s="8" t="s">
        <v>191</v>
      </c>
      <c r="J3" s="5" t="s">
        <v>192</v>
      </c>
      <c r="L3" s="8" t="s">
        <v>11</v>
      </c>
      <c r="M3" s="8" t="s">
        <v>193</v>
      </c>
      <c r="N3" s="8" t="s">
        <v>194</v>
      </c>
      <c r="O3" s="120">
        <v>1999</v>
      </c>
      <c r="P3" s="8">
        <v>2023</v>
      </c>
      <c r="Q3" s="8" t="s">
        <v>384</v>
      </c>
      <c r="R3" s="258">
        <v>1</v>
      </c>
      <c r="S3" s="8" t="s">
        <v>401</v>
      </c>
      <c r="T3" s="8" t="s">
        <v>462</v>
      </c>
    </row>
    <row r="4" spans="1:21" x14ac:dyDescent="0.25">
      <c r="B4" s="8" t="s">
        <v>382</v>
      </c>
      <c r="C4" s="3" t="s">
        <v>195</v>
      </c>
      <c r="D4" s="3" t="s">
        <v>196</v>
      </c>
      <c r="E4" s="255" t="s">
        <v>197</v>
      </c>
      <c r="F4" s="19">
        <v>1</v>
      </c>
      <c r="G4" s="19"/>
      <c r="H4" s="8" t="s">
        <v>198</v>
      </c>
      <c r="I4" s="8" t="s">
        <v>199</v>
      </c>
      <c r="J4" s="5" t="s">
        <v>200</v>
      </c>
      <c r="K4" s="8">
        <v>2007</v>
      </c>
      <c r="L4" s="8" t="s">
        <v>201</v>
      </c>
      <c r="M4" s="8" t="s">
        <v>202</v>
      </c>
      <c r="N4" s="8" t="s">
        <v>203</v>
      </c>
      <c r="O4" s="119">
        <v>2000</v>
      </c>
      <c r="P4" s="8">
        <v>2022</v>
      </c>
      <c r="Q4" s="8" t="s">
        <v>385</v>
      </c>
      <c r="T4" s="8" t="s">
        <v>463</v>
      </c>
    </row>
    <row r="5" spans="1:21" x14ac:dyDescent="0.25">
      <c r="C5" s="8" t="s">
        <v>204</v>
      </c>
      <c r="D5" s="3" t="s">
        <v>205</v>
      </c>
      <c r="E5" s="255" t="s">
        <v>206</v>
      </c>
      <c r="I5" s="8" t="s">
        <v>207</v>
      </c>
      <c r="J5" s="6" t="s">
        <v>208</v>
      </c>
      <c r="K5" s="8">
        <v>2008</v>
      </c>
      <c r="M5" s="8" t="s">
        <v>209</v>
      </c>
      <c r="N5" s="8" t="s">
        <v>210</v>
      </c>
      <c r="O5" s="120">
        <v>2001</v>
      </c>
      <c r="P5" s="18">
        <v>2021</v>
      </c>
      <c r="Q5" s="8" t="s">
        <v>386</v>
      </c>
      <c r="T5" s="8" t="s">
        <v>464</v>
      </c>
    </row>
    <row r="6" spans="1:21" x14ac:dyDescent="0.25">
      <c r="D6" s="3" t="s">
        <v>211</v>
      </c>
      <c r="E6" s="255" t="s">
        <v>212</v>
      </c>
      <c r="H6" s="4"/>
      <c r="I6" s="4"/>
      <c r="J6" s="6" t="s">
        <v>213</v>
      </c>
      <c r="K6" s="8">
        <v>2009</v>
      </c>
      <c r="N6" s="8" t="s">
        <v>214</v>
      </c>
      <c r="O6" s="119">
        <v>2002</v>
      </c>
      <c r="P6" s="415">
        <v>2020</v>
      </c>
      <c r="T6" s="8" t="s">
        <v>465</v>
      </c>
    </row>
    <row r="7" spans="1:21" x14ac:dyDescent="0.25">
      <c r="D7" s="3" t="s">
        <v>215</v>
      </c>
      <c r="E7" s="255" t="s">
        <v>216</v>
      </c>
      <c r="J7" s="7" t="s">
        <v>217</v>
      </c>
      <c r="K7" s="8">
        <v>2010</v>
      </c>
      <c r="O7" s="120">
        <v>2003</v>
      </c>
      <c r="P7" s="415">
        <v>2019</v>
      </c>
      <c r="T7" s="8" t="s">
        <v>466</v>
      </c>
    </row>
    <row r="8" spans="1:21" x14ac:dyDescent="0.25">
      <c r="E8" s="255" t="s">
        <v>218</v>
      </c>
      <c r="J8" s="7" t="s">
        <v>219</v>
      </c>
      <c r="K8" s="8">
        <v>2011</v>
      </c>
      <c r="O8" s="119">
        <v>2004</v>
      </c>
      <c r="P8" s="415">
        <v>2018</v>
      </c>
      <c r="T8" s="8" t="s">
        <v>467</v>
      </c>
    </row>
    <row r="9" spans="1:21" x14ac:dyDescent="0.25">
      <c r="E9" s="255" t="s">
        <v>220</v>
      </c>
      <c r="J9" s="7" t="s">
        <v>221</v>
      </c>
      <c r="K9" s="8">
        <v>2012</v>
      </c>
      <c r="O9" s="120">
        <v>2005</v>
      </c>
      <c r="P9" s="92">
        <v>2017</v>
      </c>
      <c r="T9" s="8" t="s">
        <v>468</v>
      </c>
    </row>
    <row r="10" spans="1:21" x14ac:dyDescent="0.25">
      <c r="E10" s="255" t="s">
        <v>222</v>
      </c>
      <c r="J10" s="7" t="s">
        <v>223</v>
      </c>
      <c r="O10" s="119">
        <v>2006</v>
      </c>
      <c r="P10" s="92">
        <v>2016</v>
      </c>
      <c r="T10" s="8" t="s">
        <v>469</v>
      </c>
    </row>
    <row r="11" spans="1:21" x14ac:dyDescent="0.25">
      <c r="E11" s="255" t="s">
        <v>224</v>
      </c>
      <c r="J11" s="7" t="s">
        <v>225</v>
      </c>
      <c r="O11" s="120">
        <v>2007</v>
      </c>
      <c r="P11" s="92">
        <v>2015</v>
      </c>
      <c r="T11" s="8" t="s">
        <v>470</v>
      </c>
    </row>
    <row r="12" spans="1:21" x14ac:dyDescent="0.25">
      <c r="E12" s="255" t="s">
        <v>226</v>
      </c>
      <c r="J12" s="7" t="s">
        <v>227</v>
      </c>
      <c r="O12" s="119">
        <v>2008</v>
      </c>
      <c r="P12" s="93">
        <v>2013</v>
      </c>
      <c r="T12" s="8" t="s">
        <v>471</v>
      </c>
    </row>
    <row r="13" spans="1:21" x14ac:dyDescent="0.25">
      <c r="E13" s="255" t="s">
        <v>228</v>
      </c>
      <c r="J13" s="7" t="s">
        <v>229</v>
      </c>
      <c r="O13" s="120">
        <v>2009</v>
      </c>
      <c r="P13" s="93">
        <v>2012</v>
      </c>
      <c r="T13" s="8" t="s">
        <v>472</v>
      </c>
    </row>
    <row r="14" spans="1:21" x14ac:dyDescent="0.25">
      <c r="E14" s="255" t="s">
        <v>230</v>
      </c>
      <c r="J14" s="7" t="s">
        <v>231</v>
      </c>
      <c r="O14" s="119">
        <v>2010</v>
      </c>
      <c r="P14" s="93">
        <v>2011</v>
      </c>
      <c r="T14" s="8" t="s">
        <v>473</v>
      </c>
    </row>
    <row r="15" spans="1:21" x14ac:dyDescent="0.25">
      <c r="E15" s="255" t="s">
        <v>232</v>
      </c>
      <c r="O15" s="120">
        <v>2011</v>
      </c>
      <c r="P15" s="93">
        <v>2010</v>
      </c>
      <c r="T15" s="8" t="s">
        <v>474</v>
      </c>
    </row>
    <row r="16" spans="1:21" x14ac:dyDescent="0.25">
      <c r="E16" s="255" t="s">
        <v>233</v>
      </c>
      <c r="O16" s="119">
        <v>2012</v>
      </c>
      <c r="P16" s="93">
        <v>2009</v>
      </c>
      <c r="T16" s="8" t="s">
        <v>475</v>
      </c>
    </row>
    <row r="17" spans="5:20" x14ac:dyDescent="0.25">
      <c r="E17" s="255" t="s">
        <v>234</v>
      </c>
      <c r="O17" s="120">
        <v>2013</v>
      </c>
      <c r="P17" s="93">
        <v>2008</v>
      </c>
      <c r="T17" s="8" t="s">
        <v>476</v>
      </c>
    </row>
    <row r="18" spans="5:20" x14ac:dyDescent="0.25">
      <c r="E18" s="255" t="s">
        <v>235</v>
      </c>
      <c r="O18" s="119">
        <v>2014</v>
      </c>
      <c r="P18" s="93">
        <v>2007</v>
      </c>
      <c r="T18" s="8" t="s">
        <v>477</v>
      </c>
    </row>
    <row r="19" spans="5:20" x14ac:dyDescent="0.25">
      <c r="E19" s="255" t="s">
        <v>236</v>
      </c>
      <c r="O19" s="120">
        <v>2015</v>
      </c>
      <c r="P19" s="93">
        <v>2006</v>
      </c>
      <c r="T19" s="8" t="s">
        <v>478</v>
      </c>
    </row>
    <row r="20" spans="5:20" x14ac:dyDescent="0.25">
      <c r="E20" s="255" t="s">
        <v>237</v>
      </c>
      <c r="O20" s="119">
        <v>2016</v>
      </c>
      <c r="P20" s="93">
        <v>2005</v>
      </c>
      <c r="T20" s="8" t="s">
        <v>479</v>
      </c>
    </row>
    <row r="21" spans="5:20" x14ac:dyDescent="0.25">
      <c r="E21" s="255" t="s">
        <v>238</v>
      </c>
      <c r="O21" s="120">
        <v>2017</v>
      </c>
      <c r="P21" s="93">
        <v>2004</v>
      </c>
      <c r="T21" s="8" t="s">
        <v>480</v>
      </c>
    </row>
    <row r="22" spans="5:20" x14ac:dyDescent="0.25">
      <c r="E22" s="255" t="s">
        <v>239</v>
      </c>
      <c r="O22" s="119">
        <v>2018</v>
      </c>
      <c r="P22" s="93">
        <v>2003</v>
      </c>
      <c r="T22" s="8" t="s">
        <v>481</v>
      </c>
    </row>
    <row r="23" spans="5:20" x14ac:dyDescent="0.25">
      <c r="E23" s="255" t="s">
        <v>240</v>
      </c>
      <c r="O23" s="120">
        <v>2019</v>
      </c>
      <c r="P23" s="93">
        <v>2002</v>
      </c>
      <c r="T23" s="8" t="s">
        <v>482</v>
      </c>
    </row>
    <row r="24" spans="5:20" x14ac:dyDescent="0.25">
      <c r="E24" s="255" t="s">
        <v>241</v>
      </c>
      <c r="O24" s="119">
        <v>2020</v>
      </c>
      <c r="P24" s="93">
        <v>2001</v>
      </c>
      <c r="T24" s="8" t="s">
        <v>483</v>
      </c>
    </row>
    <row r="25" spans="5:20" x14ac:dyDescent="0.25">
      <c r="E25" s="255" t="s">
        <v>242</v>
      </c>
      <c r="O25" s="120">
        <v>2021</v>
      </c>
      <c r="P25" s="93">
        <v>2000</v>
      </c>
      <c r="T25" s="8" t="s">
        <v>484</v>
      </c>
    </row>
    <row r="26" spans="5:20" x14ac:dyDescent="0.25">
      <c r="E26" s="255" t="s">
        <v>243</v>
      </c>
      <c r="O26" s="119">
        <v>2022</v>
      </c>
      <c r="P26" s="93">
        <v>1999</v>
      </c>
      <c r="T26" s="8" t="s">
        <v>523</v>
      </c>
    </row>
    <row r="27" spans="5:20" x14ac:dyDescent="0.25">
      <c r="E27" s="255" t="s">
        <v>244</v>
      </c>
      <c r="O27" s="120">
        <v>2023</v>
      </c>
      <c r="P27" s="93">
        <v>1998</v>
      </c>
      <c r="T27" s="8" t="s">
        <v>524</v>
      </c>
    </row>
    <row r="28" spans="5:20" x14ac:dyDescent="0.25">
      <c r="E28" s="255" t="s">
        <v>245</v>
      </c>
      <c r="O28" s="119">
        <v>2024</v>
      </c>
      <c r="P28" s="93">
        <v>1997</v>
      </c>
    </row>
    <row r="29" spans="5:20" x14ac:dyDescent="0.25">
      <c r="E29" s="255" t="s">
        <v>246</v>
      </c>
      <c r="P29" s="93">
        <v>1996</v>
      </c>
    </row>
    <row r="30" spans="5:20" x14ac:dyDescent="0.25">
      <c r="E30" s="255" t="s">
        <v>247</v>
      </c>
      <c r="P30" s="93">
        <v>1995</v>
      </c>
    </row>
    <row r="31" spans="5:20" x14ac:dyDescent="0.25">
      <c r="E31" s="255" t="s">
        <v>248</v>
      </c>
      <c r="P31" s="93">
        <v>1994</v>
      </c>
    </row>
    <row r="32" spans="5:20" x14ac:dyDescent="0.25">
      <c r="E32" s="255" t="s">
        <v>249</v>
      </c>
      <c r="P32" s="93">
        <v>1993</v>
      </c>
    </row>
    <row r="33" spans="5:16" x14ac:dyDescent="0.25">
      <c r="E33" s="255" t="s">
        <v>250</v>
      </c>
      <c r="P33" s="93">
        <v>1992</v>
      </c>
    </row>
    <row r="34" spans="5:16" x14ac:dyDescent="0.25">
      <c r="E34" s="255" t="s">
        <v>251</v>
      </c>
      <c r="P34" s="93">
        <v>1991</v>
      </c>
    </row>
    <row r="35" spans="5:16" x14ac:dyDescent="0.25">
      <c r="E35" s="255" t="s">
        <v>252</v>
      </c>
    </row>
    <row r="36" spans="5:16" x14ac:dyDescent="0.25">
      <c r="E36" s="255" t="s">
        <v>253</v>
      </c>
    </row>
    <row r="37" spans="5:16" x14ac:dyDescent="0.25">
      <c r="E37" s="255" t="s">
        <v>254</v>
      </c>
    </row>
    <row r="38" spans="5:16" x14ac:dyDescent="0.25">
      <c r="E38" s="255" t="s">
        <v>255</v>
      </c>
    </row>
    <row r="39" spans="5:16" x14ac:dyDescent="0.25">
      <c r="E39" s="255" t="s">
        <v>256</v>
      </c>
    </row>
    <row r="40" spans="5:16" x14ac:dyDescent="0.25">
      <c r="E40" s="255" t="s">
        <v>257</v>
      </c>
    </row>
    <row r="41" spans="5:16" x14ac:dyDescent="0.25">
      <c r="E41" s="255" t="s">
        <v>258</v>
      </c>
    </row>
    <row r="42" spans="5:16" x14ac:dyDescent="0.25">
      <c r="E42" s="255" t="s">
        <v>259</v>
      </c>
    </row>
    <row r="43" spans="5:16" x14ac:dyDescent="0.25">
      <c r="E43" s="255" t="s">
        <v>260</v>
      </c>
    </row>
    <row r="44" spans="5:16" x14ac:dyDescent="0.25">
      <c r="E44" s="255" t="s">
        <v>261</v>
      </c>
    </row>
    <row r="45" spans="5:16" x14ac:dyDescent="0.25">
      <c r="E45" s="255" t="s">
        <v>262</v>
      </c>
    </row>
    <row r="46" spans="5:16" x14ac:dyDescent="0.25">
      <c r="E46" s="255" t="s">
        <v>263</v>
      </c>
    </row>
    <row r="47" spans="5:16" x14ac:dyDescent="0.25">
      <c r="E47" s="255" t="s">
        <v>264</v>
      </c>
    </row>
    <row r="48" spans="5:16" x14ac:dyDescent="0.25">
      <c r="E48" s="255" t="s">
        <v>265</v>
      </c>
    </row>
    <row r="49" spans="5:5" x14ac:dyDescent="0.25">
      <c r="E49" s="255" t="s">
        <v>266</v>
      </c>
    </row>
    <row r="50" spans="5:5" x14ac:dyDescent="0.25">
      <c r="E50" s="255" t="s">
        <v>267</v>
      </c>
    </row>
    <row r="51" spans="5:5" x14ac:dyDescent="0.25">
      <c r="E51" s="255" t="s">
        <v>268</v>
      </c>
    </row>
    <row r="52" spans="5:5" x14ac:dyDescent="0.25">
      <c r="E52" s="255" t="s">
        <v>269</v>
      </c>
    </row>
    <row r="53" spans="5:5" x14ac:dyDescent="0.25">
      <c r="E53" s="255" t="s">
        <v>270</v>
      </c>
    </row>
  </sheetData>
  <phoneticPr fontId="5" type="noConversion"/>
  <dataValidations count="1">
    <dataValidation allowBlank="1" showInputMessage="1" showErrorMessage="1" promptTitle="payment_method" sqref="C3:C4" xr:uid="{00000000-0002-0000-0900-000000000000}"/>
  </dataValidations>
  <pageMargins left="0.75" right="0.75" top="1" bottom="1"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6:AY34"/>
  <sheetViews>
    <sheetView topLeftCell="B1" zoomScale="55" zoomScaleNormal="55" workbookViewId="0">
      <selection activeCell="AL21" sqref="AL21"/>
    </sheetView>
  </sheetViews>
  <sheetFormatPr defaultRowHeight="12.75" x14ac:dyDescent="0.2"/>
  <cols>
    <col min="2" max="2" width="6.5703125" customWidth="1"/>
    <col min="3" max="5" width="7" customWidth="1"/>
    <col min="6" max="7" width="6.85546875" customWidth="1"/>
    <col min="8" max="8" width="7.5703125" customWidth="1"/>
    <col min="12" max="34" width="11.7109375" customWidth="1"/>
    <col min="35" max="35" width="9.28515625" customWidth="1"/>
    <col min="36" max="36" width="19.140625" customWidth="1"/>
    <col min="37" max="37" width="9.28515625" customWidth="1"/>
    <col min="38" max="38" width="20.7109375" customWidth="1"/>
    <col min="40" max="40" width="15.5703125" customWidth="1"/>
    <col min="42" max="42" width="19" customWidth="1"/>
  </cols>
  <sheetData>
    <row r="6" spans="1:49" ht="33" customHeight="1" x14ac:dyDescent="0.2">
      <c r="P6" s="1199" t="s">
        <v>335</v>
      </c>
      <c r="Q6" s="1199"/>
      <c r="R6" s="1199"/>
      <c r="S6" s="1199"/>
    </row>
    <row r="7" spans="1:49" x14ac:dyDescent="0.2">
      <c r="AK7" s="815"/>
    </row>
    <row r="8" spans="1:49" x14ac:dyDescent="0.2">
      <c r="AI8" s="815"/>
      <c r="AK8" s="815"/>
    </row>
    <row r="9" spans="1:49" ht="13.5" thickBot="1" x14ac:dyDescent="0.25">
      <c r="AI9" s="815"/>
      <c r="AK9" s="815"/>
    </row>
    <row r="10" spans="1:49" s="48" customFormat="1" ht="51.95" customHeight="1" thickBot="1" x14ac:dyDescent="0.35">
      <c r="A10" s="49"/>
      <c r="B10" s="1035" t="s">
        <v>128</v>
      </c>
      <c r="C10" s="1036"/>
      <c r="D10" s="1036"/>
      <c r="E10" s="1036"/>
      <c r="F10" s="1036"/>
      <c r="G10" s="1036"/>
      <c r="H10" s="1036"/>
      <c r="I10" s="1036"/>
      <c r="J10" s="1036"/>
      <c r="K10" s="1037"/>
      <c r="L10" s="373" t="s">
        <v>412</v>
      </c>
      <c r="M10" s="539" t="s">
        <v>413</v>
      </c>
      <c r="N10" s="540" t="s">
        <v>414</v>
      </c>
      <c r="O10" s="539" t="s">
        <v>415</v>
      </c>
      <c r="P10" s="540" t="s">
        <v>416</v>
      </c>
      <c r="Q10" s="539" t="s">
        <v>417</v>
      </c>
      <c r="R10" s="540" t="s">
        <v>418</v>
      </c>
      <c r="S10" s="539" t="s">
        <v>419</v>
      </c>
      <c r="T10" s="540" t="s">
        <v>420</v>
      </c>
      <c r="U10" s="539" t="s">
        <v>421</v>
      </c>
      <c r="V10" s="540" t="s">
        <v>422</v>
      </c>
      <c r="W10" s="539" t="s">
        <v>423</v>
      </c>
      <c r="X10" s="540" t="s">
        <v>424</v>
      </c>
      <c r="Y10" s="539" t="s">
        <v>425</v>
      </c>
      <c r="Z10" s="540" t="s">
        <v>426</v>
      </c>
      <c r="AA10" s="539" t="s">
        <v>427</v>
      </c>
      <c r="AB10" s="540" t="s">
        <v>428</v>
      </c>
      <c r="AC10" s="539" t="s">
        <v>429</v>
      </c>
      <c r="AD10" s="540" t="s">
        <v>430</v>
      </c>
      <c r="AE10" s="539" t="s">
        <v>431</v>
      </c>
      <c r="AF10" s="540" t="s">
        <v>432</v>
      </c>
      <c r="AG10" s="539" t="s">
        <v>433</v>
      </c>
      <c r="AH10" s="541">
        <v>2021</v>
      </c>
      <c r="AI10" s="815"/>
      <c r="AJ10" s="132" t="s">
        <v>336</v>
      </c>
      <c r="AK10" s="815"/>
      <c r="AL10" s="131" t="s">
        <v>337</v>
      </c>
      <c r="AM10" s="64"/>
      <c r="AN10" s="129" t="s">
        <v>129</v>
      </c>
      <c r="AP10" s="54"/>
      <c r="AQ10" s="54"/>
      <c r="AR10" s="54"/>
      <c r="AS10" s="54"/>
      <c r="AT10" s="54"/>
    </row>
    <row r="11" spans="1:49" ht="51.95" customHeight="1" thickTop="1" thickBot="1" x14ac:dyDescent="0.3">
      <c r="A11" s="75"/>
      <c r="B11" s="1200" t="s">
        <v>338</v>
      </c>
      <c r="C11" s="1013"/>
      <c r="D11" s="1013"/>
      <c r="E11" s="1013"/>
      <c r="F11" s="1013"/>
      <c r="G11" s="1013"/>
      <c r="H11" s="1013"/>
      <c r="I11" s="1013"/>
      <c r="J11" s="1013"/>
      <c r="K11" s="1014"/>
      <c r="L11" s="538">
        <f>IF('LDS HOS SELECTION_old'!L10="Yes",1,0)</f>
        <v>0</v>
      </c>
      <c r="M11" s="538">
        <f>IF('LDS HOS SELECTION_old'!M10="Yes",1,0)</f>
        <v>0</v>
      </c>
      <c r="N11" s="538">
        <f>IF('LDS HOS SELECTION_old'!N10="Yes",1,0)</f>
        <v>0</v>
      </c>
      <c r="O11" s="538">
        <f>IF('LDS HOS SELECTION_old'!O10="Yes",1,0)</f>
        <v>0</v>
      </c>
      <c r="P11" s="538">
        <f>IF('LDS HOS SELECTION_old'!P10="Yes",1,0)</f>
        <v>0</v>
      </c>
      <c r="Q11" s="538">
        <f>IF('LDS HOS SELECTION_old'!Q10="Yes",1,0)</f>
        <v>0</v>
      </c>
      <c r="R11" s="538">
        <f>IF('LDS HOS SELECTION_old'!R10="Yes",1,0)</f>
        <v>0</v>
      </c>
      <c r="S11" s="538">
        <f>IF('LDS HOS SELECTION_old'!S10="Yes",1,0)</f>
        <v>0</v>
      </c>
      <c r="T11" s="538">
        <f>IF('LDS HOS SELECTION_old'!T10="Yes",1,0)</f>
        <v>0</v>
      </c>
      <c r="U11" s="538">
        <f>IF('LDS HOS SELECTION_old'!U10="Yes",1,0)</f>
        <v>0</v>
      </c>
      <c r="V11" s="538">
        <f>IF('LDS HOS SELECTION_old'!V10="Yes",1,0)</f>
        <v>0</v>
      </c>
      <c r="W11" s="538">
        <f>IF('LDS HOS SELECTION_old'!W10="Yes",1,0)</f>
        <v>0</v>
      </c>
      <c r="X11" s="538">
        <f>IF('LDS HOS SELECTION_old'!X10="Yes",1,0)</f>
        <v>0</v>
      </c>
      <c r="Y11" s="538">
        <f>IF('LDS HOS SELECTION_old'!Y10="Yes",1,0)</f>
        <v>0</v>
      </c>
      <c r="Z11" s="538">
        <f>IF('LDS HOS SELECTION_old'!Z10="Yes",1,0)</f>
        <v>0</v>
      </c>
      <c r="AA11" s="538">
        <f>IF('LDS HOS SELECTION_old'!AA10="Yes",1,0)</f>
        <v>0</v>
      </c>
      <c r="AB11" s="538">
        <f>IF('LDS HOS SELECTION_old'!AB10="Yes",1,0)</f>
        <v>0</v>
      </c>
      <c r="AC11" s="538">
        <f>IF('LDS HOS SELECTION_old'!AC10="Yes",1,0)</f>
        <v>0</v>
      </c>
      <c r="AD11" s="538">
        <f>IF('LDS HOS SELECTION_old'!AD10="Yes",1,0)</f>
        <v>0</v>
      </c>
      <c r="AE11" s="538">
        <f>IF('LDS HOS SELECTION_old'!AE10="Yes",1,0)</f>
        <v>0</v>
      </c>
      <c r="AF11" s="538">
        <f>IF('LDS HOS SELECTION_old'!AF10="Yes",1,0)</f>
        <v>0</v>
      </c>
      <c r="AG11" s="538">
        <f>IF('LDS HOS SELECTION_old'!AG10="Yes",1,0)</f>
        <v>0</v>
      </c>
      <c r="AH11" s="538">
        <f>IF('LDS HOS SELECTION_old'!AH10="Yes",1,0)</f>
        <v>0</v>
      </c>
      <c r="AI11" s="815"/>
      <c r="AJ11" s="133">
        <f>SUM(L11:AH11)</f>
        <v>0</v>
      </c>
      <c r="AK11" s="815"/>
      <c r="AL11" s="437">
        <f>AJ11*AN11</f>
        <v>0</v>
      </c>
      <c r="AM11" s="71"/>
      <c r="AN11" s="130">
        <v>250</v>
      </c>
      <c r="AO11" s="48"/>
      <c r="AP11" s="117"/>
      <c r="AQ11" s="47"/>
      <c r="AR11" s="47"/>
      <c r="AS11" s="47"/>
      <c r="AT11" s="47"/>
      <c r="AU11" s="47"/>
      <c r="AV11" s="47"/>
      <c r="AW11" s="47"/>
    </row>
    <row r="12" spans="1:49" ht="30" customHeight="1" thickTop="1" x14ac:dyDescent="0.25">
      <c r="A12" s="51"/>
      <c r="B12" s="58"/>
      <c r="C12" s="58"/>
      <c r="D12" s="58"/>
      <c r="E12" s="58"/>
      <c r="F12" s="58"/>
      <c r="G12" s="58"/>
      <c r="H12" s="58"/>
      <c r="I12" s="58"/>
      <c r="J12" s="58"/>
      <c r="K12" s="58"/>
      <c r="L12" s="59"/>
      <c r="M12" s="59"/>
      <c r="N12" s="59"/>
      <c r="O12" s="59"/>
      <c r="P12" s="59"/>
      <c r="Q12" s="59"/>
      <c r="R12" s="59"/>
      <c r="S12" s="59"/>
      <c r="T12" s="59"/>
      <c r="U12" s="59"/>
      <c r="V12" s="59"/>
      <c r="W12" s="59"/>
      <c r="X12" s="59"/>
      <c r="Y12" s="59"/>
      <c r="Z12" s="59"/>
      <c r="AA12" s="59"/>
      <c r="AB12" s="59"/>
      <c r="AC12" s="59"/>
      <c r="AD12" s="60"/>
      <c r="AE12" s="61"/>
      <c r="AF12" s="61"/>
      <c r="AG12" s="61"/>
      <c r="AH12" s="61"/>
      <c r="AI12" s="815"/>
      <c r="AJ12" s="61"/>
      <c r="AK12" s="815"/>
      <c r="AL12" s="73"/>
      <c r="AM12" s="62"/>
      <c r="AN12" s="62"/>
      <c r="AO12" s="63"/>
      <c r="AP12" s="47"/>
      <c r="AQ12" s="47"/>
      <c r="AR12" s="47"/>
      <c r="AS12" s="47"/>
      <c r="AT12" s="47"/>
      <c r="AU12" s="47"/>
      <c r="AV12" s="47"/>
      <c r="AW12" s="47"/>
    </row>
    <row r="13" spans="1:49" s="48" customFormat="1" ht="30" customHeight="1" thickBot="1" x14ac:dyDescent="0.3">
      <c r="A13" s="50"/>
      <c r="B13" s="53"/>
      <c r="C13" s="53"/>
      <c r="D13" s="53"/>
      <c r="E13" s="53"/>
      <c r="F13" s="53"/>
      <c r="G13" s="53"/>
      <c r="H13" s="53"/>
      <c r="I13" s="53"/>
      <c r="J13" s="53"/>
      <c r="K13" s="53"/>
      <c r="L13" s="53"/>
      <c r="M13" s="53"/>
      <c r="N13" s="65"/>
      <c r="O13" s="65"/>
      <c r="P13" s="65"/>
      <c r="Q13" s="53"/>
      <c r="R13" s="53"/>
      <c r="S13" s="53"/>
      <c r="T13" s="53"/>
      <c r="U13" s="53"/>
      <c r="V13" s="53"/>
      <c r="W13" s="53"/>
      <c r="X13" s="53"/>
      <c r="Y13" s="53"/>
      <c r="Z13" s="53"/>
      <c r="AA13" s="53"/>
      <c r="AB13" s="53"/>
      <c r="AC13" s="53"/>
      <c r="AD13" s="53"/>
      <c r="AE13" s="53"/>
      <c r="AF13" s="53"/>
      <c r="AG13" s="53"/>
      <c r="AH13" s="53"/>
      <c r="AI13" s="815"/>
      <c r="AJ13" s="53"/>
      <c r="AK13" s="815"/>
      <c r="AL13" s="53"/>
      <c r="AM13" s="53"/>
      <c r="AN13" s="53"/>
      <c r="AO13" s="53"/>
      <c r="AP13" s="53"/>
      <c r="AQ13" s="53"/>
      <c r="AR13" s="53"/>
      <c r="AS13" s="53"/>
      <c r="AT13" s="53"/>
    </row>
    <row r="14" spans="1:49" s="48" customFormat="1" ht="25.5" customHeight="1" thickBot="1" x14ac:dyDescent="0.3">
      <c r="A14" s="50"/>
      <c r="B14" s="1035" t="s">
        <v>128</v>
      </c>
      <c r="C14" s="1036"/>
      <c r="D14" s="1036"/>
      <c r="E14" s="1036"/>
      <c r="F14" s="1036"/>
      <c r="G14" s="1036"/>
      <c r="H14" s="1036"/>
      <c r="I14" s="1036"/>
      <c r="J14" s="1036"/>
      <c r="K14" s="1037"/>
      <c r="L14" s="1209" t="s">
        <v>134</v>
      </c>
      <c r="M14" s="1210"/>
      <c r="N14" s="1210"/>
      <c r="O14" s="1210"/>
      <c r="P14" s="1210"/>
      <c r="Q14" s="1210"/>
      <c r="R14" s="1210"/>
      <c r="S14" s="1210"/>
      <c r="T14" s="1210"/>
      <c r="U14" s="1210"/>
      <c r="V14" s="1210"/>
      <c r="W14" s="1210"/>
      <c r="X14" s="1210"/>
      <c r="Y14" s="1210"/>
      <c r="Z14" s="1210"/>
      <c r="AA14" s="1210"/>
      <c r="AB14" s="1210"/>
      <c r="AC14" s="1210"/>
      <c r="AD14" s="1210"/>
      <c r="AE14" s="1210"/>
      <c r="AF14" s="1210"/>
      <c r="AG14" s="1210"/>
      <c r="AH14" s="537"/>
      <c r="AI14" s="815"/>
      <c r="AJ14" s="1188" t="s">
        <v>339</v>
      </c>
      <c r="AK14" s="815"/>
      <c r="AL14" s="1184" t="s">
        <v>340</v>
      </c>
      <c r="AN14" s="985" t="s">
        <v>135</v>
      </c>
      <c r="AP14" s="53"/>
      <c r="AQ14" s="53"/>
      <c r="AR14" s="53"/>
      <c r="AS14" s="53"/>
      <c r="AT14" s="53"/>
    </row>
    <row r="15" spans="1:49" s="48" customFormat="1" ht="18.75" customHeight="1" thickBot="1" x14ac:dyDescent="0.3">
      <c r="A15" s="50"/>
      <c r="B15" s="1038"/>
      <c r="C15" s="1039"/>
      <c r="D15" s="1039"/>
      <c r="E15" s="1039"/>
      <c r="F15" s="1039"/>
      <c r="G15" s="1039"/>
      <c r="H15" s="1039"/>
      <c r="I15" s="1039"/>
      <c r="J15" s="1039"/>
      <c r="K15" s="1040"/>
      <c r="L15" s="69" t="s">
        <v>136</v>
      </c>
      <c r="M15" s="69" t="s">
        <v>137</v>
      </c>
      <c r="N15" s="69" t="s">
        <v>138</v>
      </c>
      <c r="O15" s="69" t="s">
        <v>139</v>
      </c>
      <c r="P15" s="69" t="s">
        <v>140</v>
      </c>
      <c r="Q15" s="69" t="s">
        <v>141</v>
      </c>
      <c r="R15" s="69" t="s">
        <v>142</v>
      </c>
      <c r="S15" s="69" t="s">
        <v>143</v>
      </c>
      <c r="T15" s="67">
        <v>9</v>
      </c>
      <c r="U15" s="67">
        <v>10</v>
      </c>
      <c r="V15" s="67">
        <v>11</v>
      </c>
      <c r="W15" s="67">
        <v>12</v>
      </c>
      <c r="X15" s="66">
        <v>13</v>
      </c>
      <c r="Y15" s="66">
        <v>14</v>
      </c>
      <c r="Z15" s="66">
        <v>15</v>
      </c>
      <c r="AA15" s="66">
        <v>16</v>
      </c>
      <c r="AB15" s="66">
        <v>17</v>
      </c>
      <c r="AC15" s="66">
        <v>18</v>
      </c>
      <c r="AD15" s="66">
        <v>19</v>
      </c>
      <c r="AE15" s="66">
        <v>20</v>
      </c>
      <c r="AF15" s="66">
        <v>21</v>
      </c>
      <c r="AG15" s="67">
        <v>22</v>
      </c>
      <c r="AH15" s="66">
        <v>23</v>
      </c>
      <c r="AI15" s="815"/>
      <c r="AJ15" s="1189"/>
      <c r="AK15" s="815"/>
      <c r="AL15" s="1185"/>
      <c r="AN15" s="986"/>
      <c r="AP15" s="53"/>
      <c r="AQ15" s="53"/>
      <c r="AR15" s="53"/>
      <c r="AS15" s="53"/>
      <c r="AT15" s="53"/>
    </row>
    <row r="16" spans="1:49" s="48" customFormat="1" ht="21" customHeight="1" x14ac:dyDescent="0.25">
      <c r="A16" s="50"/>
      <c r="B16" s="1038"/>
      <c r="C16" s="1039"/>
      <c r="D16" s="1039"/>
      <c r="E16" s="1039"/>
      <c r="F16" s="1039"/>
      <c r="G16" s="1039"/>
      <c r="H16" s="1039"/>
      <c r="I16" s="1039"/>
      <c r="J16" s="1039"/>
      <c r="K16" s="1040"/>
      <c r="L16" s="1186" t="s">
        <v>144</v>
      </c>
      <c r="M16" s="987" t="s">
        <v>145</v>
      </c>
      <c r="N16" s="1186" t="s">
        <v>146</v>
      </c>
      <c r="O16" s="987" t="s">
        <v>147</v>
      </c>
      <c r="P16" s="1186" t="s">
        <v>148</v>
      </c>
      <c r="Q16" s="987" t="s">
        <v>149</v>
      </c>
      <c r="R16" s="1186" t="s">
        <v>150</v>
      </c>
      <c r="S16" s="987" t="s">
        <v>151</v>
      </c>
      <c r="T16" s="1197" t="s">
        <v>152</v>
      </c>
      <c r="U16" s="989" t="s">
        <v>153</v>
      </c>
      <c r="V16" s="1197" t="s">
        <v>154</v>
      </c>
      <c r="W16" s="989" t="s">
        <v>155</v>
      </c>
      <c r="X16" s="1197" t="s">
        <v>156</v>
      </c>
      <c r="Y16" s="989" t="s">
        <v>157</v>
      </c>
      <c r="Z16" s="1197" t="s">
        <v>158</v>
      </c>
      <c r="AA16" s="989" t="s">
        <v>159</v>
      </c>
      <c r="AB16" s="1197" t="s">
        <v>160</v>
      </c>
      <c r="AC16" s="989" t="s">
        <v>161</v>
      </c>
      <c r="AD16" s="1195" t="s">
        <v>162</v>
      </c>
      <c r="AE16" s="989" t="s">
        <v>163</v>
      </c>
      <c r="AF16" s="1195" t="s">
        <v>164</v>
      </c>
      <c r="AG16" s="996" t="s">
        <v>372</v>
      </c>
      <c r="AH16" s="1197" t="s">
        <v>411</v>
      </c>
      <c r="AI16" s="815"/>
      <c r="AJ16" s="1189"/>
      <c r="AK16" s="815"/>
      <c r="AL16" s="1191"/>
      <c r="AN16" s="1193"/>
      <c r="AP16" s="53"/>
      <c r="AQ16" s="53"/>
      <c r="AR16" s="53"/>
      <c r="AS16" s="53"/>
      <c r="AT16" s="53"/>
    </row>
    <row r="17" spans="1:51" s="48" customFormat="1" ht="21.75" customHeight="1" thickBot="1" x14ac:dyDescent="0.3">
      <c r="A17" s="50"/>
      <c r="B17" s="1041"/>
      <c r="C17" s="1042"/>
      <c r="D17" s="1042"/>
      <c r="E17" s="1042"/>
      <c r="F17" s="1042"/>
      <c r="G17" s="1042"/>
      <c r="H17" s="1042"/>
      <c r="I17" s="1042"/>
      <c r="J17" s="1042"/>
      <c r="K17" s="1043"/>
      <c r="L17" s="1187"/>
      <c r="M17" s="988"/>
      <c r="N17" s="1187"/>
      <c r="O17" s="988"/>
      <c r="P17" s="1187"/>
      <c r="Q17" s="988"/>
      <c r="R17" s="1187"/>
      <c r="S17" s="988"/>
      <c r="T17" s="1198"/>
      <c r="U17" s="990"/>
      <c r="V17" s="1198"/>
      <c r="W17" s="990"/>
      <c r="X17" s="1198"/>
      <c r="Y17" s="990"/>
      <c r="Z17" s="1198"/>
      <c r="AA17" s="990"/>
      <c r="AB17" s="1198"/>
      <c r="AC17" s="990"/>
      <c r="AD17" s="1196"/>
      <c r="AE17" s="1204"/>
      <c r="AF17" s="1196"/>
      <c r="AG17" s="1208"/>
      <c r="AH17" s="1198"/>
      <c r="AI17" s="815"/>
      <c r="AJ17" s="1190"/>
      <c r="AK17" s="815"/>
      <c r="AL17" s="1192"/>
      <c r="AN17" s="1194"/>
      <c r="AP17" s="70"/>
      <c r="AQ17" s="70"/>
      <c r="AR17" s="70"/>
      <c r="AS17" s="70"/>
      <c r="AT17" s="70"/>
    </row>
    <row r="18" spans="1:51" s="48" customFormat="1" ht="51.95" customHeight="1" thickTop="1" thickBot="1" x14ac:dyDescent="0.3">
      <c r="A18" s="76"/>
      <c r="B18" s="1201" t="s">
        <v>341</v>
      </c>
      <c r="C18" s="1202"/>
      <c r="D18" s="1202"/>
      <c r="E18" s="1202"/>
      <c r="F18" s="1202"/>
      <c r="G18" s="1202"/>
      <c r="H18" s="1202"/>
      <c r="I18" s="1202"/>
      <c r="J18" s="1202"/>
      <c r="K18" s="1203"/>
      <c r="L18" s="136">
        <f>IF('LDS HOS SELECTION_old'!L18="Yes",1,0)</f>
        <v>0</v>
      </c>
      <c r="M18" s="136">
        <f>IF('LDS HOS SELECTION_old'!M18="Yes",1,0)</f>
        <v>0</v>
      </c>
      <c r="N18" s="136">
        <f>IF('LDS HOS SELECTION_old'!N18="Yes",1,0)</f>
        <v>0</v>
      </c>
      <c r="O18" s="136">
        <f>IF('LDS HOS SELECTION_old'!O18="Yes",1,0)</f>
        <v>0</v>
      </c>
      <c r="P18" s="136">
        <f>IF('LDS HOS SELECTION_old'!P18="Yes",1,0)</f>
        <v>0</v>
      </c>
      <c r="Q18" s="136">
        <f>IF('LDS HOS SELECTION_old'!Q18="Yes",1,0)</f>
        <v>0</v>
      </c>
      <c r="R18" s="136">
        <f>IF('LDS HOS SELECTION_old'!R18="Yes",1,0)</f>
        <v>0</v>
      </c>
      <c r="S18" s="136">
        <f>IF('LDS HOS SELECTION_old'!S18="Yes",1,0)</f>
        <v>0</v>
      </c>
      <c r="T18" s="136">
        <f>IF('LDS HOS SELECTION_old'!T18="Yes",1,0)</f>
        <v>0</v>
      </c>
      <c r="U18" s="136">
        <f>IF('LDS HOS SELECTION_old'!U18="Yes",1,0)</f>
        <v>0</v>
      </c>
      <c r="V18" s="136">
        <f>IF('LDS HOS SELECTION_old'!V18="Yes",1,0)</f>
        <v>0</v>
      </c>
      <c r="W18" s="136">
        <f>IF('LDS HOS SELECTION_old'!W18="Yes",1,0)</f>
        <v>0</v>
      </c>
      <c r="X18" s="136">
        <f>IF('LDS HOS SELECTION_old'!X18="Yes",1,0)</f>
        <v>0</v>
      </c>
      <c r="Y18" s="136">
        <f>IF('LDS HOS SELECTION_old'!Y18="Yes",1,0)</f>
        <v>0</v>
      </c>
      <c r="Z18" s="136">
        <f>IF('LDS HOS SELECTION_old'!Z18="Yes",1,0)</f>
        <v>0</v>
      </c>
      <c r="AA18" s="136">
        <f>IF('LDS HOS SELECTION_old'!AA18="Yes",1,0)</f>
        <v>0</v>
      </c>
      <c r="AB18" s="136">
        <f>IF('LDS HOS SELECTION_old'!AB18="Yes",1,0)</f>
        <v>0</v>
      </c>
      <c r="AC18" s="389">
        <f>IF('LDS HOS SELECTION_old'!AC18="Yes",1,0)</f>
        <v>0</v>
      </c>
      <c r="AD18" s="128">
        <f>IF('LDS HOS SELECTION_old'!AD18="Yes",1,0)</f>
        <v>0</v>
      </c>
      <c r="AE18" s="128">
        <f>IF('LDS HOS SELECTION_old'!AE18="Yes",1,0)</f>
        <v>0</v>
      </c>
      <c r="AF18" s="128">
        <f>IF('LDS HOS SELECTION_old'!AF18="Yes",1,0)</f>
        <v>0</v>
      </c>
      <c r="AG18" s="542">
        <f>IF('LDS HOS SELECTION_old'!AG18="Yes",1,0)</f>
        <v>0</v>
      </c>
      <c r="AH18" s="543">
        <f>IF('LDS HOS SELECTION_old'!AH18="Yes",1,0)</f>
        <v>0</v>
      </c>
      <c r="AI18" s="815"/>
      <c r="AJ18" s="137">
        <f>SUM(L18:AH18)</f>
        <v>0</v>
      </c>
      <c r="AK18" s="815"/>
      <c r="AL18" s="437">
        <f>AJ18*AN18</f>
        <v>0</v>
      </c>
      <c r="AN18" s="138">
        <v>250</v>
      </c>
      <c r="AP18" s="118"/>
      <c r="AQ18" s="70"/>
      <c r="AR18" s="70"/>
      <c r="AS18" s="70"/>
      <c r="AT18" s="70"/>
    </row>
    <row r="19" spans="1:51" ht="25.5" customHeight="1" thickTop="1" x14ac:dyDescent="0.2">
      <c r="AE19" s="388"/>
      <c r="AI19" s="815"/>
      <c r="AK19" s="815"/>
    </row>
    <row r="20" spans="1:51" ht="27.75" customHeight="1" thickBot="1" x14ac:dyDescent="0.25">
      <c r="AI20" s="815"/>
      <c r="AK20" s="815"/>
    </row>
    <row r="21" spans="1:51" s="48" customFormat="1" ht="51.95" customHeight="1" thickTop="1" thickBot="1" x14ac:dyDescent="0.3">
      <c r="A21" s="76"/>
      <c r="B21" s="1201" t="s">
        <v>166</v>
      </c>
      <c r="C21" s="1202"/>
      <c r="D21" s="1202"/>
      <c r="E21" s="1202"/>
      <c r="F21" s="1202"/>
      <c r="G21" s="1202"/>
      <c r="H21" s="1202"/>
      <c r="I21" s="1202"/>
      <c r="J21" s="1202"/>
      <c r="K21" s="1203"/>
      <c r="L21" s="1205" t="s">
        <v>342</v>
      </c>
      <c r="M21" s="1206"/>
      <c r="N21" s="1206"/>
      <c r="O21" s="1206"/>
      <c r="P21" s="1206"/>
      <c r="Q21" s="1206"/>
      <c r="R21" s="1206"/>
      <c r="S21" s="1206"/>
      <c r="T21" s="1206"/>
      <c r="U21" s="1206"/>
      <c r="V21" s="1206"/>
      <c r="W21" s="1206"/>
      <c r="X21" s="1206"/>
      <c r="Y21" s="1206"/>
      <c r="Z21" s="1206"/>
      <c r="AA21" s="1206"/>
      <c r="AB21" s="1206"/>
      <c r="AC21" s="1206"/>
      <c r="AD21" s="1206"/>
      <c r="AE21" s="1207"/>
      <c r="AF21" s="409"/>
      <c r="AG21" s="409"/>
      <c r="AH21" s="409"/>
      <c r="AI21" s="815"/>
      <c r="AJ21" s="134"/>
      <c r="AK21" s="815"/>
      <c r="AL21" s="135">
        <f>SUM(AL11,AL18)</f>
        <v>0</v>
      </c>
      <c r="AN21"/>
      <c r="AP21" s="118"/>
      <c r="AQ21" s="70"/>
      <c r="AR21" s="70"/>
      <c r="AS21" s="70"/>
      <c r="AT21" s="70"/>
    </row>
    <row r="22" spans="1:51" ht="13.5" thickTop="1" x14ac:dyDescent="0.2">
      <c r="AI22" s="815"/>
      <c r="AK22" s="815"/>
    </row>
    <row r="23" spans="1:51" x14ac:dyDescent="0.2">
      <c r="AI23" s="815"/>
      <c r="AK23" s="815"/>
    </row>
    <row r="24" spans="1:51" x14ac:dyDescent="0.2">
      <c r="AI24" s="815"/>
      <c r="AK24" s="815"/>
      <c r="AY24" t="b">
        <f>'HOS Cost Calc_old'!F33=IF('ANNUAL FILE SELECTION'!S57=100%,1,0)</f>
        <v>1</v>
      </c>
    </row>
    <row r="25" spans="1:51" x14ac:dyDescent="0.2">
      <c r="AI25" s="815"/>
      <c r="AK25" s="815"/>
    </row>
    <row r="27" spans="1:51" ht="20.100000000000001" customHeight="1" x14ac:dyDescent="0.2"/>
    <row r="28" spans="1:51" ht="20.100000000000001" customHeight="1" x14ac:dyDescent="0.3">
      <c r="U28" s="121"/>
    </row>
    <row r="29" spans="1:51" ht="20.100000000000001" customHeight="1" x14ac:dyDescent="0.3">
      <c r="U29" s="121"/>
    </row>
    <row r="30" spans="1:51" ht="20.100000000000001" customHeight="1" x14ac:dyDescent="0.3">
      <c r="U30" s="121"/>
    </row>
    <row r="31" spans="1:51" ht="20.100000000000001" customHeight="1" x14ac:dyDescent="0.3">
      <c r="U31" s="121"/>
    </row>
    <row r="32" spans="1:51" ht="20.100000000000001" customHeight="1" x14ac:dyDescent="0.3">
      <c r="U32" s="121"/>
    </row>
    <row r="33" spans="7:21" ht="37.5" customHeight="1" x14ac:dyDescent="0.35">
      <c r="U33" s="122"/>
    </row>
    <row r="34" spans="7:21" ht="20.100000000000001" customHeight="1" x14ac:dyDescent="0.2">
      <c r="G34" s="815"/>
      <c r="H34" s="815"/>
      <c r="I34" s="815"/>
      <c r="J34" s="815"/>
      <c r="K34" s="815"/>
      <c r="L34" s="815"/>
    </row>
  </sheetData>
  <mergeCells count="39">
    <mergeCell ref="G34:L34"/>
    <mergeCell ref="Z16:Z17"/>
    <mergeCell ref="AA16:AA17"/>
    <mergeCell ref="AB16:AB17"/>
    <mergeCell ref="AC16:AC17"/>
    <mergeCell ref="T16:T17"/>
    <mergeCell ref="U16:U17"/>
    <mergeCell ref="V16:V17"/>
    <mergeCell ref="W16:W17"/>
    <mergeCell ref="X16:X17"/>
    <mergeCell ref="Y16:Y17"/>
    <mergeCell ref="B21:K21"/>
    <mergeCell ref="O16:O17"/>
    <mergeCell ref="P16:P17"/>
    <mergeCell ref="Q16:Q17"/>
    <mergeCell ref="P6:S6"/>
    <mergeCell ref="AI8:AI25"/>
    <mergeCell ref="S16:S17"/>
    <mergeCell ref="B10:K10"/>
    <mergeCell ref="B11:K11"/>
    <mergeCell ref="B14:K17"/>
    <mergeCell ref="B18:K18"/>
    <mergeCell ref="R16:R17"/>
    <mergeCell ref="AD16:AD17"/>
    <mergeCell ref="AE16:AE17"/>
    <mergeCell ref="L21:AE21"/>
    <mergeCell ref="AG16:AG17"/>
    <mergeCell ref="L14:AG14"/>
    <mergeCell ref="AL14:AL15"/>
    <mergeCell ref="AN14:AN15"/>
    <mergeCell ref="L16:L17"/>
    <mergeCell ref="M16:M17"/>
    <mergeCell ref="AK7:AK25"/>
    <mergeCell ref="AJ14:AJ17"/>
    <mergeCell ref="N16:N17"/>
    <mergeCell ref="AL16:AL17"/>
    <mergeCell ref="AN16:AN17"/>
    <mergeCell ref="AF16:AF17"/>
    <mergeCell ref="AH16:AH17"/>
  </mergeCells>
  <phoneticPr fontId="112" type="noConversion"/>
  <dataValidations count="1">
    <dataValidation type="list" allowBlank="1" showInputMessage="1" showErrorMessage="1" sqref="L12:AC12" xr:uid="{00000000-0002-0000-0C00-000000000000}">
      <formula1>INDIRECT("menus!G2:G3")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A1:AA151"/>
  <sheetViews>
    <sheetView workbookViewId="0">
      <pane ySplit="1" topLeftCell="A115" activePane="bottomLeft" state="frozen"/>
      <selection pane="bottomLeft" activeCell="V160" sqref="V160"/>
    </sheetView>
  </sheetViews>
  <sheetFormatPr defaultRowHeight="12.75" x14ac:dyDescent="0.2"/>
  <cols>
    <col min="1" max="1" width="13.42578125" customWidth="1"/>
    <col min="2" max="2" width="4.5703125" customWidth="1"/>
    <col min="3" max="3" width="4.7109375" customWidth="1"/>
    <col min="4" max="4" width="9.5703125" customWidth="1"/>
    <col min="5" max="5" width="6.7109375" customWidth="1"/>
    <col min="6" max="6" width="4.7109375" style="285" customWidth="1"/>
    <col min="7" max="8" width="6.7109375" customWidth="1"/>
    <col min="9" max="9" width="4.7109375" style="285" customWidth="1"/>
    <col min="10" max="11" width="6.7109375" customWidth="1"/>
    <col min="12" max="12" width="4.7109375" style="285" customWidth="1"/>
    <col min="13" max="14" width="6.7109375" customWidth="1"/>
    <col min="15" max="15" width="4.7109375" style="285" customWidth="1"/>
    <col min="16" max="17" width="6.7109375" customWidth="1"/>
    <col min="18" max="18" width="4.7109375" style="285" customWidth="1"/>
    <col min="19" max="20" width="6.7109375" customWidth="1"/>
    <col min="21" max="21" width="4.7109375" style="285" customWidth="1"/>
    <col min="22" max="23" width="6.7109375" customWidth="1"/>
    <col min="24" max="24" width="4.7109375" style="285" customWidth="1"/>
    <col min="25" max="26" width="6.7109375" customWidth="1"/>
    <col min="27" max="27" width="4.7109375" style="285" customWidth="1"/>
  </cols>
  <sheetData>
    <row r="1" spans="1:26" ht="15.75" x14ac:dyDescent="0.25">
      <c r="A1" s="18" t="s">
        <v>343</v>
      </c>
      <c r="C1" s="285"/>
      <c r="D1" s="1211" t="s">
        <v>370</v>
      </c>
      <c r="E1" s="1211"/>
      <c r="G1" s="1211" t="s">
        <v>279</v>
      </c>
      <c r="H1" s="1211"/>
      <c r="J1" s="1211" t="s">
        <v>280</v>
      </c>
      <c r="K1" s="1211"/>
      <c r="M1" s="1211" t="s">
        <v>344</v>
      </c>
      <c r="N1" s="1211"/>
      <c r="P1" s="1211" t="s">
        <v>282</v>
      </c>
      <c r="Q1" s="1211"/>
      <c r="S1" s="1211" t="s">
        <v>345</v>
      </c>
      <c r="T1" s="1211"/>
      <c r="V1" s="1211" t="s">
        <v>346</v>
      </c>
      <c r="W1" s="1211"/>
      <c r="Y1" s="1211" t="s">
        <v>285</v>
      </c>
      <c r="Z1" s="1211"/>
    </row>
    <row r="2" spans="1:26" ht="16.5" hidden="1" thickBot="1" x14ac:dyDescent="0.3">
      <c r="A2" s="305" t="s">
        <v>347</v>
      </c>
      <c r="C2" s="285"/>
    </row>
    <row r="3" spans="1:26" ht="15.75" hidden="1" x14ac:dyDescent="0.25">
      <c r="A3" s="281">
        <v>3</v>
      </c>
      <c r="C3" s="285"/>
      <c r="D3" s="277" t="e">
        <f>'QUARTERLY SAF SELECTION'!#REF!</f>
        <v>#REF!</v>
      </c>
      <c r="E3" s="254" t="e">
        <f>IF(D3="X",1,0)</f>
        <v>#REF!</v>
      </c>
      <c r="G3" s="277" t="e">
        <f>'QUARTERLY SAF SELECTION'!#REF!</f>
        <v>#REF!</v>
      </c>
      <c r="H3" s="254" t="e">
        <f>IF(G3="X",1,0)</f>
        <v>#REF!</v>
      </c>
      <c r="J3" s="277" t="e">
        <f>'QUARTERLY SAF SELECTION'!#REF!</f>
        <v>#REF!</v>
      </c>
      <c r="K3" s="254" t="e">
        <f>IF(J3="X",1,0)</f>
        <v>#REF!</v>
      </c>
      <c r="M3" s="277" t="e">
        <f>'QUARTERLY SAF SELECTION'!#REF!</f>
        <v>#REF!</v>
      </c>
      <c r="N3" s="254" t="e">
        <f>IF(M3="X",1,0)</f>
        <v>#REF!</v>
      </c>
      <c r="P3" s="277" t="e">
        <f>'QUARTERLY SAF SELECTION'!#REF!</f>
        <v>#REF!</v>
      </c>
      <c r="Q3" s="254" t="e">
        <f>IF(P3="X",1,0)</f>
        <v>#REF!</v>
      </c>
      <c r="S3" s="277" t="e">
        <f>'QUARTERLY SAF SELECTION'!#REF!</f>
        <v>#REF!</v>
      </c>
      <c r="T3" s="254" t="e">
        <f>IF(S3="X",1,0)</f>
        <v>#REF!</v>
      </c>
      <c r="V3" s="277" t="e">
        <f>'QUARTERLY SAF SELECTION'!#REF!</f>
        <v>#REF!</v>
      </c>
      <c r="W3" s="254" t="e">
        <f>IF(V3="X",1,0)</f>
        <v>#REF!</v>
      </c>
      <c r="Y3" s="277" t="e">
        <f>'QUARTERLY SAF SELECTION'!#REF!</f>
        <v>#REF!</v>
      </c>
      <c r="Z3" s="254" t="e">
        <f>IF(Y3="X",1,0)</f>
        <v>#REF!</v>
      </c>
    </row>
    <row r="4" spans="1:26" ht="15.75" hidden="1" customHeight="1" x14ac:dyDescent="0.25">
      <c r="A4" s="282">
        <v>4</v>
      </c>
      <c r="C4" s="285"/>
      <c r="D4" s="277" t="e">
        <f>'QUARTERLY SAF SELECTION'!#REF!</f>
        <v>#REF!</v>
      </c>
      <c r="E4" s="254" t="e">
        <f>IF(D4="X",1,0)</f>
        <v>#REF!</v>
      </c>
      <c r="G4" s="277" t="e">
        <f>'QUARTERLY SAF SELECTION'!#REF!</f>
        <v>#REF!</v>
      </c>
      <c r="H4" s="254" t="e">
        <f>IF(G4="X",1,0)</f>
        <v>#REF!</v>
      </c>
      <c r="J4" s="277" t="e">
        <f>'QUARTERLY SAF SELECTION'!#REF!</f>
        <v>#REF!</v>
      </c>
      <c r="K4" s="254" t="e">
        <f>IF(J4="X",1,0)</f>
        <v>#REF!</v>
      </c>
      <c r="M4" s="277" t="e">
        <f>'QUARTERLY SAF SELECTION'!#REF!</f>
        <v>#REF!</v>
      </c>
      <c r="N4" s="254" t="e">
        <f>IF(M4="X",1,0)</f>
        <v>#REF!</v>
      </c>
      <c r="P4" s="277" t="e">
        <f>'QUARTERLY SAF SELECTION'!#REF!</f>
        <v>#REF!</v>
      </c>
      <c r="Q4" s="254" t="e">
        <f>IF(P4="X",1,0)</f>
        <v>#REF!</v>
      </c>
      <c r="S4" s="277" t="e">
        <f>'QUARTERLY SAF SELECTION'!#REF!</f>
        <v>#REF!</v>
      </c>
      <c r="T4" s="254" t="e">
        <f>IF(S4="X",1,0)</f>
        <v>#REF!</v>
      </c>
      <c r="V4" s="277" t="e">
        <f>'QUARTERLY SAF SELECTION'!#REF!</f>
        <v>#REF!</v>
      </c>
      <c r="W4" s="254" t="e">
        <f>IF(V4="X",1,0)</f>
        <v>#REF!</v>
      </c>
      <c r="Y4" s="277" t="e">
        <f>'QUARTERLY SAF SELECTION'!#REF!</f>
        <v>#REF!</v>
      </c>
      <c r="Z4" s="254" t="e">
        <f>IF(Y4="X",1,0)</f>
        <v>#REF!</v>
      </c>
    </row>
    <row r="5" spans="1:26" ht="12" hidden="1" customHeight="1" thickBot="1" x14ac:dyDescent="0.3">
      <c r="A5" s="289"/>
      <c r="C5" s="285"/>
      <c r="D5" s="452"/>
    </row>
    <row r="6" spans="1:26" ht="24.75" hidden="1" customHeight="1" thickBot="1" x14ac:dyDescent="0.3">
      <c r="A6" s="289"/>
      <c r="C6" s="285"/>
      <c r="D6" s="452"/>
      <c r="E6" s="278" t="e">
        <f>SUM(E3:E5)</f>
        <v>#REF!</v>
      </c>
      <c r="H6" s="278" t="e">
        <f>SUM(H3:H5)</f>
        <v>#REF!</v>
      </c>
      <c r="K6" s="278" t="e">
        <f>SUM(K3:K5)</f>
        <v>#REF!</v>
      </c>
      <c r="N6" s="278" t="e">
        <f>SUM(N3:N5)</f>
        <v>#REF!</v>
      </c>
      <c r="Q6" s="278" t="e">
        <f>SUM(Q3:Q5)</f>
        <v>#REF!</v>
      </c>
      <c r="T6" s="278" t="e">
        <f>SUM(T3:T5)</f>
        <v>#REF!</v>
      </c>
      <c r="W6" s="278" t="e">
        <f>SUM(W3:W5)</f>
        <v>#REF!</v>
      </c>
      <c r="Z6" s="278" t="e">
        <f>SUM(Z3:Z5)</f>
        <v>#REF!</v>
      </c>
    </row>
    <row r="7" spans="1:26" ht="15" hidden="1" customHeight="1" thickBot="1" x14ac:dyDescent="0.3">
      <c r="A7" s="289"/>
      <c r="C7" s="285"/>
      <c r="D7" s="452"/>
      <c r="E7" s="293"/>
    </row>
    <row r="8" spans="1:26" ht="16.5" hidden="1" thickBot="1" x14ac:dyDescent="0.3">
      <c r="A8" s="304" t="s">
        <v>348</v>
      </c>
      <c r="C8" s="285"/>
    </row>
    <row r="9" spans="1:26" ht="15.75" hidden="1" x14ac:dyDescent="0.25">
      <c r="A9" s="281">
        <v>3</v>
      </c>
      <c r="C9" s="285"/>
      <c r="D9" s="277" t="e">
        <f>'QUARTERLY SAF SELECTION'!#REF!</f>
        <v>#REF!</v>
      </c>
      <c r="E9" s="254" t="e">
        <f>IF(D9="X",1,0)</f>
        <v>#REF!</v>
      </c>
      <c r="G9" s="300"/>
      <c r="H9" s="301"/>
      <c r="J9" s="301"/>
      <c r="K9" s="301"/>
      <c r="M9" s="277" t="e">
        <f>'QUARTERLY SAF SELECTION'!#REF!</f>
        <v>#REF!</v>
      </c>
      <c r="N9" s="254" t="e">
        <f>IF(M9="X",1,0)</f>
        <v>#REF!</v>
      </c>
      <c r="P9" s="277" t="e">
        <f>'QUARTERLY SAF SELECTION'!#REF!</f>
        <v>#REF!</v>
      </c>
      <c r="Q9" s="254" t="e">
        <f>IF(P9="X",1,0)</f>
        <v>#REF!</v>
      </c>
      <c r="S9" s="277" t="e">
        <f>'QUARTERLY SAF SELECTION'!#REF!</f>
        <v>#REF!</v>
      </c>
      <c r="T9" s="254" t="e">
        <f>IF(S9="X",1,0)</f>
        <v>#REF!</v>
      </c>
      <c r="V9" s="277" t="e">
        <f>'QUARTERLY SAF SELECTION'!#REF!</f>
        <v>#REF!</v>
      </c>
      <c r="W9" s="254" t="e">
        <f>IF(V9="X",1,0)</f>
        <v>#REF!</v>
      </c>
      <c r="Y9" s="277" t="e">
        <f>'QUARTERLY SAF SELECTION'!#REF!</f>
        <v>#REF!</v>
      </c>
      <c r="Z9" s="254" t="e">
        <f>IF(Y9="X",1,0)</f>
        <v>#REF!</v>
      </c>
    </row>
    <row r="10" spans="1:26" ht="15.75" hidden="1" customHeight="1" x14ac:dyDescent="0.25">
      <c r="A10" s="282">
        <v>4</v>
      </c>
      <c r="C10" s="285"/>
      <c r="D10" s="277" t="e">
        <f>'QUARTERLY SAF SELECTION'!#REF!</f>
        <v>#REF!</v>
      </c>
      <c r="E10" s="254" t="e">
        <f>IF(D10="X",1,0)</f>
        <v>#REF!</v>
      </c>
      <c r="G10" s="300"/>
      <c r="H10" s="301"/>
      <c r="J10" s="301"/>
      <c r="K10" s="301"/>
      <c r="M10" s="277" t="e">
        <f>'QUARTERLY SAF SELECTION'!#REF!</f>
        <v>#REF!</v>
      </c>
      <c r="N10" s="254" t="e">
        <f>IF(M10="X",1,0)</f>
        <v>#REF!</v>
      </c>
      <c r="P10" s="277" t="e">
        <f>'QUARTERLY SAF SELECTION'!#REF!</f>
        <v>#REF!</v>
      </c>
      <c r="Q10" s="254" t="e">
        <f>IF(P10="X",1,0)</f>
        <v>#REF!</v>
      </c>
      <c r="S10" s="277" t="e">
        <f>'QUARTERLY SAF SELECTION'!#REF!</f>
        <v>#REF!</v>
      </c>
      <c r="T10" s="254" t="e">
        <f>IF(S10="X",1,0)</f>
        <v>#REF!</v>
      </c>
      <c r="V10" s="277" t="e">
        <f>'QUARTERLY SAF SELECTION'!#REF!</f>
        <v>#REF!</v>
      </c>
      <c r="W10" s="254" t="e">
        <f>IF(V10="X",1,0)</f>
        <v>#REF!</v>
      </c>
      <c r="Y10" s="277" t="e">
        <f>'QUARTERLY SAF SELECTION'!#REF!</f>
        <v>#REF!</v>
      </c>
      <c r="Z10" s="254" t="e">
        <f>IF(Y10="X",1,0)</f>
        <v>#REF!</v>
      </c>
    </row>
    <row r="11" spans="1:26" ht="12" hidden="1" customHeight="1" thickBot="1" x14ac:dyDescent="0.3">
      <c r="A11" s="289"/>
      <c r="C11" s="285"/>
      <c r="D11" s="452"/>
      <c r="J11" s="302"/>
      <c r="K11" s="302"/>
    </row>
    <row r="12" spans="1:26" ht="24.75" hidden="1" customHeight="1" thickBot="1" x14ac:dyDescent="0.3">
      <c r="A12" s="289"/>
      <c r="C12" s="285"/>
      <c r="D12" s="452"/>
      <c r="E12" s="278" t="e">
        <f>SUM(E9:E11)</f>
        <v>#REF!</v>
      </c>
      <c r="H12" s="293"/>
      <c r="N12" s="278" t="e">
        <f>SUM(N9:N11)</f>
        <v>#REF!</v>
      </c>
      <c r="Q12" s="278" t="e">
        <f>SUM(Q9:Q11)</f>
        <v>#REF!</v>
      </c>
      <c r="T12" s="278" t="e">
        <f>SUM(T9:T11)</f>
        <v>#REF!</v>
      </c>
      <c r="W12" s="278" t="e">
        <f>SUM(W9:W11)</f>
        <v>#REF!</v>
      </c>
      <c r="Z12" s="278" t="e">
        <f>SUM(Z9:Z11)</f>
        <v>#REF!</v>
      </c>
    </row>
    <row r="13" spans="1:26" ht="14.25" hidden="1" customHeight="1" x14ac:dyDescent="0.25">
      <c r="A13" s="289"/>
      <c r="C13" s="285"/>
      <c r="D13" s="452"/>
      <c r="E13" s="293"/>
    </row>
    <row r="14" spans="1:26" ht="6" hidden="1" customHeight="1" x14ac:dyDescent="0.25">
      <c r="A14" s="294"/>
      <c r="B14" s="295"/>
      <c r="C14" s="295"/>
      <c r="D14" s="296"/>
      <c r="E14" s="297"/>
      <c r="G14" s="295"/>
      <c r="H14" s="295"/>
      <c r="J14" s="295"/>
      <c r="K14" s="295"/>
      <c r="M14" s="295"/>
      <c r="N14" s="295"/>
      <c r="P14" s="295"/>
      <c r="Q14" s="295"/>
      <c r="S14" s="295"/>
      <c r="T14" s="295"/>
      <c r="V14" s="295"/>
      <c r="W14" s="295"/>
      <c r="Y14" s="295"/>
      <c r="Z14" s="295"/>
    </row>
    <row r="15" spans="1:26" ht="16.5" hidden="1" thickBot="1" x14ac:dyDescent="0.3">
      <c r="A15" s="251"/>
      <c r="C15" s="285"/>
    </row>
    <row r="16" spans="1:26" ht="16.5" hidden="1" thickBot="1" x14ac:dyDescent="0.3">
      <c r="A16" s="305" t="s">
        <v>349</v>
      </c>
      <c r="C16" s="285"/>
    </row>
    <row r="17" spans="1:26" ht="15.75" hidden="1" x14ac:dyDescent="0.25">
      <c r="A17" s="281">
        <v>1</v>
      </c>
      <c r="C17" s="285"/>
      <c r="D17" s="277" t="e">
        <f>'QUARTERLY SAF SELECTION'!#REF!</f>
        <v>#REF!</v>
      </c>
      <c r="E17" s="254" t="e">
        <f>IF(D17="X",1,0)</f>
        <v>#REF!</v>
      </c>
      <c r="G17" s="277" t="e">
        <f>'QUARTERLY SAF SELECTION'!#REF!</f>
        <v>#REF!</v>
      </c>
      <c r="H17" s="254" t="e">
        <f>IF(G17="X",1,0)</f>
        <v>#REF!</v>
      </c>
      <c r="J17" s="277" t="e">
        <f>'QUARTERLY SAF SELECTION'!#REF!</f>
        <v>#REF!</v>
      </c>
      <c r="K17" s="254" t="e">
        <f>IF(J17="X",1,0)</f>
        <v>#REF!</v>
      </c>
      <c r="M17" s="277" t="e">
        <f>'QUARTERLY SAF SELECTION'!#REF!</f>
        <v>#REF!</v>
      </c>
      <c r="N17" s="254" t="e">
        <f>IF(M17="X",1,0)</f>
        <v>#REF!</v>
      </c>
      <c r="P17" s="277" t="e">
        <f>'QUARTERLY SAF SELECTION'!#REF!</f>
        <v>#REF!</v>
      </c>
      <c r="Q17" s="254" t="e">
        <f>IF(P17="X",1,0)</f>
        <v>#REF!</v>
      </c>
      <c r="S17" s="277" t="e">
        <f>'QUARTERLY SAF SELECTION'!#REF!</f>
        <v>#REF!</v>
      </c>
      <c r="T17" s="254" t="e">
        <f>IF(S17="X",1,0)</f>
        <v>#REF!</v>
      </c>
      <c r="V17" s="277" t="e">
        <f>'QUARTERLY SAF SELECTION'!#REF!</f>
        <v>#REF!</v>
      </c>
      <c r="W17" s="254" t="e">
        <f>IF(V17="X",1,0)</f>
        <v>#REF!</v>
      </c>
      <c r="Y17" s="277" t="e">
        <f>'QUARTERLY SAF SELECTION'!#REF!</f>
        <v>#REF!</v>
      </c>
      <c r="Z17" s="254" t="e">
        <f>IF(Y17="X",1,0)</f>
        <v>#REF!</v>
      </c>
    </row>
    <row r="18" spans="1:26" ht="15.75" hidden="1" x14ac:dyDescent="0.25">
      <c r="A18" s="283">
        <v>2</v>
      </c>
      <c r="C18" s="285"/>
      <c r="D18" s="277" t="e">
        <f>'QUARTERLY SAF SELECTION'!#REF!</f>
        <v>#REF!</v>
      </c>
      <c r="E18" s="254" t="e">
        <f>IF(D18="X",1,0)</f>
        <v>#REF!</v>
      </c>
      <c r="G18" s="277" t="e">
        <f>'QUARTERLY SAF SELECTION'!#REF!</f>
        <v>#REF!</v>
      </c>
      <c r="H18" s="254" t="e">
        <f>IF(G18="X",1,0)</f>
        <v>#REF!</v>
      </c>
      <c r="J18" s="277" t="e">
        <f>'QUARTERLY SAF SELECTION'!#REF!</f>
        <v>#REF!</v>
      </c>
      <c r="K18" s="254" t="e">
        <f>IF(J18="X",1,0)</f>
        <v>#REF!</v>
      </c>
      <c r="M18" s="303" t="e">
        <f>'QUARTERLY SAF SELECTION'!#REF!</f>
        <v>#REF!</v>
      </c>
      <c r="N18" s="254" t="e">
        <f>IF(M18="X",1,0)</f>
        <v>#REF!</v>
      </c>
      <c r="P18" s="303" t="e">
        <f>'QUARTERLY SAF SELECTION'!#REF!</f>
        <v>#REF!</v>
      </c>
      <c r="Q18" s="254" t="e">
        <f>IF(P18="X",1,0)</f>
        <v>#REF!</v>
      </c>
      <c r="S18" s="303" t="e">
        <f>'QUARTERLY SAF SELECTION'!#REF!</f>
        <v>#REF!</v>
      </c>
      <c r="T18" s="254" t="e">
        <f>IF(S18="X",1,0)</f>
        <v>#REF!</v>
      </c>
      <c r="V18" s="303" t="e">
        <f>'QUARTERLY SAF SELECTION'!#REF!</f>
        <v>#REF!</v>
      </c>
      <c r="W18" s="254" t="e">
        <f>IF(V18="X",1,0)</f>
        <v>#REF!</v>
      </c>
      <c r="Y18" s="303" t="e">
        <f>'QUARTERLY SAF SELECTION'!#REF!</f>
        <v>#REF!</v>
      </c>
      <c r="Z18" s="254" t="e">
        <f>IF(Y18="X",1,0)</f>
        <v>#REF!</v>
      </c>
    </row>
    <row r="19" spans="1:26" ht="15.75" hidden="1" x14ac:dyDescent="0.25">
      <c r="A19" s="283">
        <v>3</v>
      </c>
      <c r="C19" s="285"/>
      <c r="D19" s="277" t="e">
        <f>'QUARTERLY SAF SELECTION'!#REF!</f>
        <v>#REF!</v>
      </c>
      <c r="E19" s="254" t="e">
        <f>IF(D19="X",1,0)</f>
        <v>#REF!</v>
      </c>
      <c r="G19" s="277" t="e">
        <f>'QUARTERLY SAF SELECTION'!#REF!</f>
        <v>#REF!</v>
      </c>
      <c r="H19" s="254" t="e">
        <f>IF(G19="X",1,0)</f>
        <v>#REF!</v>
      </c>
      <c r="J19" s="277" t="e">
        <f>'QUARTERLY SAF SELECTION'!#REF!</f>
        <v>#REF!</v>
      </c>
      <c r="K19" s="254" t="e">
        <f>IF(J19="X",1,0)</f>
        <v>#REF!</v>
      </c>
      <c r="M19" s="277" t="e">
        <f>'QUARTERLY SAF SELECTION'!#REF!</f>
        <v>#REF!</v>
      </c>
      <c r="N19" s="254" t="e">
        <f>IF(M19="X",1,0)</f>
        <v>#REF!</v>
      </c>
      <c r="P19" s="277" t="e">
        <f>'QUARTERLY SAF SELECTION'!#REF!</f>
        <v>#REF!</v>
      </c>
      <c r="Q19" s="254" t="e">
        <f>IF(P19="X",1,0)</f>
        <v>#REF!</v>
      </c>
      <c r="S19" s="277" t="e">
        <f>'QUARTERLY SAF SELECTION'!#REF!</f>
        <v>#REF!</v>
      </c>
      <c r="T19" s="254" t="e">
        <f>IF(S19="X",1,0)</f>
        <v>#REF!</v>
      </c>
      <c r="V19" s="277" t="e">
        <f>'QUARTERLY SAF SELECTION'!#REF!</f>
        <v>#REF!</v>
      </c>
      <c r="W19" s="254" t="e">
        <f>IF(V19="X",1,0)</f>
        <v>#REF!</v>
      </c>
      <c r="Y19" s="277" t="e">
        <f>'QUARTERLY SAF SELECTION'!#REF!</f>
        <v>#REF!</v>
      </c>
      <c r="Z19" s="254" t="e">
        <f>IF(Y19="X",1,0)</f>
        <v>#REF!</v>
      </c>
    </row>
    <row r="20" spans="1:26" ht="15.75" hidden="1" x14ac:dyDescent="0.25">
      <c r="A20" s="284">
        <v>4</v>
      </c>
      <c r="C20" s="285"/>
      <c r="D20" s="277" t="e">
        <f>'QUARTERLY SAF SELECTION'!#REF!</f>
        <v>#REF!</v>
      </c>
      <c r="E20" s="254" t="e">
        <f>IF(D20="X",1,0)</f>
        <v>#REF!</v>
      </c>
      <c r="G20" s="277" t="e">
        <f>'QUARTERLY SAF SELECTION'!#REF!</f>
        <v>#REF!</v>
      </c>
      <c r="H20" s="254" t="e">
        <f>IF(G20="X",1,0)</f>
        <v>#REF!</v>
      </c>
      <c r="J20" s="277" t="e">
        <f>'QUARTERLY SAF SELECTION'!#REF!</f>
        <v>#REF!</v>
      </c>
      <c r="K20" s="254" t="e">
        <f>IF(J20="X",1,0)</f>
        <v>#REF!</v>
      </c>
      <c r="M20" s="277" t="e">
        <f>'QUARTERLY SAF SELECTION'!#REF!</f>
        <v>#REF!</v>
      </c>
      <c r="N20" s="254" t="e">
        <f>IF(M20="X",1,0)</f>
        <v>#REF!</v>
      </c>
      <c r="P20" s="277" t="e">
        <f>'QUARTERLY SAF SELECTION'!#REF!</f>
        <v>#REF!</v>
      </c>
      <c r="Q20" s="254" t="e">
        <f>IF(P20="X",1,0)</f>
        <v>#REF!</v>
      </c>
      <c r="S20" s="277" t="e">
        <f>'QUARTERLY SAF SELECTION'!#REF!</f>
        <v>#REF!</v>
      </c>
      <c r="T20" s="254" t="e">
        <f>IF(S20="X",1,0)</f>
        <v>#REF!</v>
      </c>
      <c r="V20" s="277" t="e">
        <f>'QUARTERLY SAF SELECTION'!#REF!</f>
        <v>#REF!</v>
      </c>
      <c r="W20" s="254" t="e">
        <f>IF(V20="X",1,0)</f>
        <v>#REF!</v>
      </c>
      <c r="Y20" s="277" t="e">
        <f>'QUARTERLY SAF SELECTION'!#REF!</f>
        <v>#REF!</v>
      </c>
      <c r="Z20" s="254" t="e">
        <f>IF(Y20="X",1,0)</f>
        <v>#REF!</v>
      </c>
    </row>
    <row r="21" spans="1:26" ht="13.5" hidden="1" thickBot="1" x14ac:dyDescent="0.25">
      <c r="C21" s="285"/>
    </row>
    <row r="22" spans="1:26" ht="24" hidden="1" customHeight="1" thickBot="1" x14ac:dyDescent="0.25">
      <c r="A22" s="249"/>
      <c r="C22" s="285"/>
      <c r="D22" s="280"/>
      <c r="E22" s="278" t="e">
        <f>SUM(E17:E20)</f>
        <v>#REF!</v>
      </c>
      <c r="G22" s="280"/>
      <c r="H22" s="278" t="e">
        <f>SUM(H17:H21)</f>
        <v>#REF!</v>
      </c>
      <c r="J22" s="280"/>
      <c r="K22" s="278" t="e">
        <f>SUM(K17:K21)</f>
        <v>#REF!</v>
      </c>
      <c r="M22" s="280"/>
      <c r="N22" s="278" t="e">
        <f>SUM(N17:N21)</f>
        <v>#REF!</v>
      </c>
      <c r="P22" s="280"/>
      <c r="Q22" s="278" t="e">
        <f>SUM(Q17:Q21)</f>
        <v>#REF!</v>
      </c>
      <c r="S22" s="280"/>
      <c r="T22" s="278" t="e">
        <f>SUM(T17:T21)</f>
        <v>#REF!</v>
      </c>
      <c r="V22" s="280"/>
      <c r="W22" s="278" t="e">
        <f>SUM(W17:W21)</f>
        <v>#REF!</v>
      </c>
      <c r="Y22" s="280"/>
      <c r="Z22" s="278" t="e">
        <f>SUM(Z17:Z21)</f>
        <v>#REF!</v>
      </c>
    </row>
    <row r="23" spans="1:26" hidden="1" x14ac:dyDescent="0.2">
      <c r="A23" s="250"/>
      <c r="C23" s="285"/>
    </row>
    <row r="24" spans="1:26" ht="13.5" hidden="1" thickBot="1" x14ac:dyDescent="0.25">
      <c r="A24" s="249"/>
      <c r="C24" s="285"/>
    </row>
    <row r="25" spans="1:26" ht="16.5" hidden="1" thickBot="1" x14ac:dyDescent="0.3">
      <c r="A25" s="304" t="s">
        <v>350</v>
      </c>
      <c r="C25" s="285"/>
    </row>
    <row r="26" spans="1:26" ht="15.75" hidden="1" x14ac:dyDescent="0.25">
      <c r="A26" s="281">
        <v>1</v>
      </c>
      <c r="C26" s="285"/>
      <c r="D26" s="277" t="e">
        <f>'QUARTERLY SAF SELECTION'!#REF!</f>
        <v>#REF!</v>
      </c>
      <c r="E26" s="254" t="e">
        <f>IF(D26="X",1,0)</f>
        <v>#REF!</v>
      </c>
      <c r="G26" s="300"/>
      <c r="H26" s="301"/>
      <c r="J26" s="300"/>
      <c r="K26" s="301"/>
      <c r="M26" s="277" t="e">
        <f>'QUARTERLY SAF SELECTION'!#REF!</f>
        <v>#REF!</v>
      </c>
      <c r="N26" s="254" t="e">
        <f>IF(M26="X",1,0)</f>
        <v>#REF!</v>
      </c>
      <c r="P26" s="277" t="e">
        <f>'QUARTERLY SAF SELECTION'!#REF!</f>
        <v>#REF!</v>
      </c>
      <c r="Q26" s="254" t="e">
        <f>IF(P26="X",1,0)</f>
        <v>#REF!</v>
      </c>
      <c r="S26" s="303" t="e">
        <f>'QUARTERLY SAF SELECTION'!#REF!</f>
        <v>#REF!</v>
      </c>
      <c r="T26" s="254" t="e">
        <f>IF(S26="X",1,0)</f>
        <v>#REF!</v>
      </c>
      <c r="V26" s="303" t="e">
        <f>'QUARTERLY SAF SELECTION'!#REF!</f>
        <v>#REF!</v>
      </c>
      <c r="W26" s="254" t="e">
        <f>IF(V26="X",1,0)</f>
        <v>#REF!</v>
      </c>
      <c r="Y26" s="303" t="e">
        <f>'QUARTERLY SAF SELECTION'!#REF!</f>
        <v>#REF!</v>
      </c>
      <c r="Z26" s="254" t="e">
        <f>IF(Y26="X",1,0)</f>
        <v>#REF!</v>
      </c>
    </row>
    <row r="27" spans="1:26" ht="15.75" hidden="1" x14ac:dyDescent="0.25">
      <c r="A27" s="283">
        <v>2</v>
      </c>
      <c r="C27" s="285"/>
      <c r="D27" s="277" t="e">
        <f>'QUARTERLY SAF SELECTION'!#REF!</f>
        <v>#REF!</v>
      </c>
      <c r="E27" s="254" t="e">
        <f>IF(D27="X",1,0)</f>
        <v>#REF!</v>
      </c>
      <c r="G27" s="300"/>
      <c r="H27" s="301"/>
      <c r="J27" s="300"/>
      <c r="K27" s="301"/>
      <c r="M27" s="277" t="e">
        <f>'QUARTERLY SAF SELECTION'!#REF!</f>
        <v>#REF!</v>
      </c>
      <c r="N27" s="254" t="e">
        <f>IF(M27="X",1,0)</f>
        <v>#REF!</v>
      </c>
      <c r="P27" s="277" t="e">
        <f>'QUARTERLY SAF SELECTION'!#REF!</f>
        <v>#REF!</v>
      </c>
      <c r="Q27" s="254" t="e">
        <f>IF(P27="X",1,0)</f>
        <v>#REF!</v>
      </c>
      <c r="S27" s="277" t="e">
        <f>'QUARTERLY SAF SELECTION'!#REF!</f>
        <v>#REF!</v>
      </c>
      <c r="T27" s="254" t="e">
        <f>IF(S27="X",1,0)</f>
        <v>#REF!</v>
      </c>
      <c r="V27" s="277" t="e">
        <f>'QUARTERLY SAF SELECTION'!#REF!</f>
        <v>#REF!</v>
      </c>
      <c r="W27" s="254" t="e">
        <f>IF(V27="X",1,0)</f>
        <v>#REF!</v>
      </c>
      <c r="Y27" s="277" t="e">
        <f>'QUARTERLY SAF SELECTION'!#REF!</f>
        <v>#REF!</v>
      </c>
      <c r="Z27" s="254" t="e">
        <f>IF(Y27="X",1,0)</f>
        <v>#REF!</v>
      </c>
    </row>
    <row r="28" spans="1:26" ht="15.75" hidden="1" x14ac:dyDescent="0.25">
      <c r="A28" s="283">
        <v>3</v>
      </c>
      <c r="C28" s="285"/>
      <c r="D28" s="277" t="e">
        <f>'QUARTERLY SAF SELECTION'!#REF!</f>
        <v>#REF!</v>
      </c>
      <c r="E28" s="254" t="e">
        <f>IF(D28="X",1,0)</f>
        <v>#REF!</v>
      </c>
      <c r="G28" s="300"/>
      <c r="H28" s="301"/>
      <c r="J28" s="300"/>
      <c r="K28" s="301"/>
      <c r="M28" s="277" t="e">
        <f>'QUARTERLY SAF SELECTION'!#REF!</f>
        <v>#REF!</v>
      </c>
      <c r="N28" s="254" t="e">
        <f>IF(M28="X",1,0)</f>
        <v>#REF!</v>
      </c>
      <c r="P28" s="277" t="e">
        <f>'QUARTERLY SAF SELECTION'!#REF!</f>
        <v>#REF!</v>
      </c>
      <c r="Q28" s="254" t="e">
        <f>IF(P28="X",1,0)</f>
        <v>#REF!</v>
      </c>
      <c r="S28" s="277" t="e">
        <f>'QUARTERLY SAF SELECTION'!#REF!</f>
        <v>#REF!</v>
      </c>
      <c r="T28" s="254" t="e">
        <f>IF(S28="X",1,0)</f>
        <v>#REF!</v>
      </c>
      <c r="V28" s="277" t="e">
        <f>'QUARTERLY SAF SELECTION'!#REF!</f>
        <v>#REF!</v>
      </c>
      <c r="W28" s="254" t="e">
        <f>IF(V28="X",1,0)</f>
        <v>#REF!</v>
      </c>
      <c r="Y28" s="277" t="e">
        <f>'QUARTERLY SAF SELECTION'!#REF!</f>
        <v>#REF!</v>
      </c>
      <c r="Z28" s="254" t="e">
        <f>IF(Y28="X",1,0)</f>
        <v>#REF!</v>
      </c>
    </row>
    <row r="29" spans="1:26" ht="15.75" hidden="1" x14ac:dyDescent="0.25">
      <c r="A29" s="284">
        <v>4</v>
      </c>
      <c r="C29" s="285"/>
      <c r="D29" s="277" t="e">
        <f>'QUARTERLY SAF SELECTION'!#REF!</f>
        <v>#REF!</v>
      </c>
      <c r="E29" s="254" t="e">
        <f>IF(D29="X",1,0)</f>
        <v>#REF!</v>
      </c>
      <c r="G29" s="300"/>
      <c r="H29" s="301"/>
      <c r="J29" s="300"/>
      <c r="K29" s="301"/>
      <c r="M29" s="277" t="e">
        <f>'QUARTERLY SAF SELECTION'!#REF!</f>
        <v>#REF!</v>
      </c>
      <c r="N29" s="254" t="e">
        <f>IF(M29="X",1,0)</f>
        <v>#REF!</v>
      </c>
      <c r="P29" s="277" t="e">
        <f>'QUARTERLY SAF SELECTION'!#REF!</f>
        <v>#REF!</v>
      </c>
      <c r="Q29" s="254" t="e">
        <f>IF(P29="X",1,0)</f>
        <v>#REF!</v>
      </c>
      <c r="S29" s="277" t="e">
        <f>'QUARTERLY SAF SELECTION'!#REF!</f>
        <v>#REF!</v>
      </c>
      <c r="T29" s="254" t="e">
        <f>IF(S29="X",1,0)</f>
        <v>#REF!</v>
      </c>
      <c r="V29" s="277" t="e">
        <f>'QUARTERLY SAF SELECTION'!#REF!</f>
        <v>#REF!</v>
      </c>
      <c r="W29" s="254" t="e">
        <f>IF(V29="X",1,0)</f>
        <v>#REF!</v>
      </c>
      <c r="Y29" s="277" t="e">
        <f>'QUARTERLY SAF SELECTION'!#REF!</f>
        <v>#REF!</v>
      </c>
      <c r="Z29" s="254" t="e">
        <f>IF(Y29="X",1,0)</f>
        <v>#REF!</v>
      </c>
    </row>
    <row r="30" spans="1:26" ht="13.5" hidden="1" thickBot="1" x14ac:dyDescent="0.25">
      <c r="C30" s="285"/>
    </row>
    <row r="31" spans="1:26" ht="24" hidden="1" customHeight="1" thickBot="1" x14ac:dyDescent="0.25">
      <c r="A31" s="249"/>
      <c r="C31" s="285"/>
      <c r="D31" s="280"/>
      <c r="E31" s="278" t="e">
        <f>SUM(E26:E29)</f>
        <v>#REF!</v>
      </c>
      <c r="G31" s="280"/>
      <c r="H31" s="293"/>
      <c r="J31" s="280"/>
      <c r="K31" s="293"/>
      <c r="M31" s="280"/>
      <c r="N31" s="278" t="e">
        <f>SUM(N26:N30)</f>
        <v>#REF!</v>
      </c>
      <c r="P31" s="280"/>
      <c r="Q31" s="278" t="e">
        <f>SUM(Q26:Q30)</f>
        <v>#REF!</v>
      </c>
      <c r="S31" s="280"/>
      <c r="T31" s="278" t="e">
        <f>SUM(T26:T30)</f>
        <v>#REF!</v>
      </c>
      <c r="V31" s="280"/>
      <c r="W31" s="278" t="e">
        <f>SUM(W26:W30)</f>
        <v>#REF!</v>
      </c>
      <c r="Y31" s="280"/>
      <c r="Z31" s="278" t="e">
        <f>SUM(Z26:Z30)</f>
        <v>#REF!</v>
      </c>
    </row>
    <row r="32" spans="1:26" hidden="1" x14ac:dyDescent="0.2"/>
    <row r="33" spans="1:26" hidden="1" x14ac:dyDescent="0.2"/>
    <row r="34" spans="1:26" ht="6" customHeight="1" x14ac:dyDescent="0.2">
      <c r="A34" s="295"/>
      <c r="B34" s="295"/>
      <c r="C34" s="295"/>
      <c r="D34" s="295"/>
      <c r="E34" s="295"/>
      <c r="G34" s="295"/>
      <c r="H34" s="295"/>
      <c r="J34" s="295"/>
      <c r="K34" s="295"/>
      <c r="M34" s="295"/>
      <c r="N34" s="295"/>
      <c r="P34" s="295"/>
      <c r="Q34" s="295"/>
      <c r="S34" s="295"/>
      <c r="T34" s="295"/>
      <c r="V34" s="295"/>
      <c r="W34" s="295"/>
      <c r="Y34" s="295"/>
      <c r="Z34" s="295"/>
    </row>
    <row r="35" spans="1:26" ht="16.5" thickBot="1" x14ac:dyDescent="0.3">
      <c r="A35" s="251"/>
      <c r="C35" s="285"/>
    </row>
    <row r="36" spans="1:26" ht="16.5" thickBot="1" x14ac:dyDescent="0.3">
      <c r="A36" s="305" t="s">
        <v>351</v>
      </c>
      <c r="C36" s="285"/>
    </row>
    <row r="37" spans="1:26" ht="15.75" x14ac:dyDescent="0.25">
      <c r="A37" s="281" t="s">
        <v>352</v>
      </c>
      <c r="C37" s="285"/>
      <c r="D37" s="277" t="e">
        <f>'QUARTERLY SAF SELECTION'!#REF!</f>
        <v>#REF!</v>
      </c>
      <c r="E37" s="254" t="e">
        <f>IF(D37="X",1,0)</f>
        <v>#REF!</v>
      </c>
      <c r="G37" s="277" t="e">
        <f>'QUARTERLY SAF SELECTION'!#REF!</f>
        <v>#REF!</v>
      </c>
      <c r="H37" s="254" t="e">
        <f>IF(G37="X",1,0)</f>
        <v>#REF!</v>
      </c>
      <c r="J37" s="277" t="e">
        <f>'QUARTERLY SAF SELECTION'!#REF!</f>
        <v>#REF!</v>
      </c>
      <c r="K37" s="254" t="e">
        <f>IF(J37="X",1,0)</f>
        <v>#REF!</v>
      </c>
      <c r="M37" s="277" t="e">
        <f>'QUARTERLY SAF SELECTION'!#REF!</f>
        <v>#REF!</v>
      </c>
      <c r="N37" s="254" t="e">
        <f>IF(M37="X",1,0)</f>
        <v>#REF!</v>
      </c>
      <c r="P37" s="277" t="e">
        <f>'QUARTERLY SAF SELECTION'!#REF!</f>
        <v>#REF!</v>
      </c>
      <c r="Q37" s="254" t="e">
        <f>IF(P37="X",1,0)</f>
        <v>#REF!</v>
      </c>
      <c r="S37" s="277" t="e">
        <f>'QUARTERLY SAF SELECTION'!#REF!</f>
        <v>#REF!</v>
      </c>
      <c r="T37" s="254" t="e">
        <f>IF(S37="X",1,0)</f>
        <v>#REF!</v>
      </c>
      <c r="V37" s="277" t="e">
        <f>'QUARTERLY SAF SELECTION'!#REF!</f>
        <v>#REF!</v>
      </c>
      <c r="W37" s="254" t="e">
        <f>IF(V37="X",1,0)</f>
        <v>#REF!</v>
      </c>
      <c r="Y37" s="277" t="e">
        <f>'QUARTERLY SAF SELECTION'!#REF!</f>
        <v>#REF!</v>
      </c>
      <c r="Z37" s="254" t="e">
        <f>IF(Y37="X",1,0)</f>
        <v>#REF!</v>
      </c>
    </row>
    <row r="38" spans="1:26" ht="15.75" x14ac:dyDescent="0.25">
      <c r="A38" s="283" t="s">
        <v>353</v>
      </c>
      <c r="C38" s="285"/>
      <c r="D38" s="277" t="e">
        <f>'QUARTERLY SAF SELECTION'!#REF!</f>
        <v>#REF!</v>
      </c>
      <c r="E38" s="254" t="e">
        <f>IF(D38="X",1,0)</f>
        <v>#REF!</v>
      </c>
      <c r="G38" s="277" t="e">
        <f>'QUARTERLY SAF SELECTION'!#REF!</f>
        <v>#REF!</v>
      </c>
      <c r="H38" s="254" t="e">
        <f>IF(G38="X",1,0)</f>
        <v>#REF!</v>
      </c>
      <c r="J38" s="277" t="e">
        <f>'QUARTERLY SAF SELECTION'!#REF!</f>
        <v>#REF!</v>
      </c>
      <c r="K38" s="254" t="e">
        <f>IF(J38="X",1,0)</f>
        <v>#REF!</v>
      </c>
      <c r="M38" s="303" t="e">
        <f>'QUARTERLY SAF SELECTION'!#REF!</f>
        <v>#REF!</v>
      </c>
      <c r="N38" s="254" t="e">
        <f>IF(M38="X",1,0)</f>
        <v>#REF!</v>
      </c>
      <c r="P38" s="303" t="e">
        <f>'QUARTERLY SAF SELECTION'!#REF!</f>
        <v>#REF!</v>
      </c>
      <c r="Q38" s="254" t="e">
        <f>IF(P38="X",1,0)</f>
        <v>#REF!</v>
      </c>
      <c r="S38" s="303" t="e">
        <f>'QUARTERLY SAF SELECTION'!#REF!</f>
        <v>#REF!</v>
      </c>
      <c r="T38" s="254" t="e">
        <f>IF(S38="X",1,0)</f>
        <v>#REF!</v>
      </c>
      <c r="V38" s="303" t="e">
        <f>'QUARTERLY SAF SELECTION'!#REF!</f>
        <v>#REF!</v>
      </c>
      <c r="W38" s="254" t="e">
        <f>IF(V38="X",1,0)</f>
        <v>#REF!</v>
      </c>
      <c r="Y38" s="303" t="e">
        <f>'QUARTERLY SAF SELECTION'!#REF!</f>
        <v>#REF!</v>
      </c>
      <c r="Z38" s="254" t="e">
        <f>IF(Y38="X",1,0)</f>
        <v>#REF!</v>
      </c>
    </row>
    <row r="39" spans="1:26" ht="15.75" x14ac:dyDescent="0.25">
      <c r="A39" s="283" t="s">
        <v>354</v>
      </c>
      <c r="C39" s="285"/>
      <c r="D39" s="277" t="e">
        <f>'QUARTERLY SAF SELECTION'!#REF!</f>
        <v>#REF!</v>
      </c>
      <c r="E39" s="254" t="e">
        <f>IF(D39="X",1,0)</f>
        <v>#REF!</v>
      </c>
      <c r="G39" s="277" t="e">
        <f>'QUARTERLY SAF SELECTION'!#REF!</f>
        <v>#REF!</v>
      </c>
      <c r="H39" s="254" t="e">
        <f>IF(G39="X",1,0)</f>
        <v>#REF!</v>
      </c>
      <c r="J39" s="277" t="e">
        <f>'QUARTERLY SAF SELECTION'!#REF!</f>
        <v>#REF!</v>
      </c>
      <c r="K39" s="254" t="e">
        <f>IF(J39="X",1,0)</f>
        <v>#REF!</v>
      </c>
      <c r="M39" s="303" t="e">
        <f>'QUARTERLY SAF SELECTION'!#REF!</f>
        <v>#REF!</v>
      </c>
      <c r="N39" s="254" t="e">
        <f>IF(M39="X",1,0)</f>
        <v>#REF!</v>
      </c>
      <c r="P39" s="277" t="e">
        <f>'QUARTERLY SAF SELECTION'!#REF!</f>
        <v>#REF!</v>
      </c>
      <c r="Q39" s="254" t="e">
        <f>IF(P39="X",1,0)</f>
        <v>#REF!</v>
      </c>
      <c r="S39" s="277" t="e">
        <f>'QUARTERLY SAF SELECTION'!#REF!</f>
        <v>#REF!</v>
      </c>
      <c r="T39" s="254" t="e">
        <f>IF(S39="X",1,0)</f>
        <v>#REF!</v>
      </c>
      <c r="V39" s="277" t="e">
        <f>'QUARTERLY SAF SELECTION'!#REF!</f>
        <v>#REF!</v>
      </c>
      <c r="W39" s="254" t="e">
        <f>IF(V39="X",1,0)</f>
        <v>#REF!</v>
      </c>
      <c r="Y39" s="277" t="e">
        <f>'QUARTERLY SAF SELECTION'!#REF!</f>
        <v>#REF!</v>
      </c>
      <c r="Z39" s="254" t="e">
        <f>IF(Y39="X",1,0)</f>
        <v>#REF!</v>
      </c>
    </row>
    <row r="40" spans="1:26" ht="15.75" x14ac:dyDescent="0.25">
      <c r="A40" s="364" t="s">
        <v>355</v>
      </c>
      <c r="C40" s="285"/>
      <c r="D40" s="277" t="e">
        <f>'QUARTERLY SAF SELECTION'!#REF!</f>
        <v>#REF!</v>
      </c>
      <c r="E40" s="254" t="e">
        <f>IF(D40="X",1,0)</f>
        <v>#REF!</v>
      </c>
      <c r="G40" s="277" t="e">
        <f>'QUARTERLY SAF SELECTION'!#REF!</f>
        <v>#REF!</v>
      </c>
      <c r="H40" s="254" t="e">
        <f>IF(G40="X",1,0)</f>
        <v>#REF!</v>
      </c>
      <c r="J40" s="277" t="e">
        <f>'QUARTERLY SAF SELECTION'!#REF!</f>
        <v>#REF!</v>
      </c>
      <c r="K40" s="254" t="e">
        <f>IF(J40="X",1,0)</f>
        <v>#REF!</v>
      </c>
      <c r="M40" s="277" t="e">
        <f>'QUARTERLY SAF SELECTION'!#REF!</f>
        <v>#REF!</v>
      </c>
      <c r="N40" s="254" t="e">
        <f>IF(M40="X",1,0)</f>
        <v>#REF!</v>
      </c>
      <c r="P40" s="277" t="e">
        <f>'QUARTERLY SAF SELECTION'!#REF!</f>
        <v>#REF!</v>
      </c>
      <c r="Q40" s="254" t="e">
        <f>IF(P40="X",1,0)</f>
        <v>#REF!</v>
      </c>
      <c r="S40" s="277" t="e">
        <f>'QUARTERLY SAF SELECTION'!#REF!</f>
        <v>#REF!</v>
      </c>
      <c r="T40" s="254" t="e">
        <f>IF(S40="X",1,0)</f>
        <v>#REF!</v>
      </c>
      <c r="V40" s="277" t="e">
        <f>'QUARTERLY SAF SELECTION'!#REF!</f>
        <v>#REF!</v>
      </c>
      <c r="W40" s="254" t="e">
        <f>IF(V40="X",1,0)</f>
        <v>#REF!</v>
      </c>
      <c r="Y40" s="277" t="e">
        <f>'QUARTERLY SAF SELECTION'!#REF!</f>
        <v>#REF!</v>
      </c>
      <c r="Z40" s="254" t="e">
        <f>IF(Y40="X",1,0)</f>
        <v>#REF!</v>
      </c>
    </row>
    <row r="41" spans="1:26" ht="13.5" thickBot="1" x14ac:dyDescent="0.25">
      <c r="C41" s="285"/>
    </row>
    <row r="42" spans="1:26" ht="24" customHeight="1" thickBot="1" x14ac:dyDescent="0.25">
      <c r="A42" s="249"/>
      <c r="C42" s="285"/>
      <c r="D42" s="280"/>
      <c r="E42" s="278" t="e">
        <f>SUM(E37:E40)</f>
        <v>#REF!</v>
      </c>
      <c r="G42" s="280"/>
      <c r="H42" s="278" t="e">
        <f>SUM(H37:H41)</f>
        <v>#REF!</v>
      </c>
      <c r="J42" s="280"/>
      <c r="K42" s="278" t="e">
        <f>SUM(K37:K41)</f>
        <v>#REF!</v>
      </c>
      <c r="M42" s="280"/>
      <c r="N42" s="278" t="e">
        <f>SUM(N37:N41)</f>
        <v>#REF!</v>
      </c>
      <c r="P42" s="280"/>
      <c r="Q42" s="278" t="e">
        <f>SUM(Q37:Q41)</f>
        <v>#REF!</v>
      </c>
      <c r="S42" s="280"/>
      <c r="T42" s="278" t="e">
        <f>SUM(T37:T41)</f>
        <v>#REF!</v>
      </c>
      <c r="V42" s="280"/>
      <c r="W42" s="278" t="e">
        <f>SUM(W37:W41)</f>
        <v>#REF!</v>
      </c>
      <c r="Y42" s="280"/>
      <c r="Z42" s="278" t="e">
        <f>SUM(Z37:Z41)</f>
        <v>#REF!</v>
      </c>
    </row>
    <row r="43" spans="1:26" x14ac:dyDescent="0.2">
      <c r="A43" s="250"/>
      <c r="C43" s="285"/>
    </row>
    <row r="44" spans="1:26" ht="13.5" thickBot="1" x14ac:dyDescent="0.25">
      <c r="A44" s="249"/>
      <c r="C44" s="285"/>
    </row>
    <row r="45" spans="1:26" ht="16.5" thickBot="1" x14ac:dyDescent="0.3">
      <c r="A45" s="304" t="s">
        <v>356</v>
      </c>
      <c r="C45" s="285"/>
    </row>
    <row r="46" spans="1:26" ht="15.75" x14ac:dyDescent="0.25">
      <c r="A46" s="281" t="s">
        <v>352</v>
      </c>
      <c r="C46" s="285"/>
      <c r="D46" s="277" t="e">
        <f>'QUARTERLY SAF SELECTION'!#REF!</f>
        <v>#REF!</v>
      </c>
      <c r="E46" s="254" t="e">
        <f>IF(D46="X",1,0)</f>
        <v>#REF!</v>
      </c>
      <c r="G46" s="300"/>
      <c r="H46" s="301"/>
      <c r="J46" s="300"/>
      <c r="K46" s="301"/>
      <c r="M46" s="277" t="e">
        <f>'QUARTERLY SAF SELECTION'!#REF!</f>
        <v>#REF!</v>
      </c>
      <c r="N46" s="254" t="e">
        <f>IF(M46="X",1,0)</f>
        <v>#REF!</v>
      </c>
      <c r="P46" s="277" t="e">
        <f>'QUARTERLY SAF SELECTION'!#REF!</f>
        <v>#REF!</v>
      </c>
      <c r="Q46" s="254" t="e">
        <f>IF(P46="X",1,0)</f>
        <v>#REF!</v>
      </c>
      <c r="S46" s="303" t="e">
        <f>'QUARTERLY SAF SELECTION'!#REF!</f>
        <v>#REF!</v>
      </c>
      <c r="T46" s="254" t="e">
        <f>IF(S46="X",1,0)</f>
        <v>#REF!</v>
      </c>
      <c r="V46" s="303" t="e">
        <f>'QUARTERLY SAF SELECTION'!#REF!</f>
        <v>#REF!</v>
      </c>
      <c r="W46" s="254" t="e">
        <f>IF(V46="X",1,0)</f>
        <v>#REF!</v>
      </c>
      <c r="Y46" s="303" t="e">
        <f>'QUARTERLY SAF SELECTION'!#REF!</f>
        <v>#REF!</v>
      </c>
      <c r="Z46" s="254" t="e">
        <f>IF(Y46="X",1,0)</f>
        <v>#REF!</v>
      </c>
    </row>
    <row r="47" spans="1:26" ht="15.75" x14ac:dyDescent="0.25">
      <c r="A47" s="283" t="s">
        <v>353</v>
      </c>
      <c r="C47" s="285"/>
      <c r="D47" s="277" t="e">
        <f>'QUARTERLY SAF SELECTION'!#REF!</f>
        <v>#REF!</v>
      </c>
      <c r="E47" s="254" t="e">
        <f>IF(D47="X",1,0)</f>
        <v>#REF!</v>
      </c>
      <c r="G47" s="300"/>
      <c r="H47" s="301"/>
      <c r="J47" s="300"/>
      <c r="K47" s="301"/>
      <c r="M47" s="277" t="e">
        <f>'QUARTERLY SAF SELECTION'!#REF!</f>
        <v>#REF!</v>
      </c>
      <c r="N47" s="254" t="e">
        <f>IF(M47="X",1,0)</f>
        <v>#REF!</v>
      </c>
      <c r="P47" s="277" t="e">
        <f>'QUARTERLY SAF SELECTION'!#REF!</f>
        <v>#REF!</v>
      </c>
      <c r="Q47" s="254" t="e">
        <f>IF(P47="X",1,0)</f>
        <v>#REF!</v>
      </c>
      <c r="S47" s="277" t="e">
        <f>'QUARTERLY SAF SELECTION'!#REF!</f>
        <v>#REF!</v>
      </c>
      <c r="T47" s="254" t="e">
        <f>IF(S47="X",1,0)</f>
        <v>#REF!</v>
      </c>
      <c r="V47" s="277" t="e">
        <f>'QUARTERLY SAF SELECTION'!#REF!</f>
        <v>#REF!</v>
      </c>
      <c r="W47" s="254" t="e">
        <f>IF(V47="X",1,0)</f>
        <v>#REF!</v>
      </c>
      <c r="Y47" s="277" t="e">
        <f>'QUARTERLY SAF SELECTION'!#REF!</f>
        <v>#REF!</v>
      </c>
      <c r="Z47" s="254" t="e">
        <f>IF(Y47="X",1,0)</f>
        <v>#REF!</v>
      </c>
    </row>
    <row r="48" spans="1:26" ht="15.75" x14ac:dyDescent="0.25">
      <c r="A48" s="283" t="s">
        <v>354</v>
      </c>
      <c r="C48" s="285"/>
      <c r="D48" s="277" t="e">
        <f>'QUARTERLY SAF SELECTION'!#REF!</f>
        <v>#REF!</v>
      </c>
      <c r="E48" s="254" t="e">
        <f>IF(D48="X",1,0)</f>
        <v>#REF!</v>
      </c>
      <c r="G48" s="300"/>
      <c r="H48" s="301"/>
      <c r="J48" s="300"/>
      <c r="K48" s="301"/>
      <c r="M48" s="277" t="e">
        <f>'QUARTERLY SAF SELECTION'!#REF!</f>
        <v>#REF!</v>
      </c>
      <c r="N48" s="254" t="e">
        <f>IF(M48="X",1,0)</f>
        <v>#REF!</v>
      </c>
      <c r="P48" s="277" t="e">
        <f>'QUARTERLY SAF SELECTION'!#REF!</f>
        <v>#REF!</v>
      </c>
      <c r="Q48" s="254" t="e">
        <f>IF(P48="X",1,0)</f>
        <v>#REF!</v>
      </c>
      <c r="S48" s="277" t="e">
        <f>'QUARTERLY SAF SELECTION'!#REF!</f>
        <v>#REF!</v>
      </c>
      <c r="T48" s="254" t="e">
        <f>IF(S48="X",1,0)</f>
        <v>#REF!</v>
      </c>
      <c r="V48" s="277" t="e">
        <f>'QUARTERLY SAF SELECTION'!#REF!</f>
        <v>#REF!</v>
      </c>
      <c r="W48" s="254" t="e">
        <f>IF(V48="X",1,0)</f>
        <v>#REF!</v>
      </c>
      <c r="Y48" s="277" t="e">
        <f>'QUARTERLY SAF SELECTION'!#REF!</f>
        <v>#REF!</v>
      </c>
      <c r="Z48" s="254" t="e">
        <f>IF(Y48="X",1,0)</f>
        <v>#REF!</v>
      </c>
    </row>
    <row r="49" spans="1:26" ht="15.75" x14ac:dyDescent="0.25">
      <c r="A49" s="364" t="s">
        <v>355</v>
      </c>
      <c r="C49" s="285"/>
      <c r="D49" s="277" t="e">
        <f>'QUARTERLY SAF SELECTION'!#REF!</f>
        <v>#REF!</v>
      </c>
      <c r="E49" s="254" t="e">
        <f>IF(D49="X",1,0)</f>
        <v>#REF!</v>
      </c>
      <c r="G49" s="300"/>
      <c r="H49" s="301"/>
      <c r="J49" s="300"/>
      <c r="K49" s="301"/>
      <c r="M49" s="277" t="e">
        <f>'QUARTERLY SAF SELECTION'!#REF!</f>
        <v>#REF!</v>
      </c>
      <c r="N49" s="254" t="e">
        <f>IF(M49="X",1,0)</f>
        <v>#REF!</v>
      </c>
      <c r="P49" s="277" t="e">
        <f>'QUARTERLY SAF SELECTION'!#REF!</f>
        <v>#REF!</v>
      </c>
      <c r="Q49" s="254" t="e">
        <f>IF(P49="X",1,0)</f>
        <v>#REF!</v>
      </c>
      <c r="S49" s="277" t="e">
        <f>'QUARTERLY SAF SELECTION'!#REF!</f>
        <v>#REF!</v>
      </c>
      <c r="T49" s="254" t="e">
        <f>IF(S49="X",1,0)</f>
        <v>#REF!</v>
      </c>
      <c r="V49" s="277" t="e">
        <f>'QUARTERLY SAF SELECTION'!#REF!</f>
        <v>#REF!</v>
      </c>
      <c r="W49" s="254" t="e">
        <f>IF(V49="X",1,0)</f>
        <v>#REF!</v>
      </c>
      <c r="Y49" s="277" t="e">
        <f>'QUARTERLY SAF SELECTION'!#REF!</f>
        <v>#REF!</v>
      </c>
      <c r="Z49" s="254" t="e">
        <f>IF(Y49="X",1,0)</f>
        <v>#REF!</v>
      </c>
    </row>
    <row r="50" spans="1:26" ht="13.5" thickBot="1" x14ac:dyDescent="0.25">
      <c r="C50" s="285"/>
    </row>
    <row r="51" spans="1:26" ht="24" customHeight="1" thickBot="1" x14ac:dyDescent="0.25">
      <c r="A51" s="249"/>
      <c r="C51" s="285"/>
      <c r="D51" s="280"/>
      <c r="E51" s="278" t="e">
        <f>SUM(E46:E49)</f>
        <v>#REF!</v>
      </c>
      <c r="G51" s="280"/>
      <c r="H51" s="293"/>
      <c r="J51" s="280"/>
      <c r="K51" s="293"/>
      <c r="M51" s="280"/>
      <c r="N51" s="278" t="e">
        <f>SUM(N46:N50)</f>
        <v>#REF!</v>
      </c>
      <c r="P51" s="280"/>
      <c r="Q51" s="278" t="e">
        <f>SUM(Q46:Q50)</f>
        <v>#REF!</v>
      </c>
      <c r="S51" s="280"/>
      <c r="T51" s="278" t="e">
        <f>SUM(T46:T50)</f>
        <v>#REF!</v>
      </c>
      <c r="V51" s="280"/>
      <c r="W51" s="278" t="e">
        <f>SUM(W46:W50)</f>
        <v>#REF!</v>
      </c>
      <c r="Y51" s="280"/>
      <c r="Z51" s="278" t="e">
        <f>SUM(Z46:Z50)</f>
        <v>#REF!</v>
      </c>
    </row>
    <row r="54" spans="1:26" ht="6.75" customHeight="1" x14ac:dyDescent="0.2">
      <c r="A54" s="295"/>
      <c r="B54" s="295"/>
      <c r="C54" s="295"/>
      <c r="D54" s="295"/>
      <c r="E54" s="295"/>
      <c r="G54" s="295"/>
      <c r="H54" s="295"/>
      <c r="J54" s="295"/>
      <c r="K54" s="295"/>
      <c r="M54" s="295"/>
      <c r="N54" s="295"/>
      <c r="P54" s="295"/>
      <c r="Q54" s="295"/>
      <c r="S54" s="295"/>
      <c r="T54" s="295"/>
      <c r="V54" s="295"/>
      <c r="W54" s="295"/>
      <c r="Y54" s="295"/>
      <c r="Z54" s="295"/>
    </row>
    <row r="55" spans="1:26" ht="16.5" thickBot="1" x14ac:dyDescent="0.3">
      <c r="A55" s="251"/>
      <c r="C55" s="285"/>
    </row>
    <row r="56" spans="1:26" ht="16.5" thickBot="1" x14ac:dyDescent="0.3">
      <c r="A56" s="305" t="s">
        <v>357</v>
      </c>
      <c r="C56" s="285"/>
    </row>
    <row r="57" spans="1:26" ht="15.75" x14ac:dyDescent="0.25">
      <c r="A57" s="281" t="s">
        <v>352</v>
      </c>
      <c r="C57" s="285"/>
      <c r="D57" s="277" t="e">
        <f>'QUARTERLY SAF SELECTION'!#REF!</f>
        <v>#REF!</v>
      </c>
      <c r="E57" s="254" t="e">
        <f>IF(D57="X",1,0)</f>
        <v>#REF!</v>
      </c>
      <c r="G57" s="277" t="e">
        <f>'QUARTERLY SAF SELECTION'!#REF!</f>
        <v>#REF!</v>
      </c>
      <c r="H57" s="254" t="e">
        <f>IF(G57="X",1,0)</f>
        <v>#REF!</v>
      </c>
      <c r="J57" s="277" t="e">
        <f>'QUARTERLY SAF SELECTION'!#REF!</f>
        <v>#REF!</v>
      </c>
      <c r="K57" s="254" t="e">
        <f>IF(J57="X",1,0)</f>
        <v>#REF!</v>
      </c>
      <c r="M57" s="277" t="e">
        <f>'QUARTERLY SAF SELECTION'!#REF!</f>
        <v>#REF!</v>
      </c>
      <c r="N57" s="254" t="e">
        <f>IF(M57="X",1,0)</f>
        <v>#REF!</v>
      </c>
      <c r="P57" s="277" t="e">
        <f>'QUARTERLY SAF SELECTION'!#REF!</f>
        <v>#REF!</v>
      </c>
      <c r="Q57" s="254" t="e">
        <f>IF(P57="X",1,0)</f>
        <v>#REF!</v>
      </c>
      <c r="S57" s="277" t="e">
        <f>'QUARTERLY SAF SELECTION'!#REF!</f>
        <v>#REF!</v>
      </c>
      <c r="T57" s="254" t="e">
        <f>IF(S57="X",1,0)</f>
        <v>#REF!</v>
      </c>
      <c r="V57" s="277" t="e">
        <f>'QUARTERLY SAF SELECTION'!#REF!</f>
        <v>#REF!</v>
      </c>
      <c r="W57" s="254" t="e">
        <f>IF(V57="X",1,0)</f>
        <v>#REF!</v>
      </c>
      <c r="Y57" s="277" t="e">
        <f>'QUARTERLY SAF SELECTION'!#REF!</f>
        <v>#REF!</v>
      </c>
      <c r="Z57" s="254" t="e">
        <f>IF(Y57="X",1,0)</f>
        <v>#REF!</v>
      </c>
    </row>
    <row r="58" spans="1:26" ht="15.75" x14ac:dyDescent="0.25">
      <c r="A58" s="283" t="s">
        <v>353</v>
      </c>
      <c r="C58" s="285"/>
      <c r="D58" s="277" t="e">
        <f>'QUARTERLY SAF SELECTION'!#REF!</f>
        <v>#REF!</v>
      </c>
      <c r="E58" s="254" t="e">
        <f>IF(D58="X",1,0)</f>
        <v>#REF!</v>
      </c>
      <c r="G58" s="277" t="e">
        <f>'QUARTERLY SAF SELECTION'!#REF!</f>
        <v>#REF!</v>
      </c>
      <c r="H58" s="254" t="e">
        <f>IF(G58="X",1,0)</f>
        <v>#REF!</v>
      </c>
      <c r="J58" s="277" t="e">
        <f>'QUARTERLY SAF SELECTION'!#REF!</f>
        <v>#REF!</v>
      </c>
      <c r="K58" s="254" t="e">
        <f>IF(J58="X",1,0)</f>
        <v>#REF!</v>
      </c>
      <c r="M58" s="303" t="e">
        <f>'QUARTERLY SAF SELECTION'!#REF!</f>
        <v>#REF!</v>
      </c>
      <c r="N58" s="254" t="e">
        <f>IF(M58="X",1,0)</f>
        <v>#REF!</v>
      </c>
      <c r="P58" s="303" t="e">
        <f>'QUARTERLY SAF SELECTION'!#REF!</f>
        <v>#REF!</v>
      </c>
      <c r="Q58" s="254" t="e">
        <f>IF(P58="X",1,0)</f>
        <v>#REF!</v>
      </c>
      <c r="S58" s="303" t="e">
        <f>'QUARTERLY SAF SELECTION'!#REF!</f>
        <v>#REF!</v>
      </c>
      <c r="T58" s="254" t="e">
        <f>IF(S58="X",1,0)</f>
        <v>#REF!</v>
      </c>
      <c r="V58" s="303" t="e">
        <f>'QUARTERLY SAF SELECTION'!#REF!</f>
        <v>#REF!</v>
      </c>
      <c r="W58" s="254" t="e">
        <f>IF(V58="X",1,0)</f>
        <v>#REF!</v>
      </c>
      <c r="Y58" s="303" t="e">
        <f>'QUARTERLY SAF SELECTION'!#REF!</f>
        <v>#REF!</v>
      </c>
      <c r="Z58" s="254" t="e">
        <f>IF(Y58="X",1,0)</f>
        <v>#REF!</v>
      </c>
    </row>
    <row r="59" spans="1:26" ht="15.75" x14ac:dyDescent="0.25">
      <c r="A59" s="283" t="s">
        <v>354</v>
      </c>
      <c r="C59" s="285"/>
      <c r="D59" s="277" t="e">
        <f>'QUARTERLY SAF SELECTION'!#REF!</f>
        <v>#REF!</v>
      </c>
      <c r="E59" s="254" t="e">
        <f>IF(D59="X",1,0)</f>
        <v>#REF!</v>
      </c>
      <c r="G59" s="277" t="e">
        <f>'QUARTERLY SAF SELECTION'!#REF!</f>
        <v>#REF!</v>
      </c>
      <c r="H59" s="254" t="e">
        <f>IF(G59="X",1,0)</f>
        <v>#REF!</v>
      </c>
      <c r="J59" s="277" t="e">
        <f>'QUARTERLY SAF SELECTION'!#REF!</f>
        <v>#REF!</v>
      </c>
      <c r="K59" s="254" t="e">
        <f>IF(J59="X",1,0)</f>
        <v>#REF!</v>
      </c>
      <c r="M59" s="303" t="e">
        <f>'QUARTERLY SAF SELECTION'!#REF!</f>
        <v>#REF!</v>
      </c>
      <c r="N59" s="254" t="e">
        <f>IF(M59="X",1,0)</f>
        <v>#REF!</v>
      </c>
      <c r="P59" s="277" t="e">
        <f>'QUARTERLY SAF SELECTION'!#REF!</f>
        <v>#REF!</v>
      </c>
      <c r="Q59" s="254" t="e">
        <f>IF(P59="X",1,0)</f>
        <v>#REF!</v>
      </c>
      <c r="S59" s="277" t="e">
        <f>'QUARTERLY SAF SELECTION'!#REF!</f>
        <v>#REF!</v>
      </c>
      <c r="T59" s="254" t="e">
        <f>IF(S59="X",1,0)</f>
        <v>#REF!</v>
      </c>
      <c r="V59" s="277" t="e">
        <f>'QUARTERLY SAF SELECTION'!#REF!</f>
        <v>#REF!</v>
      </c>
      <c r="W59" s="254" t="e">
        <f>IF(V59="X",1,0)</f>
        <v>#REF!</v>
      </c>
      <c r="Y59" s="277" t="e">
        <f>'QUARTERLY SAF SELECTION'!#REF!</f>
        <v>#REF!</v>
      </c>
      <c r="Z59" s="254" t="e">
        <f>IF(Y59="X",1,0)</f>
        <v>#REF!</v>
      </c>
    </row>
    <row r="60" spans="1:26" ht="15.75" x14ac:dyDescent="0.25">
      <c r="A60" s="364" t="s">
        <v>355</v>
      </c>
      <c r="C60" s="285"/>
      <c r="D60" s="277" t="e">
        <f>'QUARTERLY SAF SELECTION'!#REF!</f>
        <v>#REF!</v>
      </c>
      <c r="E60" s="254" t="e">
        <f>IF(D60="X",1,0)</f>
        <v>#REF!</v>
      </c>
      <c r="G60" s="277" t="e">
        <f>'QUARTERLY SAF SELECTION'!#REF!</f>
        <v>#REF!</v>
      </c>
      <c r="H60" s="254" t="e">
        <f>IF(G60="X",1,0)</f>
        <v>#REF!</v>
      </c>
      <c r="J60" s="277" t="e">
        <f>'QUARTERLY SAF SELECTION'!#REF!</f>
        <v>#REF!</v>
      </c>
      <c r="K60" s="254" t="e">
        <f>IF(J60="X",1,0)</f>
        <v>#REF!</v>
      </c>
      <c r="M60" s="277" t="e">
        <f>'QUARTERLY SAF SELECTION'!#REF!</f>
        <v>#REF!</v>
      </c>
      <c r="N60" s="254" t="e">
        <f>IF(M60="X",1,0)</f>
        <v>#REF!</v>
      </c>
      <c r="P60" s="277" t="e">
        <f>'QUARTERLY SAF SELECTION'!#REF!</f>
        <v>#REF!</v>
      </c>
      <c r="Q60" s="254" t="e">
        <f>IF(P60="X",1,0)</f>
        <v>#REF!</v>
      </c>
      <c r="S60" s="277" t="e">
        <f>'QUARTERLY SAF SELECTION'!#REF!</f>
        <v>#REF!</v>
      </c>
      <c r="T60" s="254" t="e">
        <f>IF(S60="X",1,0)</f>
        <v>#REF!</v>
      </c>
      <c r="V60" s="277" t="e">
        <f>'QUARTERLY SAF SELECTION'!#REF!</f>
        <v>#REF!</v>
      </c>
      <c r="W60" s="254" t="e">
        <f>IF(V60="X",1,0)</f>
        <v>#REF!</v>
      </c>
      <c r="Y60" s="277" t="e">
        <f>'QUARTERLY SAF SELECTION'!#REF!</f>
        <v>#REF!</v>
      </c>
      <c r="Z60" s="254" t="e">
        <f>IF(Y60="X",1,0)</f>
        <v>#REF!</v>
      </c>
    </row>
    <row r="61" spans="1:26" ht="13.5" thickBot="1" x14ac:dyDescent="0.25">
      <c r="C61" s="285"/>
    </row>
    <row r="62" spans="1:26" ht="18.75" thickBot="1" x14ac:dyDescent="0.25">
      <c r="A62" s="249"/>
      <c r="C62" s="285"/>
      <c r="D62" s="280"/>
      <c r="E62" s="278" t="e">
        <f>SUM(E57:E60)</f>
        <v>#REF!</v>
      </c>
      <c r="G62" s="280"/>
      <c r="H62" s="278" t="e">
        <f>SUM(H57:H61)</f>
        <v>#REF!</v>
      </c>
      <c r="J62" s="280"/>
      <c r="K62" s="278" t="e">
        <f>SUM(K57:K61)</f>
        <v>#REF!</v>
      </c>
      <c r="M62" s="280"/>
      <c r="N62" s="278" t="e">
        <f>SUM(N57:N61)</f>
        <v>#REF!</v>
      </c>
      <c r="P62" s="280"/>
      <c r="Q62" s="278" t="e">
        <f>SUM(Q57:Q61)</f>
        <v>#REF!</v>
      </c>
      <c r="S62" s="280"/>
      <c r="T62" s="278" t="e">
        <f>SUM(T57:T61)</f>
        <v>#REF!</v>
      </c>
      <c r="V62" s="280"/>
      <c r="W62" s="278" t="e">
        <f>SUM(W57:W61)</f>
        <v>#REF!</v>
      </c>
      <c r="Y62" s="280"/>
      <c r="Z62" s="278" t="e">
        <f>SUM(Z57:Z61)</f>
        <v>#REF!</v>
      </c>
    </row>
    <row r="63" spans="1:26" x14ac:dyDescent="0.2">
      <c r="A63" s="250"/>
      <c r="C63" s="285"/>
    </row>
    <row r="64" spans="1:26" ht="13.5" thickBot="1" x14ac:dyDescent="0.25">
      <c r="A64" s="249"/>
      <c r="C64" s="285"/>
    </row>
    <row r="65" spans="1:27" ht="16.5" thickBot="1" x14ac:dyDescent="0.3">
      <c r="A65" s="304" t="s">
        <v>358</v>
      </c>
      <c r="C65" s="285"/>
    </row>
    <row r="66" spans="1:27" ht="15.75" x14ac:dyDescent="0.25">
      <c r="A66" s="281" t="s">
        <v>352</v>
      </c>
      <c r="C66" s="285"/>
      <c r="D66" s="277" t="e">
        <f>'QUARTERLY SAF SELECTION'!#REF!</f>
        <v>#REF!</v>
      </c>
      <c r="E66" s="254" t="e">
        <f>IF(D66="X",1,0)</f>
        <v>#REF!</v>
      </c>
      <c r="G66" s="300"/>
      <c r="H66" s="301"/>
      <c r="J66" s="300"/>
      <c r="K66" s="301"/>
      <c r="M66" s="277" t="e">
        <f>'QUARTERLY SAF SELECTION'!#REF!</f>
        <v>#REF!</v>
      </c>
      <c r="N66" s="254" t="e">
        <f>IF(M66="X",1,0)</f>
        <v>#REF!</v>
      </c>
      <c r="P66" s="277" t="e">
        <f>'QUARTERLY SAF SELECTION'!#REF!</f>
        <v>#REF!</v>
      </c>
      <c r="Q66" s="254" t="e">
        <f>IF(P66="X",1,0)</f>
        <v>#REF!</v>
      </c>
      <c r="S66" s="303" t="e">
        <f>'QUARTERLY SAF SELECTION'!#REF!</f>
        <v>#REF!</v>
      </c>
      <c r="T66" s="254" t="e">
        <f>IF(S66="X",1,0)</f>
        <v>#REF!</v>
      </c>
      <c r="V66" s="303" t="e">
        <f>'QUARTERLY SAF SELECTION'!#REF!</f>
        <v>#REF!</v>
      </c>
      <c r="W66" s="254" t="e">
        <f>IF(V66="X",1,0)</f>
        <v>#REF!</v>
      </c>
      <c r="Y66" s="303" t="e">
        <f>'QUARTERLY SAF SELECTION'!#REF!</f>
        <v>#REF!</v>
      </c>
      <c r="Z66" s="254" t="e">
        <f>IF(Y66="X",1,0)</f>
        <v>#REF!</v>
      </c>
    </row>
    <row r="67" spans="1:27" ht="15.75" x14ac:dyDescent="0.25">
      <c r="A67" s="283" t="s">
        <v>353</v>
      </c>
      <c r="C67" s="285"/>
      <c r="D67" s="277" t="e">
        <f>'QUARTERLY SAF SELECTION'!#REF!</f>
        <v>#REF!</v>
      </c>
      <c r="E67" s="254" t="e">
        <f>IF(D67="X",1,0)</f>
        <v>#REF!</v>
      </c>
      <c r="G67" s="300"/>
      <c r="H67" s="301"/>
      <c r="J67" s="300"/>
      <c r="K67" s="301"/>
      <c r="M67" s="277" t="e">
        <f>'QUARTERLY SAF SELECTION'!#REF!</f>
        <v>#REF!</v>
      </c>
      <c r="N67" s="254" t="e">
        <f>IF(M67="X",1,0)</f>
        <v>#REF!</v>
      </c>
      <c r="P67" s="277" t="e">
        <f>'QUARTERLY SAF SELECTION'!#REF!</f>
        <v>#REF!</v>
      </c>
      <c r="Q67" s="254" t="e">
        <f>IF(P67="X",1,0)</f>
        <v>#REF!</v>
      </c>
      <c r="S67" s="277" t="e">
        <f>'QUARTERLY SAF SELECTION'!#REF!</f>
        <v>#REF!</v>
      </c>
      <c r="T67" s="254" t="e">
        <f>IF(S67="X",1,0)</f>
        <v>#REF!</v>
      </c>
      <c r="V67" s="277" t="e">
        <f>'QUARTERLY SAF SELECTION'!#REF!</f>
        <v>#REF!</v>
      </c>
      <c r="W67" s="254" t="e">
        <f>IF(V67="X",1,0)</f>
        <v>#REF!</v>
      </c>
      <c r="Y67" s="277" t="e">
        <f>'QUARTERLY SAF SELECTION'!#REF!</f>
        <v>#REF!</v>
      </c>
      <c r="Z67" s="254" t="e">
        <f>IF(Y67="X",1,0)</f>
        <v>#REF!</v>
      </c>
    </row>
    <row r="68" spans="1:27" ht="15.75" x14ac:dyDescent="0.25">
      <c r="A68" s="283" t="s">
        <v>354</v>
      </c>
      <c r="C68" s="285"/>
      <c r="D68" s="277" t="e">
        <f>'QUARTERLY SAF SELECTION'!#REF!</f>
        <v>#REF!</v>
      </c>
      <c r="E68" s="254" t="e">
        <f>IF(D68="X",1,0)</f>
        <v>#REF!</v>
      </c>
      <c r="G68" s="300"/>
      <c r="H68" s="301"/>
      <c r="J68" s="300"/>
      <c r="K68" s="301"/>
      <c r="M68" s="277" t="e">
        <f>'QUARTERLY SAF SELECTION'!#REF!</f>
        <v>#REF!</v>
      </c>
      <c r="N68" s="254" t="e">
        <f>IF(M68="X",1,0)</f>
        <v>#REF!</v>
      </c>
      <c r="P68" s="277" t="e">
        <f>'QUARTERLY SAF SELECTION'!#REF!</f>
        <v>#REF!</v>
      </c>
      <c r="Q68" s="254" t="e">
        <f>IF(P68="X",1,0)</f>
        <v>#REF!</v>
      </c>
      <c r="S68" s="277" t="e">
        <f>'QUARTERLY SAF SELECTION'!#REF!</f>
        <v>#REF!</v>
      </c>
      <c r="T68" s="254" t="e">
        <f>IF(S68="X",1,0)</f>
        <v>#REF!</v>
      </c>
      <c r="V68" s="277" t="e">
        <f>'QUARTERLY SAF SELECTION'!#REF!</f>
        <v>#REF!</v>
      </c>
      <c r="W68" s="254" t="e">
        <f>IF(V68="X",1,0)</f>
        <v>#REF!</v>
      </c>
      <c r="Y68" s="277" t="e">
        <f>'QUARTERLY SAF SELECTION'!#REF!</f>
        <v>#REF!</v>
      </c>
      <c r="Z68" s="254" t="e">
        <f>IF(Y68="X",1,0)</f>
        <v>#REF!</v>
      </c>
    </row>
    <row r="69" spans="1:27" ht="15.75" x14ac:dyDescent="0.25">
      <c r="A69" s="364" t="s">
        <v>355</v>
      </c>
      <c r="C69" s="285"/>
      <c r="D69" s="277" t="e">
        <f>'QUARTERLY SAF SELECTION'!#REF!</f>
        <v>#REF!</v>
      </c>
      <c r="E69" s="254" t="e">
        <f>IF(D69="X",1,0)</f>
        <v>#REF!</v>
      </c>
      <c r="G69" s="300"/>
      <c r="H69" s="301"/>
      <c r="J69" s="300"/>
      <c r="K69" s="301"/>
      <c r="M69" s="277" t="e">
        <f>'QUARTERLY SAF SELECTION'!#REF!</f>
        <v>#REF!</v>
      </c>
      <c r="N69" s="254" t="e">
        <f>IF(M69="X",1,0)</f>
        <v>#REF!</v>
      </c>
      <c r="P69" s="277" t="e">
        <f>'QUARTERLY SAF SELECTION'!#REF!</f>
        <v>#REF!</v>
      </c>
      <c r="Q69" s="254" t="e">
        <f>IF(P69="X",1,0)</f>
        <v>#REF!</v>
      </c>
      <c r="S69" s="277" t="e">
        <f>'QUARTERLY SAF SELECTION'!#REF!</f>
        <v>#REF!</v>
      </c>
      <c r="T69" s="254" t="e">
        <f>IF(S69="X",1,0)</f>
        <v>#REF!</v>
      </c>
      <c r="V69" s="277" t="e">
        <f>'QUARTERLY SAF SELECTION'!#REF!</f>
        <v>#REF!</v>
      </c>
      <c r="W69" s="254" t="e">
        <f>IF(V69="X",1,0)</f>
        <v>#REF!</v>
      </c>
      <c r="Y69" s="277" t="e">
        <f>'QUARTERLY SAF SELECTION'!#REF!</f>
        <v>#REF!</v>
      </c>
      <c r="Z69" s="254" t="e">
        <f>IF(Y69="X",1,0)</f>
        <v>#REF!</v>
      </c>
    </row>
    <row r="70" spans="1:27" ht="13.5" thickBot="1" x14ac:dyDescent="0.25">
      <c r="C70" s="285"/>
    </row>
    <row r="71" spans="1:27" ht="35.25" customHeight="1" thickBot="1" x14ac:dyDescent="0.25">
      <c r="A71" s="249"/>
      <c r="C71" s="285"/>
      <c r="D71" s="280"/>
      <c r="E71" s="278" t="e">
        <f>SUM(E66:E69)</f>
        <v>#REF!</v>
      </c>
      <c r="G71" s="280"/>
      <c r="H71" s="293"/>
      <c r="J71" s="280"/>
      <c r="K71" s="293"/>
      <c r="M71" s="280"/>
      <c r="N71" s="278" t="e">
        <f>SUM(N66:N70)</f>
        <v>#REF!</v>
      </c>
      <c r="P71" s="280"/>
      <c r="Q71" s="278" t="e">
        <f>SUM(Q66:Q70)</f>
        <v>#REF!</v>
      </c>
      <c r="S71" s="280"/>
      <c r="T71" s="278" t="e">
        <f>SUM(T66:T70)</f>
        <v>#REF!</v>
      </c>
      <c r="V71" s="280"/>
      <c r="W71" s="278" t="e">
        <f>SUM(W66:W70)</f>
        <v>#REF!</v>
      </c>
      <c r="Y71" s="280"/>
      <c r="Z71" s="278" t="e">
        <f>SUM(Z66:Z70)</f>
        <v>#REF!</v>
      </c>
    </row>
    <row r="72" spans="1:27" ht="35.25" customHeight="1" thickBot="1" x14ac:dyDescent="0.25">
      <c r="A72" s="249"/>
      <c r="C72" s="285"/>
      <c r="D72" s="280"/>
      <c r="E72" s="465"/>
      <c r="G72" s="280"/>
      <c r="H72" s="293"/>
      <c r="J72" s="280"/>
      <c r="K72" s="293"/>
      <c r="M72" s="280"/>
      <c r="N72" s="465"/>
      <c r="P72" s="280"/>
      <c r="Q72" s="465"/>
      <c r="S72" s="280"/>
      <c r="T72" s="465"/>
      <c r="V72" s="280"/>
      <c r="W72" s="465"/>
      <c r="Y72" s="280"/>
      <c r="Z72" s="465"/>
    </row>
    <row r="73" spans="1:27" ht="13.5" thickBot="1" x14ac:dyDescent="0.25">
      <c r="A73" s="463"/>
      <c r="B73" s="463"/>
      <c r="C73" s="464"/>
      <c r="D73" s="463"/>
      <c r="E73" s="463"/>
      <c r="F73" s="464"/>
      <c r="G73" s="463"/>
      <c r="H73" s="463"/>
      <c r="I73" s="464"/>
      <c r="J73" s="463"/>
      <c r="K73" s="463"/>
      <c r="L73" s="464"/>
      <c r="M73" s="463"/>
      <c r="N73" s="463"/>
      <c r="O73" s="464"/>
      <c r="P73" s="463"/>
      <c r="Q73" s="463"/>
      <c r="R73" s="464"/>
      <c r="S73" s="463"/>
      <c r="T73" s="463"/>
      <c r="U73" s="464"/>
      <c r="V73" s="463"/>
      <c r="W73" s="463"/>
      <c r="X73" s="464"/>
      <c r="Y73" s="463"/>
      <c r="Z73" s="463"/>
      <c r="AA73" s="464"/>
    </row>
    <row r="74" spans="1:27" ht="16.5" thickBot="1" x14ac:dyDescent="0.3">
      <c r="A74" s="462" t="s">
        <v>359</v>
      </c>
      <c r="C74" s="285"/>
    </row>
    <row r="75" spans="1:27" ht="15.75" x14ac:dyDescent="0.25">
      <c r="A75" s="281" t="s">
        <v>352</v>
      </c>
      <c r="C75" s="285"/>
      <c r="D75" s="277">
        <f>'QUARTERLY SAF SELECTION'!M8</f>
        <v>0</v>
      </c>
      <c r="E75" s="254">
        <f>IF(D75="X",1,0)</f>
        <v>0</v>
      </c>
      <c r="G75" s="277">
        <f>'QUARTERLY SAF SELECTION'!M15</f>
        <v>0</v>
      </c>
      <c r="H75" s="254">
        <f>IF(G75="X",1,0)</f>
        <v>0</v>
      </c>
      <c r="J75">
        <f>'QUARTERLY SAF SELECTION'!M22</f>
        <v>0</v>
      </c>
      <c r="K75">
        <f>IF(J75="X",1,0)</f>
        <v>0</v>
      </c>
      <c r="M75">
        <f xml:space="preserve"> 'QUARTERLY SAF SELECTION'!M29</f>
        <v>0</v>
      </c>
      <c r="N75">
        <f>IF(M75="X",1,0)</f>
        <v>0</v>
      </c>
      <c r="P75">
        <f>'QUARTERLY SAF SELECTION'!M36</f>
        <v>0</v>
      </c>
      <c r="Q75">
        <f>IF(P75="X",1,0)</f>
        <v>0</v>
      </c>
      <c r="S75">
        <f>'QUARTERLY SAF SELECTION'!M43</f>
        <v>0</v>
      </c>
      <c r="T75">
        <f>IF(S75="X",1,0)</f>
        <v>0</v>
      </c>
      <c r="V75">
        <f>'QUARTERLY SAF SELECTION'!M50</f>
        <v>0</v>
      </c>
      <c r="W75">
        <f>IF(V75="X",1,0)</f>
        <v>0</v>
      </c>
      <c r="Y75">
        <f>'QUARTERLY SAF SELECTION'!M57</f>
        <v>0</v>
      </c>
      <c r="Z75">
        <f>IF(Y75="X",1,0)</f>
        <v>0</v>
      </c>
    </row>
    <row r="76" spans="1:27" ht="15.75" x14ac:dyDescent="0.25">
      <c r="A76" s="283" t="s">
        <v>353</v>
      </c>
      <c r="C76" s="285"/>
      <c r="D76" s="277">
        <f>'QUARTERLY SAF SELECTION'!O8</f>
        <v>0</v>
      </c>
      <c r="E76" s="254">
        <f>IF(D76="X",1,0)</f>
        <v>0</v>
      </c>
      <c r="G76" s="277">
        <f>'QUARTERLY SAF SELECTION'!O15</f>
        <v>0</v>
      </c>
      <c r="H76" s="254">
        <f>IF(G76="X",1,0)</f>
        <v>0</v>
      </c>
      <c r="J76">
        <f>'QUARTERLY SAF SELECTION'!O22</f>
        <v>0</v>
      </c>
      <c r="K76">
        <f>IF(J76="X",1,0)</f>
        <v>0</v>
      </c>
      <c r="M76">
        <f>'QUARTERLY SAF SELECTION'!O29</f>
        <v>0</v>
      </c>
      <c r="N76">
        <f>IF(M76="X",1,0)</f>
        <v>0</v>
      </c>
      <c r="P76">
        <f>'QUARTERLY SAF SELECTION'!O36</f>
        <v>0</v>
      </c>
      <c r="Q76">
        <f>IF(P76="X",1,0)</f>
        <v>0</v>
      </c>
      <c r="S76">
        <f>'QUARTERLY SAF SELECTION'!O43</f>
        <v>0</v>
      </c>
      <c r="T76">
        <f>IF(S76="X",1,0)</f>
        <v>0</v>
      </c>
      <c r="V76">
        <f>'QUARTERLY SAF SELECTION'!O50</f>
        <v>0</v>
      </c>
      <c r="W76">
        <f>IF(V76="X",1,0)</f>
        <v>0</v>
      </c>
      <c r="Y76">
        <f>'QUARTERLY SAF SELECTION'!O57</f>
        <v>0</v>
      </c>
      <c r="Z76">
        <f>IF(Y76="X",1,0)</f>
        <v>0</v>
      </c>
    </row>
    <row r="77" spans="1:27" ht="15.75" x14ac:dyDescent="0.25">
      <c r="A77" s="283" t="s">
        <v>354</v>
      </c>
      <c r="C77" s="285"/>
      <c r="D77" s="277">
        <f>'QUARTERLY SAF SELECTION'!Q8</f>
        <v>0</v>
      </c>
      <c r="E77" s="254">
        <f>IF(D77="X",1,0)</f>
        <v>0</v>
      </c>
      <c r="G77" s="277">
        <f>'QUARTERLY SAF SELECTION'!Q15</f>
        <v>0</v>
      </c>
      <c r="H77" s="254">
        <f>IF(G77="X",1,0)</f>
        <v>0</v>
      </c>
      <c r="J77">
        <f>'QUARTERLY SAF SELECTION'!Q22</f>
        <v>0</v>
      </c>
      <c r="K77">
        <f>IF(J77="X",1,0)</f>
        <v>0</v>
      </c>
      <c r="M77">
        <f>'QUARTERLY SAF SELECTION'!Q29</f>
        <v>0</v>
      </c>
      <c r="N77">
        <f>IF(M77="X",1,0)</f>
        <v>0</v>
      </c>
      <c r="P77">
        <f>'QUARTERLY SAF SELECTION'!Q36</f>
        <v>0</v>
      </c>
      <c r="Q77">
        <f>IF(P77="X",1,0)</f>
        <v>0</v>
      </c>
      <c r="S77">
        <f>'QUARTERLY SAF SELECTION'!Q43</f>
        <v>0</v>
      </c>
      <c r="T77">
        <f>IF(S77="X",1,0)</f>
        <v>0</v>
      </c>
      <c r="V77">
        <f>'QUARTERLY SAF SELECTION'!Q50</f>
        <v>0</v>
      </c>
      <c r="W77">
        <f>IF(V77="X",1,0)</f>
        <v>0</v>
      </c>
      <c r="Y77">
        <f>'QUARTERLY SAF SELECTION'!Q57</f>
        <v>0</v>
      </c>
      <c r="Z77">
        <f>IF(Y77="X",1,0)</f>
        <v>0</v>
      </c>
    </row>
    <row r="78" spans="1:27" ht="16.5" thickBot="1" x14ac:dyDescent="0.3">
      <c r="A78" s="364" t="s">
        <v>355</v>
      </c>
      <c r="C78" s="285"/>
      <c r="D78" s="277">
        <f>'QUARTERLY SAF SELECTION'!S8</f>
        <v>0</v>
      </c>
      <c r="E78" s="254">
        <f>IF(D78="X",1,0)</f>
        <v>0</v>
      </c>
      <c r="G78" s="277">
        <f>'QUARTERLY SAF SELECTION'!S15</f>
        <v>0</v>
      </c>
      <c r="H78" s="254">
        <f>IF(G78="X",1,0)</f>
        <v>0</v>
      </c>
      <c r="J78" s="395">
        <f>'QUARTERLY SAF SELECTION'!S22</f>
        <v>0</v>
      </c>
      <c r="K78">
        <f>IF(J78="X",1,0)</f>
        <v>0</v>
      </c>
      <c r="M78">
        <f>'QUARTERLY SAF SELECTION'!S29</f>
        <v>0</v>
      </c>
      <c r="N78">
        <f>IF(M78="X",1,0)</f>
        <v>0</v>
      </c>
      <c r="P78">
        <f>'QUARTERLY SAF SELECTION'!S36</f>
        <v>0</v>
      </c>
      <c r="Q78">
        <f>IF(P78="X",1,0)</f>
        <v>0</v>
      </c>
      <c r="S78">
        <f>'QUARTERLY SAF SELECTION'!S43</f>
        <v>0</v>
      </c>
      <c r="T78">
        <f>IF(S78="X",1,0)</f>
        <v>0</v>
      </c>
      <c r="V78">
        <f>'QUARTERLY SAF SELECTION'!S50</f>
        <v>0</v>
      </c>
      <c r="W78">
        <f>IF(V78="X",1,0)</f>
        <v>0</v>
      </c>
      <c r="Y78">
        <f>'QUARTERLY SAF SELECTION'!S57</f>
        <v>0</v>
      </c>
      <c r="Z78">
        <f>IF(Y78="X",1,0)</f>
        <v>0</v>
      </c>
    </row>
    <row r="79" spans="1:27" ht="18.75" thickBot="1" x14ac:dyDescent="0.3">
      <c r="A79" s="251"/>
      <c r="C79" s="285"/>
      <c r="E79" s="278">
        <f>SUM(E75:E78)</f>
        <v>0</v>
      </c>
      <c r="H79" s="278">
        <f>SUM(H75:H78)</f>
        <v>0</v>
      </c>
      <c r="K79" s="278">
        <f>+SUM(K75:K78)</f>
        <v>0</v>
      </c>
      <c r="N79" s="278">
        <f>SUM(N75:N78)</f>
        <v>0</v>
      </c>
      <c r="Q79" s="278">
        <f>SUM(Q75:Q78)</f>
        <v>0</v>
      </c>
      <c r="T79" s="278">
        <f>SUM(T75:T78)</f>
        <v>0</v>
      </c>
      <c r="W79" s="278">
        <f>SUM(W75:W78)</f>
        <v>0</v>
      </c>
      <c r="Z79" s="278">
        <f>SUM(Z75:Z78)</f>
        <v>0</v>
      </c>
    </row>
    <row r="80" spans="1:27" ht="15.75" x14ac:dyDescent="0.25">
      <c r="A80" s="251"/>
      <c r="C80" s="285"/>
    </row>
    <row r="81" spans="1:26" ht="15.75" x14ac:dyDescent="0.25">
      <c r="A81" s="251"/>
      <c r="C81" s="285"/>
    </row>
    <row r="82" spans="1:26" ht="16.5" thickBot="1" x14ac:dyDescent="0.3">
      <c r="A82" s="251"/>
      <c r="C82" s="285"/>
    </row>
    <row r="83" spans="1:26" ht="16.5" thickBot="1" x14ac:dyDescent="0.3">
      <c r="A83" s="304" t="s">
        <v>360</v>
      </c>
      <c r="C83" s="285"/>
    </row>
    <row r="84" spans="1:26" ht="15.75" x14ac:dyDescent="0.25">
      <c r="A84" s="281" t="s">
        <v>352</v>
      </c>
      <c r="C84" s="285"/>
      <c r="D84">
        <f>'QUARTERLY SAF SELECTION'!M9</f>
        <v>0</v>
      </c>
      <c r="E84">
        <f>IF(D84="X",1,0)</f>
        <v>0</v>
      </c>
      <c r="G84" s="300"/>
      <c r="H84" s="301"/>
      <c r="J84" s="300"/>
      <c r="K84" s="301"/>
      <c r="M84">
        <f>'QUARTERLY SAF SELECTION'!M30</f>
        <v>0</v>
      </c>
      <c r="N84">
        <f>IF(M84="X",1,0)</f>
        <v>0</v>
      </c>
      <c r="P84">
        <f>'QUARTERLY SAF SELECTION'!M37</f>
        <v>0</v>
      </c>
      <c r="Q84">
        <f>IF(P84="X",1,0)</f>
        <v>0</v>
      </c>
      <c r="S84">
        <f>'QUARTERLY SAF SELECTION'!M44</f>
        <v>0</v>
      </c>
      <c r="T84">
        <f>IF(S84="X",1,0)</f>
        <v>0</v>
      </c>
      <c r="V84">
        <f>'QUARTERLY SAF SELECTION'!M51</f>
        <v>0</v>
      </c>
      <c r="W84">
        <f>IF(V84="X",1,0)</f>
        <v>0</v>
      </c>
      <c r="Y84">
        <f>'QUARTERLY SAF SELECTION'!M58</f>
        <v>0</v>
      </c>
      <c r="Z84">
        <f>IF(Y84="X",1,0)</f>
        <v>0</v>
      </c>
    </row>
    <row r="85" spans="1:26" ht="15.75" x14ac:dyDescent="0.25">
      <c r="A85" s="283" t="s">
        <v>353</v>
      </c>
      <c r="C85" s="285"/>
      <c r="D85">
        <f>'QUARTERLY SAF SELECTION'!O9</f>
        <v>0</v>
      </c>
      <c r="E85">
        <f>IF(D85="X",1,0)</f>
        <v>0</v>
      </c>
      <c r="G85" s="300"/>
      <c r="H85" s="301"/>
      <c r="J85" s="300"/>
      <c r="K85" s="301"/>
      <c r="M85">
        <f>'QUARTERLY SAF SELECTION'!O30</f>
        <v>0</v>
      </c>
      <c r="N85">
        <f>IF(M85="X",1,0)</f>
        <v>0</v>
      </c>
      <c r="P85">
        <f>'QUARTERLY SAF SELECTION'!O37</f>
        <v>0</v>
      </c>
      <c r="Q85">
        <f>IF(P85="X",1,0)</f>
        <v>0</v>
      </c>
      <c r="S85">
        <f>'QUARTERLY SAF SELECTION'!O44</f>
        <v>0</v>
      </c>
      <c r="T85">
        <f>IF(S85="X",1,0)</f>
        <v>0</v>
      </c>
      <c r="V85">
        <f>'QUARTERLY SAF SELECTION'!O51</f>
        <v>0</v>
      </c>
      <c r="W85">
        <f>IF(V85="X",1,0)</f>
        <v>0</v>
      </c>
      <c r="Y85">
        <f>'QUARTERLY SAF SELECTION'!O58</f>
        <v>0</v>
      </c>
      <c r="Z85">
        <f>IF(Y85="X",1,0)</f>
        <v>0</v>
      </c>
    </row>
    <row r="86" spans="1:26" ht="15.75" x14ac:dyDescent="0.25">
      <c r="A86" s="283" t="s">
        <v>354</v>
      </c>
      <c r="C86" s="285"/>
      <c r="D86">
        <f>'QUARTERLY SAF SELECTION'!Q9</f>
        <v>0</v>
      </c>
      <c r="E86">
        <f>IF(D86="X",1,0)</f>
        <v>0</v>
      </c>
      <c r="G86" s="300"/>
      <c r="H86" s="301"/>
      <c r="J86" s="300"/>
      <c r="K86" s="301"/>
      <c r="M86">
        <f>'QUARTERLY SAF SELECTION'!Q30</f>
        <v>0</v>
      </c>
      <c r="N86">
        <f>IF(M86="X",1,0)</f>
        <v>0</v>
      </c>
      <c r="P86">
        <f>'QUARTERLY SAF SELECTION'!Q37</f>
        <v>0</v>
      </c>
      <c r="Q86">
        <f>IF(P86="X",1,0)</f>
        <v>0</v>
      </c>
      <c r="S86">
        <f>'QUARTERLY SAF SELECTION'!Q44</f>
        <v>0</v>
      </c>
      <c r="T86">
        <f>IF(S86="X",1,0)</f>
        <v>0</v>
      </c>
      <c r="V86">
        <f>'QUARTERLY SAF SELECTION'!Q51</f>
        <v>0</v>
      </c>
      <c r="W86">
        <f>IF(V86="X",1,0)</f>
        <v>0</v>
      </c>
      <c r="Y86">
        <f>'QUARTERLY SAF SELECTION'!Q58</f>
        <v>0</v>
      </c>
      <c r="Z86">
        <f>IF(Y86="X",1,0)</f>
        <v>0</v>
      </c>
    </row>
    <row r="87" spans="1:26" ht="16.5" thickBot="1" x14ac:dyDescent="0.3">
      <c r="A87" s="364" t="s">
        <v>355</v>
      </c>
      <c r="C87" s="285"/>
      <c r="D87">
        <f>'QUARTERLY SAF SELECTION'!S9</f>
        <v>0</v>
      </c>
      <c r="E87">
        <f>IF(D87="X",1,0)</f>
        <v>0</v>
      </c>
      <c r="G87" s="300"/>
      <c r="H87" s="301"/>
      <c r="J87" s="300"/>
      <c r="K87" s="301"/>
      <c r="M87">
        <f>'QUARTERLY SAF SELECTION'!S30</f>
        <v>0</v>
      </c>
      <c r="N87">
        <f>IF(M87="X",1,0)</f>
        <v>0</v>
      </c>
      <c r="P87">
        <f>'QUARTERLY SAF SELECTION'!S37</f>
        <v>0</v>
      </c>
      <c r="Q87">
        <f>IF(P87="X",1,0)</f>
        <v>0</v>
      </c>
      <c r="S87">
        <f>'QUARTERLY SAF SELECTION'!S44</f>
        <v>0</v>
      </c>
      <c r="T87">
        <f>IF(S87="X",1,0)</f>
        <v>0</v>
      </c>
      <c r="V87">
        <f>'QUARTERLY SAF SELECTION'!S51</f>
        <v>0</v>
      </c>
      <c r="W87">
        <f>IF(V87="X",1,0)</f>
        <v>0</v>
      </c>
      <c r="Y87">
        <f>'QUARTERLY SAF SELECTION'!S58</f>
        <v>0</v>
      </c>
      <c r="Z87">
        <f>IF(Y87="X",1,0)</f>
        <v>0</v>
      </c>
    </row>
    <row r="88" spans="1:26" ht="18.75" thickBot="1" x14ac:dyDescent="0.25">
      <c r="E88" s="278">
        <f>SUM(E84:E87)</f>
        <v>0</v>
      </c>
      <c r="N88" s="278">
        <f>SUM(N84:N87)</f>
        <v>0</v>
      </c>
      <c r="Q88" s="278">
        <f>SUM(Q84:Q87)</f>
        <v>0</v>
      </c>
      <c r="T88" s="278">
        <f>SUM(T84:T87)</f>
        <v>0</v>
      </c>
      <c r="W88" s="278">
        <f>SUM(W84:W87)</f>
        <v>0</v>
      </c>
      <c r="Z88" s="278">
        <f>SUM(Z84:Z87)</f>
        <v>0</v>
      </c>
    </row>
    <row r="90" spans="1:26" ht="10.5" customHeight="1" thickBot="1" x14ac:dyDescent="0.25">
      <c r="A90" s="295"/>
      <c r="B90" s="295"/>
      <c r="C90" s="295"/>
      <c r="D90" s="295"/>
      <c r="E90" s="295"/>
      <c r="G90" s="295"/>
      <c r="H90" s="295"/>
      <c r="J90" s="295"/>
      <c r="K90" s="295"/>
      <c r="M90" s="295"/>
      <c r="N90" s="295"/>
      <c r="P90" s="295"/>
      <c r="Q90" s="295"/>
      <c r="S90" s="295"/>
      <c r="T90" s="295"/>
      <c r="V90" s="295"/>
      <c r="W90" s="295"/>
      <c r="Y90" s="295"/>
      <c r="Z90" s="295"/>
    </row>
    <row r="91" spans="1:26" ht="16.5" thickBot="1" x14ac:dyDescent="0.3">
      <c r="A91" s="305" t="s">
        <v>361</v>
      </c>
      <c r="C91" s="285"/>
    </row>
    <row r="92" spans="1:26" ht="15.75" x14ac:dyDescent="0.25">
      <c r="A92" s="281" t="s">
        <v>352</v>
      </c>
      <c r="C92" s="285"/>
      <c r="D92" s="277">
        <f>'QUARTERLY SAF SELECTION'!M10</f>
        <v>0</v>
      </c>
      <c r="E92" s="254">
        <f>IF(D92="X",1,0)</f>
        <v>0</v>
      </c>
      <c r="G92" s="277">
        <f>'QUARTERLY SAF SELECTION'!M17</f>
        <v>0</v>
      </c>
      <c r="H92" s="254">
        <f>IF(G92="X",1,0)</f>
        <v>0</v>
      </c>
      <c r="J92">
        <f>'QUARTERLY SAF SELECTION'!M24</f>
        <v>0</v>
      </c>
      <c r="K92">
        <f>IF(J92="X",1,0)</f>
        <v>0</v>
      </c>
      <c r="M92">
        <f xml:space="preserve"> 'QUARTERLY SAF SELECTION'!M31</f>
        <v>0</v>
      </c>
      <c r="N92">
        <f>IF(M92="X",1,0)</f>
        <v>0</v>
      </c>
      <c r="P92">
        <f>'QUARTERLY SAF SELECTION'!M38</f>
        <v>0</v>
      </c>
      <c r="Q92">
        <f>IF(P92="X",1,0)</f>
        <v>0</v>
      </c>
      <c r="S92">
        <f>'QUARTERLY SAF SELECTION'!M45</f>
        <v>0</v>
      </c>
      <c r="T92">
        <f>IF(S92="X",1,0)</f>
        <v>0</v>
      </c>
      <c r="V92">
        <f>'QUARTERLY SAF SELECTION'!M52</f>
        <v>0</v>
      </c>
      <c r="W92">
        <f>IF(V92="X",1,0)</f>
        <v>0</v>
      </c>
      <c r="Y92">
        <f>'QUARTERLY SAF SELECTION'!M59</f>
        <v>0</v>
      </c>
      <c r="Z92">
        <f>IF(Y92="X",1,0)</f>
        <v>0</v>
      </c>
    </row>
    <row r="93" spans="1:26" ht="15.75" x14ac:dyDescent="0.25">
      <c r="A93" s="283" t="s">
        <v>353</v>
      </c>
      <c r="C93" s="285"/>
      <c r="D93" s="277">
        <f>'QUARTERLY SAF SELECTION'!O10</f>
        <v>0</v>
      </c>
      <c r="E93" s="254">
        <f>IF(D93="X",1,0)</f>
        <v>0</v>
      </c>
      <c r="G93" s="277">
        <f>'QUARTERLY SAF SELECTION'!O17</f>
        <v>0</v>
      </c>
      <c r="H93" s="254">
        <f>IF(G93="X",1,0)</f>
        <v>0</v>
      </c>
      <c r="J93">
        <f>'QUARTERLY SAF SELECTION'!O24</f>
        <v>0</v>
      </c>
      <c r="K93">
        <f>IF(J93="X",1,0)</f>
        <v>0</v>
      </c>
      <c r="M93">
        <f>'QUARTERLY SAF SELECTION'!O31</f>
        <v>0</v>
      </c>
      <c r="N93">
        <f>IF(M93="X",1,0)</f>
        <v>0</v>
      </c>
      <c r="P93">
        <f>'QUARTERLY SAF SELECTION'!O38</f>
        <v>0</v>
      </c>
      <c r="Q93">
        <f>IF(P93="X",1,0)</f>
        <v>0</v>
      </c>
      <c r="S93">
        <f>'QUARTERLY SAF SELECTION'!O45</f>
        <v>0</v>
      </c>
      <c r="T93">
        <f>IF(S93="X",1,0)</f>
        <v>0</v>
      </c>
      <c r="V93">
        <f>'QUARTERLY SAF SELECTION'!O52</f>
        <v>0</v>
      </c>
      <c r="W93">
        <f>IF(V93="X",1,0)</f>
        <v>0</v>
      </c>
      <c r="Y93">
        <f>'QUARTERLY SAF SELECTION'!O59</f>
        <v>0</v>
      </c>
      <c r="Z93">
        <f>IF(Y93="X",1,0)</f>
        <v>0</v>
      </c>
    </row>
    <row r="94" spans="1:26" ht="15.75" x14ac:dyDescent="0.25">
      <c r="A94" s="283" t="s">
        <v>354</v>
      </c>
      <c r="C94" s="285"/>
      <c r="D94" s="277">
        <f>'QUARTERLY SAF SELECTION'!Q10</f>
        <v>0</v>
      </c>
      <c r="E94" s="254">
        <f>IF(D94="X",1,0)</f>
        <v>0</v>
      </c>
      <c r="G94" s="277">
        <f>'QUARTERLY SAF SELECTION'!Q17</f>
        <v>0</v>
      </c>
      <c r="H94" s="254">
        <f>IF(G94="X",1,0)</f>
        <v>0</v>
      </c>
      <c r="J94">
        <f>'QUARTERLY SAF SELECTION'!Q24</f>
        <v>0</v>
      </c>
      <c r="K94">
        <f>IF(J94="X",1,0)</f>
        <v>0</v>
      </c>
      <c r="M94">
        <f>'QUARTERLY SAF SELECTION'!Q31</f>
        <v>0</v>
      </c>
      <c r="N94">
        <f>IF(M94="X",1,0)</f>
        <v>0</v>
      </c>
      <c r="P94">
        <f>'QUARTERLY SAF SELECTION'!Q38</f>
        <v>0</v>
      </c>
      <c r="Q94">
        <f>IF(P94="X",1,0)</f>
        <v>0</v>
      </c>
      <c r="S94">
        <f>'QUARTERLY SAF SELECTION'!Q45</f>
        <v>0</v>
      </c>
      <c r="T94">
        <f>IF(S94="X",1,0)</f>
        <v>0</v>
      </c>
      <c r="V94">
        <f>'QUARTERLY SAF SELECTION'!Q52</f>
        <v>0</v>
      </c>
      <c r="W94">
        <f>IF(V94="X",1,0)</f>
        <v>0</v>
      </c>
      <c r="Y94">
        <f>'QUARTERLY SAF SELECTION'!Q59</f>
        <v>0</v>
      </c>
      <c r="Z94">
        <f>IF(Y94="X",1,0)</f>
        <v>0</v>
      </c>
    </row>
    <row r="95" spans="1:26" ht="16.5" thickBot="1" x14ac:dyDescent="0.3">
      <c r="A95" s="364" t="s">
        <v>355</v>
      </c>
      <c r="C95" s="285"/>
      <c r="D95" s="277">
        <f>'QUARTERLY SAF SELECTION'!S10</f>
        <v>0</v>
      </c>
      <c r="E95" s="254">
        <f>IF(D95="X",1,0)</f>
        <v>0</v>
      </c>
      <c r="G95" s="277">
        <f>'QUARTERLY SAF SELECTION'!S17</f>
        <v>0</v>
      </c>
      <c r="H95" s="254">
        <f>IF(G95="X",1,0)</f>
        <v>0</v>
      </c>
      <c r="J95" s="395">
        <f>'QUARTERLY SAF SELECTION'!S24</f>
        <v>0</v>
      </c>
      <c r="K95">
        <f>IF(J95="X",1,0)</f>
        <v>0</v>
      </c>
      <c r="M95">
        <f>'QUARTERLY SAF SELECTION'!S31</f>
        <v>0</v>
      </c>
      <c r="N95">
        <f>IF(M95="X",1,0)</f>
        <v>0</v>
      </c>
      <c r="P95">
        <f>'QUARTERLY SAF SELECTION'!S38</f>
        <v>0</v>
      </c>
      <c r="Q95">
        <f>IF(P95="X",1,0)</f>
        <v>0</v>
      </c>
      <c r="S95">
        <f>'QUARTERLY SAF SELECTION'!S45</f>
        <v>0</v>
      </c>
      <c r="T95">
        <f>IF(S95="X",1,0)</f>
        <v>0</v>
      </c>
      <c r="V95">
        <f>'QUARTERLY SAF SELECTION'!S52</f>
        <v>0</v>
      </c>
      <c r="W95">
        <f>IF(V95="X",1,0)</f>
        <v>0</v>
      </c>
      <c r="Y95">
        <f>'QUARTERLY SAF SELECTION'!S59</f>
        <v>0</v>
      </c>
      <c r="Z95">
        <f>IF(Y95="X",1,0)</f>
        <v>0</v>
      </c>
    </row>
    <row r="96" spans="1:26" ht="18.75" thickBot="1" x14ac:dyDescent="0.3">
      <c r="A96" s="251"/>
      <c r="C96" s="285"/>
      <c r="E96" s="278">
        <f>SUM(E92:E95)</f>
        <v>0</v>
      </c>
      <c r="H96" s="278">
        <f>SUM(H92:H95)</f>
        <v>0</v>
      </c>
      <c r="K96" s="278">
        <f>+SUM(K92:K95)</f>
        <v>0</v>
      </c>
      <c r="N96" s="278">
        <f>SUM(N92:N95)</f>
        <v>0</v>
      </c>
      <c r="Q96" s="278">
        <f>SUM(Q92:Q95)</f>
        <v>0</v>
      </c>
      <c r="T96" s="278">
        <f>SUM(T92:T95)</f>
        <v>0</v>
      </c>
      <c r="W96" s="278">
        <f>SUM(W92:W95)</f>
        <v>0</v>
      </c>
      <c r="Z96" s="278">
        <f>SUM(Z92:Z95)</f>
        <v>0</v>
      </c>
    </row>
    <row r="100" spans="1:26" ht="13.5" thickBot="1" x14ac:dyDescent="0.25"/>
    <row r="101" spans="1:26" ht="16.5" thickBot="1" x14ac:dyDescent="0.3">
      <c r="A101" s="304" t="s">
        <v>362</v>
      </c>
      <c r="C101" s="285"/>
    </row>
    <row r="102" spans="1:26" ht="15.75" x14ac:dyDescent="0.25">
      <c r="A102" s="281" t="s">
        <v>352</v>
      </c>
      <c r="C102" s="285"/>
      <c r="D102">
        <f>'QUARTERLY SAF SELECTION'!M11</f>
        <v>0</v>
      </c>
      <c r="E102">
        <f>IF(D102="X",1,0)</f>
        <v>0</v>
      </c>
      <c r="G102" s="300"/>
      <c r="H102" s="301"/>
      <c r="J102" s="300"/>
      <c r="K102" s="301"/>
      <c r="M102">
        <f>'QUARTERLY SAF SELECTION'!M32</f>
        <v>0</v>
      </c>
      <c r="N102">
        <f>IF(M102="X",1,0)</f>
        <v>0</v>
      </c>
      <c r="P102">
        <f>'QUARTERLY SAF SELECTION'!M39</f>
        <v>0</v>
      </c>
      <c r="Q102">
        <f>IF(P102="X",1,0)</f>
        <v>0</v>
      </c>
      <c r="S102">
        <f>'QUARTERLY SAF SELECTION'!M46</f>
        <v>0</v>
      </c>
      <c r="T102">
        <f>IF(S102="X",1,0)</f>
        <v>0</v>
      </c>
      <c r="V102">
        <f>'QUARTERLY SAF SELECTION'!M53</f>
        <v>0</v>
      </c>
      <c r="W102">
        <f>IF(V102="X",1,0)</f>
        <v>0</v>
      </c>
      <c r="Y102">
        <f>'QUARTERLY SAF SELECTION'!M60</f>
        <v>0</v>
      </c>
      <c r="Z102">
        <f>IF(Y102="X",1,0)</f>
        <v>0</v>
      </c>
    </row>
    <row r="103" spans="1:26" ht="15.75" x14ac:dyDescent="0.25">
      <c r="A103" s="283" t="s">
        <v>353</v>
      </c>
      <c r="C103" s="285"/>
      <c r="D103">
        <f>'QUARTERLY SAF SELECTION'!O11</f>
        <v>0</v>
      </c>
      <c r="E103">
        <f>IF(D103="X",1,0)</f>
        <v>0</v>
      </c>
      <c r="G103" s="300"/>
      <c r="H103" s="301"/>
      <c r="J103" s="300"/>
      <c r="K103" s="301"/>
      <c r="M103">
        <f>'QUARTERLY SAF SELECTION'!O32</f>
        <v>0</v>
      </c>
      <c r="N103">
        <f>IF(M103="X",1,0)</f>
        <v>0</v>
      </c>
      <c r="P103">
        <f>'QUARTERLY SAF SELECTION'!O39</f>
        <v>0</v>
      </c>
      <c r="Q103">
        <f>IF(P103="X",1,0)</f>
        <v>0</v>
      </c>
      <c r="S103">
        <f>'QUARTERLY SAF SELECTION'!O46</f>
        <v>0</v>
      </c>
      <c r="T103">
        <f>IF(S103="X",1,0)</f>
        <v>0</v>
      </c>
      <c r="V103">
        <f>'QUARTERLY SAF SELECTION'!O53</f>
        <v>0</v>
      </c>
      <c r="W103">
        <f>IF(V103="X",1,0)</f>
        <v>0</v>
      </c>
      <c r="Y103">
        <f>'QUARTERLY SAF SELECTION'!O60</f>
        <v>0</v>
      </c>
      <c r="Z103">
        <f>IF(Y103="X",1,0)</f>
        <v>0</v>
      </c>
    </row>
    <row r="104" spans="1:26" ht="15.75" x14ac:dyDescent="0.25">
      <c r="A104" s="283" t="s">
        <v>354</v>
      </c>
      <c r="C104" s="285"/>
      <c r="D104">
        <f>'QUARTERLY SAF SELECTION'!Q11</f>
        <v>0</v>
      </c>
      <c r="E104">
        <f>IF(D104="X",1,0)</f>
        <v>0</v>
      </c>
      <c r="G104" s="300"/>
      <c r="H104" s="301"/>
      <c r="J104" s="300"/>
      <c r="K104" s="301"/>
      <c r="M104">
        <f>'QUARTERLY SAF SELECTION'!Q32</f>
        <v>0</v>
      </c>
      <c r="N104">
        <f>IF(M104="X",1,0)</f>
        <v>0</v>
      </c>
      <c r="P104">
        <f>'QUARTERLY SAF SELECTION'!Q39</f>
        <v>0</v>
      </c>
      <c r="Q104">
        <f>IF(P104="X",1,0)</f>
        <v>0</v>
      </c>
      <c r="S104">
        <f>'QUARTERLY SAF SELECTION'!Q46</f>
        <v>0</v>
      </c>
      <c r="T104">
        <f>IF(S104="X",1,0)</f>
        <v>0</v>
      </c>
      <c r="V104">
        <f>'QUARTERLY SAF SELECTION'!Q53</f>
        <v>0</v>
      </c>
      <c r="W104">
        <f>IF(V104="X",1,0)</f>
        <v>0</v>
      </c>
      <c r="Y104">
        <f>'QUARTERLY SAF SELECTION'!Q60</f>
        <v>0</v>
      </c>
      <c r="Z104">
        <f>IF(Y104="X",1,0)</f>
        <v>0</v>
      </c>
    </row>
    <row r="105" spans="1:26" ht="16.5" thickBot="1" x14ac:dyDescent="0.3">
      <c r="A105" s="364" t="s">
        <v>355</v>
      </c>
      <c r="C105" s="285"/>
      <c r="D105">
        <f>'QUARTERLY SAF SELECTION'!S11</f>
        <v>0</v>
      </c>
      <c r="E105">
        <f>IF(D105="X",1,0)</f>
        <v>0</v>
      </c>
      <c r="G105" s="300"/>
      <c r="H105" s="301"/>
      <c r="J105" s="300"/>
      <c r="K105" s="301"/>
      <c r="M105">
        <f>'QUARTERLY SAF SELECTION'!S32</f>
        <v>0</v>
      </c>
      <c r="N105">
        <f>IF(M105="X",1,0)</f>
        <v>0</v>
      </c>
      <c r="P105">
        <f>'QUARTERLY SAF SELECTION'!S39</f>
        <v>0</v>
      </c>
      <c r="Q105">
        <f>IF(P105="X",1,0)</f>
        <v>0</v>
      </c>
      <c r="S105">
        <f>'QUARTERLY SAF SELECTION'!S46</f>
        <v>0</v>
      </c>
      <c r="T105">
        <f>IF(S105="X",1,0)</f>
        <v>0</v>
      </c>
      <c r="V105">
        <f>'QUARTERLY SAF SELECTION'!S53</f>
        <v>0</v>
      </c>
      <c r="W105">
        <f>IF(V105="X",1,0)</f>
        <v>0</v>
      </c>
      <c r="Y105">
        <f>'QUARTERLY SAF SELECTION'!S60</f>
        <v>0</v>
      </c>
      <c r="Z105">
        <f>IF(Y105="X",1,0)</f>
        <v>0</v>
      </c>
    </row>
    <row r="106" spans="1:26" ht="18.75" thickBot="1" x14ac:dyDescent="0.25">
      <c r="E106" s="278">
        <f>SUM(E102:E105)</f>
        <v>0</v>
      </c>
      <c r="N106" s="278">
        <f>SUM(N102:N105)</f>
        <v>0</v>
      </c>
      <c r="Q106" s="278">
        <f>SUM(Q102:Q105)</f>
        <v>0</v>
      </c>
      <c r="T106" s="278">
        <f>SUM(T102:T105)</f>
        <v>0</v>
      </c>
      <c r="W106" s="278">
        <f>SUM(W102:W105)</f>
        <v>0</v>
      </c>
      <c r="Z106" s="278">
        <f>SUM(Z102:Z105)</f>
        <v>0</v>
      </c>
    </row>
    <row r="107" spans="1:26" ht="18" x14ac:dyDescent="0.2">
      <c r="E107" s="466"/>
      <c r="N107" s="466"/>
      <c r="Q107" s="466"/>
      <c r="T107" s="466"/>
      <c r="W107" s="466"/>
      <c r="Z107" s="466"/>
    </row>
    <row r="108" spans="1:26" ht="10.5" customHeight="1" x14ac:dyDescent="0.2">
      <c r="A108" s="295"/>
      <c r="B108" s="295"/>
      <c r="C108" s="295"/>
      <c r="D108" s="295"/>
      <c r="E108" s="467"/>
      <c r="G108" s="295"/>
      <c r="H108" s="295"/>
      <c r="J108" s="295"/>
      <c r="K108" s="295"/>
      <c r="M108" s="295"/>
      <c r="N108" s="467"/>
      <c r="P108" s="295"/>
      <c r="Q108" s="467"/>
      <c r="S108" s="295"/>
      <c r="T108" s="467"/>
      <c r="V108" s="295"/>
      <c r="W108" s="467"/>
      <c r="Y108" s="295"/>
      <c r="Z108" s="467"/>
    </row>
    <row r="109" spans="1:26" ht="13.5" thickBot="1" x14ac:dyDescent="0.25"/>
    <row r="110" spans="1:26" ht="16.5" thickBot="1" x14ac:dyDescent="0.3">
      <c r="A110" s="305" t="s">
        <v>363</v>
      </c>
      <c r="D110">
        <f>'QUARTERLY SAF SELECTION'!M12</f>
        <v>0</v>
      </c>
      <c r="E110">
        <f>IF(D110="X",1,0)</f>
        <v>0</v>
      </c>
      <c r="G110">
        <f>'QUARTERLY SAF SELECTION'!M19</f>
        <v>0</v>
      </c>
      <c r="H110">
        <f>IF(G110="X",1,0)</f>
        <v>0</v>
      </c>
      <c r="J110">
        <f>'QUARTERLY SAF SELECTION'!M26</f>
        <v>0</v>
      </c>
      <c r="K110">
        <f>IF(J110="X",1,0)</f>
        <v>0</v>
      </c>
      <c r="M110">
        <f>'QUARTERLY SAF SELECTION'!M33</f>
        <v>0</v>
      </c>
      <c r="N110">
        <f>IF(M110="X",1,0)</f>
        <v>0</v>
      </c>
      <c r="P110">
        <f>'QUARTERLY SAF SELECTION'!M40</f>
        <v>0</v>
      </c>
      <c r="Q110">
        <f>IF(P110="X",1,0)</f>
        <v>0</v>
      </c>
      <c r="S110" s="439">
        <f>'QUARTERLY SAF SELECTION'!M47</f>
        <v>0</v>
      </c>
      <c r="T110">
        <f>IF(S110="X",1,0)</f>
        <v>0</v>
      </c>
      <c r="V110">
        <f>'QUARTERLY SAF SELECTION'!M54</f>
        <v>0</v>
      </c>
      <c r="W110">
        <f>IF(V110="X",1,0)</f>
        <v>0</v>
      </c>
      <c r="Y110">
        <f>'QUARTERLY SAF SELECTION'!M61</f>
        <v>0</v>
      </c>
      <c r="Z110">
        <f>IF(Y110="X",1,0)</f>
        <v>0</v>
      </c>
    </row>
    <row r="111" spans="1:26" ht="15.75" x14ac:dyDescent="0.25">
      <c r="A111" s="364" t="s">
        <v>364</v>
      </c>
      <c r="D111">
        <f>'QUARTERLY SAF SELECTION'!O12</f>
        <v>0</v>
      </c>
      <c r="E111">
        <f>IF(D111="X",1,0)</f>
        <v>0</v>
      </c>
      <c r="G111">
        <f>'QUARTERLY SAF SELECTION'!O19</f>
        <v>0</v>
      </c>
      <c r="H111">
        <f>IF(G111="X",1,0)</f>
        <v>0</v>
      </c>
      <c r="J111">
        <f>'QUARTERLY SAF SELECTION'!O26</f>
        <v>0</v>
      </c>
      <c r="K111">
        <f>IF(J111="X",1,0)</f>
        <v>0</v>
      </c>
      <c r="M111" s="441">
        <f>'QUARTERLY SAF SELECTION'!O33</f>
        <v>0</v>
      </c>
      <c r="N111">
        <f>IF(M111="X",1,0)</f>
        <v>0</v>
      </c>
      <c r="P111">
        <f>'QUARTERLY SAF SELECTION'!O40</f>
        <v>0</v>
      </c>
      <c r="Q111">
        <f>IF(P111="X",1,0)</f>
        <v>0</v>
      </c>
      <c r="S111">
        <f>'QUARTERLY SAF SELECTION'!O47</f>
        <v>0</v>
      </c>
      <c r="T111">
        <f>IF(S111="X",1,0)</f>
        <v>0</v>
      </c>
      <c r="V111">
        <f>'QUARTERLY SAF SELECTION'!O54</f>
        <v>0</v>
      </c>
      <c r="W111">
        <f>IF(V111="X",1,0)</f>
        <v>0</v>
      </c>
      <c r="Y111">
        <f>'QUARTERLY SAF SELECTION'!O61</f>
        <v>0</v>
      </c>
      <c r="Z111">
        <f>IF(Y111="X",1,0)</f>
        <v>0</v>
      </c>
    </row>
    <row r="112" spans="1:26" ht="15.75" x14ac:dyDescent="0.25">
      <c r="A112" s="364" t="s">
        <v>365</v>
      </c>
      <c r="D112">
        <f>'QUARTERLY SAF SELECTION'!Q12</f>
        <v>0</v>
      </c>
      <c r="E112">
        <f>IF(D112="X",1,0)</f>
        <v>0</v>
      </c>
      <c r="G112">
        <f>'QUARTERLY SAF SELECTION'!Q19</f>
        <v>0</v>
      </c>
      <c r="H112">
        <f>IF(G112="X",1,0)</f>
        <v>0</v>
      </c>
      <c r="J112">
        <f>'QUARTERLY SAF SELECTION'!Q26</f>
        <v>0</v>
      </c>
      <c r="K112">
        <f>IF(J112="X",1,0)</f>
        <v>0</v>
      </c>
      <c r="M112">
        <f>'QUARTERLY SAF SELECTION'!Q33</f>
        <v>0</v>
      </c>
      <c r="N112">
        <f>IF(M112="X",1,0)</f>
        <v>0</v>
      </c>
      <c r="P112">
        <f>'QUARTERLY SAF SELECTION'!Q40</f>
        <v>0</v>
      </c>
      <c r="Q112">
        <f>IF(P112="X",1,0)</f>
        <v>0</v>
      </c>
      <c r="S112">
        <f>'QUARTERLY SAF SELECTION'!Q47</f>
        <v>0</v>
      </c>
      <c r="T112">
        <f>IF(S112="X",1,0)</f>
        <v>0</v>
      </c>
      <c r="V112">
        <f>'QUARTERLY SAF SELECTION'!Q54</f>
        <v>0</v>
      </c>
      <c r="W112">
        <f>IF(V112="X",1,0)</f>
        <v>0</v>
      </c>
      <c r="Y112">
        <f>'QUARTERLY SAF SELECTION'!Q61</f>
        <v>0</v>
      </c>
      <c r="Z112">
        <f>IF(Y112="X",1,0)</f>
        <v>0</v>
      </c>
    </row>
    <row r="113" spans="1:26" ht="16.5" thickBot="1" x14ac:dyDescent="0.3">
      <c r="A113" s="364" t="s">
        <v>366</v>
      </c>
      <c r="D113" t="str">
        <f>'QUARTERLY SAF SELECTION'!S12</f>
        <v>N/A</v>
      </c>
      <c r="E113">
        <f>IF(D113="X",1,0)</f>
        <v>0</v>
      </c>
      <c r="G113" t="str">
        <f>'QUARTERLY SAF SELECTION'!S19</f>
        <v>N/A</v>
      </c>
      <c r="H113">
        <f>IF(G113="X",1,0)</f>
        <v>0</v>
      </c>
      <c r="J113" t="str">
        <f>'QUARTERLY SAF SELECTION'!S26</f>
        <v>N/A</v>
      </c>
      <c r="K113">
        <f>IF(J113="X",1,0)</f>
        <v>0</v>
      </c>
      <c r="M113" t="str">
        <f>'QUARTERLY SAF SELECTION'!S33</f>
        <v>N/A</v>
      </c>
      <c r="N113">
        <f>IF(M113="X",1,0)</f>
        <v>0</v>
      </c>
      <c r="P113" t="str">
        <f>'QUARTERLY SAF SELECTION'!S40</f>
        <v>N/A</v>
      </c>
      <c r="Q113">
        <f>IF(P113="X",1,0)</f>
        <v>0</v>
      </c>
      <c r="S113" t="str">
        <f>'QUARTERLY SAF SELECTION'!S47</f>
        <v>N/A</v>
      </c>
      <c r="T113">
        <f>IF(S113="X",1,0)</f>
        <v>0</v>
      </c>
      <c r="V113" t="str">
        <f>'QUARTERLY SAF SELECTION'!S54</f>
        <v>N/A</v>
      </c>
      <c r="W113">
        <f>IF(V113="X",1,0)</f>
        <v>0</v>
      </c>
      <c r="Y113" t="str">
        <f>'QUARTERLY SAF SELECTION'!S61</f>
        <v>N/A</v>
      </c>
      <c r="Z113">
        <f>IF(Y113="X",1,0)</f>
        <v>0</v>
      </c>
    </row>
    <row r="114" spans="1:26" ht="18.75" thickBot="1" x14ac:dyDescent="0.3">
      <c r="A114" s="364" t="s">
        <v>367</v>
      </c>
      <c r="E114" s="438">
        <f>SUM(E110:E113)</f>
        <v>0</v>
      </c>
      <c r="H114" s="438">
        <f>SUM(H110:H113)</f>
        <v>0</v>
      </c>
      <c r="K114" s="438">
        <f>SUM(K110:K113)</f>
        <v>0</v>
      </c>
      <c r="N114" s="278">
        <f>SUM(N110:N113)</f>
        <v>0</v>
      </c>
      <c r="Q114" s="278">
        <f>SUM(Q110:Q113)</f>
        <v>0</v>
      </c>
      <c r="T114" s="278">
        <f>SUM(T110:T113)</f>
        <v>0</v>
      </c>
      <c r="W114" s="278">
        <f>SUM(W110:W113)</f>
        <v>0</v>
      </c>
      <c r="Z114" s="278">
        <f>SUM(Z110:Z113)</f>
        <v>0</v>
      </c>
    </row>
    <row r="115" spans="1:26" ht="16.5" thickBot="1" x14ac:dyDescent="0.3">
      <c r="A115" s="364"/>
    </row>
    <row r="116" spans="1:26" ht="16.5" thickBot="1" x14ac:dyDescent="0.3">
      <c r="A116" s="304" t="s">
        <v>371</v>
      </c>
    </row>
    <row r="117" spans="1:26" ht="15.75" x14ac:dyDescent="0.25">
      <c r="A117" s="364" t="s">
        <v>364</v>
      </c>
      <c r="D117">
        <f>'QUARTERLY SAF SELECTION'!M13</f>
        <v>0</v>
      </c>
      <c r="E117">
        <f>IF(D117="X",1,0)</f>
        <v>0</v>
      </c>
      <c r="G117" s="300"/>
      <c r="H117" s="301"/>
      <c r="J117" s="300"/>
      <c r="K117" s="301"/>
      <c r="M117">
        <f>'QUARTERLY SAF SELECTION'!M34</f>
        <v>0</v>
      </c>
      <c r="N117">
        <f>IF(M117="X",1,0)</f>
        <v>0</v>
      </c>
      <c r="P117">
        <f>'QUARTERLY SAF SELECTION'!M41</f>
        <v>0</v>
      </c>
      <c r="Q117">
        <f>IF(P117="X",1,0)</f>
        <v>0</v>
      </c>
      <c r="S117">
        <f>'QUARTERLY SAF SELECTION'!M48</f>
        <v>0</v>
      </c>
      <c r="T117">
        <f>IF(S117="X",1,0)</f>
        <v>0</v>
      </c>
      <c r="V117">
        <f>'QUARTERLY SAF SELECTION'!M55</f>
        <v>0</v>
      </c>
      <c r="W117">
        <f>IF(V117="X",1,0)</f>
        <v>0</v>
      </c>
      <c r="Y117">
        <f>'QUARTERLY SAF SELECTION'!M62</f>
        <v>0</v>
      </c>
      <c r="Z117">
        <f>IF(Y117="X",1,0)</f>
        <v>0</v>
      </c>
    </row>
    <row r="118" spans="1:26" ht="15.75" x14ac:dyDescent="0.25">
      <c r="A118" s="364" t="s">
        <v>365</v>
      </c>
      <c r="D118">
        <f>'QUARTERLY SAF SELECTION'!O13</f>
        <v>0</v>
      </c>
      <c r="E118">
        <f>IF(D118="X",1,0)</f>
        <v>0</v>
      </c>
      <c r="G118" s="300"/>
      <c r="H118" s="301"/>
      <c r="J118" s="300"/>
      <c r="K118" s="301"/>
      <c r="M118" s="441">
        <f>'QUARTERLY SAF SELECTION'!O34</f>
        <v>0</v>
      </c>
      <c r="N118">
        <f>IF(M118="X",1,0)</f>
        <v>0</v>
      </c>
      <c r="P118">
        <f>'QUARTERLY SAF SELECTION'!O41</f>
        <v>0</v>
      </c>
      <c r="Q118">
        <f>IF(P118="X",1,0)</f>
        <v>0</v>
      </c>
      <c r="S118">
        <f>'QUARTERLY SAF SELECTION'!O48</f>
        <v>0</v>
      </c>
      <c r="T118">
        <f>IF(S118="X",1,0)</f>
        <v>0</v>
      </c>
      <c r="V118">
        <f>'QUARTERLY SAF SELECTION'!O55</f>
        <v>0</v>
      </c>
      <c r="W118">
        <f>IF(V118="X",1,0)</f>
        <v>0</v>
      </c>
      <c r="Y118">
        <f>'QUARTERLY SAF SELECTION'!O62</f>
        <v>0</v>
      </c>
      <c r="Z118">
        <f>IF(Y118="X",1,0)</f>
        <v>0</v>
      </c>
    </row>
    <row r="119" spans="1:26" ht="15.75" x14ac:dyDescent="0.25">
      <c r="A119" s="364" t="s">
        <v>366</v>
      </c>
      <c r="D119">
        <f>'QUARTERLY SAF SELECTION'!Q13</f>
        <v>0</v>
      </c>
      <c r="E119">
        <f>IF(D119="X",1,0)</f>
        <v>0</v>
      </c>
      <c r="G119" s="300"/>
      <c r="H119" s="301"/>
      <c r="J119" s="300"/>
      <c r="K119" s="301"/>
      <c r="M119">
        <f>'QUARTERLY SAF SELECTION'!Q34</f>
        <v>0</v>
      </c>
      <c r="N119">
        <f>IF(M119="X",1,0)</f>
        <v>0</v>
      </c>
      <c r="P119">
        <f>'QUARTERLY SAF SELECTION'!Q41</f>
        <v>0</v>
      </c>
      <c r="Q119">
        <f>IF(P119="X",1,0)</f>
        <v>0</v>
      </c>
      <c r="S119">
        <f>'QUARTERLY SAF SELECTION'!Q48</f>
        <v>0</v>
      </c>
      <c r="T119">
        <f>IF(S119="X",1,0)</f>
        <v>0</v>
      </c>
      <c r="V119">
        <f>'QUARTERLY SAF SELECTION'!Q55</f>
        <v>0</v>
      </c>
      <c r="W119">
        <f>IF(V119="X",1,0)</f>
        <v>0</v>
      </c>
      <c r="Y119">
        <f>'QUARTERLY SAF SELECTION'!Q62</f>
        <v>0</v>
      </c>
      <c r="Z119">
        <f>IF(Y119="X",1,0)</f>
        <v>0</v>
      </c>
    </row>
    <row r="120" spans="1:26" ht="16.5" thickBot="1" x14ac:dyDescent="0.3">
      <c r="A120" s="364" t="s">
        <v>367</v>
      </c>
      <c r="D120" t="str">
        <f>'QUARTERLY SAF SELECTION'!S13</f>
        <v>N/A</v>
      </c>
      <c r="E120">
        <f>IF(D120="X",1,0)</f>
        <v>0</v>
      </c>
      <c r="G120" s="300"/>
      <c r="H120" s="301"/>
      <c r="J120" s="300"/>
      <c r="K120" s="301"/>
      <c r="M120" t="str">
        <f>'QUARTERLY SAF SELECTION'!S34</f>
        <v>N/A</v>
      </c>
      <c r="N120">
        <f>IF(M120="X",1,0)</f>
        <v>0</v>
      </c>
      <c r="P120" t="str">
        <f>'QUARTERLY SAF SELECTION'!S41</f>
        <v>N/A</v>
      </c>
      <c r="Q120">
        <f>IF(P120="X",1,0)</f>
        <v>0</v>
      </c>
      <c r="S120" t="str">
        <f>'QUARTERLY SAF SELECTION'!S48</f>
        <v>N/A</v>
      </c>
      <c r="T120">
        <f>IF(S120="X",1,0)</f>
        <v>0</v>
      </c>
      <c r="V120" t="str">
        <f>'QUARTERLY SAF SELECTION'!S55</f>
        <v>N/A</v>
      </c>
      <c r="W120">
        <f>IF(V120="X",1,0)</f>
        <v>0</v>
      </c>
      <c r="Y120" s="441" t="str">
        <f>'QUARTERLY SAF SELECTION'!S62</f>
        <v>N/A</v>
      </c>
      <c r="Z120">
        <f>IF(Y120="X",1,0)</f>
        <v>0</v>
      </c>
    </row>
    <row r="121" spans="1:26" ht="18.75" thickBot="1" x14ac:dyDescent="0.3">
      <c r="E121" s="438">
        <f>SUM(E117:E120)</f>
        <v>0</v>
      </c>
      <c r="H121" s="438"/>
      <c r="K121" s="438"/>
      <c r="N121" s="278">
        <f>SUM(N117:N120)</f>
        <v>0</v>
      </c>
      <c r="Q121" s="278">
        <f>SUM(Q117:Q120)</f>
        <v>0</v>
      </c>
      <c r="T121" s="278">
        <f>SUM(T117:T120)</f>
        <v>0</v>
      </c>
      <c r="W121" s="278">
        <f>SUM(W117:W120)</f>
        <v>0</v>
      </c>
      <c r="Z121" s="278">
        <f>SUM(Z117:Z120)</f>
        <v>0</v>
      </c>
    </row>
    <row r="122" spans="1:26" ht="18" x14ac:dyDescent="0.25">
      <c r="E122" s="468"/>
      <c r="H122" s="468"/>
      <c r="K122" s="468"/>
      <c r="N122" s="466"/>
      <c r="Q122" s="466"/>
      <c r="T122" s="466"/>
      <c r="W122" s="466"/>
      <c r="Z122" s="466"/>
    </row>
    <row r="123" spans="1:26" ht="9" customHeight="1" x14ac:dyDescent="0.25">
      <c r="A123" s="295"/>
      <c r="B123" s="295"/>
      <c r="C123" s="295"/>
      <c r="D123" s="295"/>
      <c r="E123" s="469"/>
      <c r="G123" s="295"/>
      <c r="H123" s="469"/>
      <c r="J123" s="295"/>
      <c r="K123" s="469"/>
      <c r="M123" s="295"/>
      <c r="N123" s="467"/>
      <c r="P123" s="295"/>
      <c r="Q123" s="467"/>
      <c r="S123" s="295"/>
      <c r="T123" s="467"/>
      <c r="V123" s="295"/>
      <c r="W123" s="467"/>
      <c r="Y123" s="295"/>
      <c r="Z123" s="467"/>
    </row>
    <row r="124" spans="1:26" ht="13.5" thickBot="1" x14ac:dyDescent="0.25">
      <c r="H124" s="439"/>
    </row>
    <row r="125" spans="1:26" ht="16.5" thickBot="1" x14ac:dyDescent="0.3">
      <c r="A125" s="305" t="s">
        <v>369</v>
      </c>
    </row>
    <row r="126" spans="1:26" ht="15.75" x14ac:dyDescent="0.25">
      <c r="A126" s="364" t="s">
        <v>364</v>
      </c>
      <c r="D126" t="e">
        <f>'QUARTERLY SAF SELECTION'!#REF!</f>
        <v>#REF!</v>
      </c>
      <c r="E126" t="e">
        <f>IF(D126="X",1,0)</f>
        <v>#REF!</v>
      </c>
      <c r="G126" s="441" t="e">
        <f>'QUARTERLY SAF SELECTION'!#REF!</f>
        <v>#REF!</v>
      </c>
      <c r="H126" t="e">
        <f>IF(G126="X",1,0)</f>
        <v>#REF!</v>
      </c>
      <c r="J126" s="441" t="e">
        <f>'QUARTERLY SAF SELECTION'!#REF!</f>
        <v>#REF!</v>
      </c>
      <c r="K126" t="e">
        <f>IF(J126="X",1,0)</f>
        <v>#REF!</v>
      </c>
      <c r="M126" s="441" t="e">
        <f>'QUARTERLY SAF SELECTION'!#REF!</f>
        <v>#REF!</v>
      </c>
      <c r="N126" t="e">
        <f>IF(M126="X",1,0)</f>
        <v>#REF!</v>
      </c>
      <c r="P126" t="e">
        <f>'QUARTERLY SAF SELECTION'!#REF!</f>
        <v>#REF!</v>
      </c>
      <c r="Q126" t="e">
        <f>IF(P126="X",1,0)</f>
        <v>#REF!</v>
      </c>
      <c r="S126" t="e">
        <f>'QUARTERLY SAF SELECTION'!#REF!</f>
        <v>#REF!</v>
      </c>
      <c r="T126" t="e">
        <f>IF(S126="X",1,0)</f>
        <v>#REF!</v>
      </c>
      <c r="V126" t="e">
        <f>'QUARTERLY SAF SELECTION'!#REF!</f>
        <v>#REF!</v>
      </c>
      <c r="W126" t="e">
        <f>IF(V126="X",1,0)</f>
        <v>#REF!</v>
      </c>
      <c r="Y126" t="e">
        <f>'QUARTERLY SAF SELECTION'!#REF!</f>
        <v>#REF!</v>
      </c>
      <c r="Z126" t="e">
        <f>IF(Y126="X",1,0)</f>
        <v>#REF!</v>
      </c>
    </row>
    <row r="127" spans="1:26" ht="15.75" x14ac:dyDescent="0.25">
      <c r="A127" s="364" t="s">
        <v>365</v>
      </c>
      <c r="D127" t="e">
        <f>'QUARTERLY SAF SELECTION'!#REF!</f>
        <v>#REF!</v>
      </c>
      <c r="E127" t="e">
        <f>IF(D127="X",1,0)</f>
        <v>#REF!</v>
      </c>
      <c r="G127" s="441" t="e">
        <f>'QUARTERLY SAF SELECTION'!#REF!</f>
        <v>#REF!</v>
      </c>
      <c r="H127" t="e">
        <f>IF(G127="X",1,0)</f>
        <v>#REF!</v>
      </c>
      <c r="J127" s="441" t="e">
        <f>'QUARTERLY SAF SELECTION'!#REF!</f>
        <v>#REF!</v>
      </c>
      <c r="K127" t="e">
        <f>IF(J127="X",1,0)</f>
        <v>#REF!</v>
      </c>
      <c r="M127" s="441" t="e">
        <f>'QUARTERLY SAF SELECTION'!#REF!</f>
        <v>#REF!</v>
      </c>
      <c r="N127" t="e">
        <f>IF(M127="X",1,0)</f>
        <v>#REF!</v>
      </c>
      <c r="P127" t="e">
        <f>'QUARTERLY SAF SELECTION'!#REF!</f>
        <v>#REF!</v>
      </c>
      <c r="Q127" t="e">
        <f>IF(P127="X",1,0)</f>
        <v>#REF!</v>
      </c>
      <c r="S127" t="e">
        <f>'QUARTERLY SAF SELECTION'!#REF!</f>
        <v>#REF!</v>
      </c>
      <c r="T127" t="e">
        <f>IF(S127="X",1,0)</f>
        <v>#REF!</v>
      </c>
      <c r="V127" t="e">
        <f>'QUARTERLY SAF SELECTION'!#REF!</f>
        <v>#REF!</v>
      </c>
      <c r="W127" t="e">
        <f>IF(V127="X",1,0)</f>
        <v>#REF!</v>
      </c>
      <c r="Y127" t="e">
        <f>'QUARTERLY SAF SELECTION'!#REF!</f>
        <v>#REF!</v>
      </c>
      <c r="Z127" t="e">
        <f>IF(Y127="X",1,0)</f>
        <v>#REF!</v>
      </c>
    </row>
    <row r="128" spans="1:26" ht="15.75" x14ac:dyDescent="0.25">
      <c r="A128" s="364" t="s">
        <v>366</v>
      </c>
      <c r="D128" t="e">
        <f>'QUARTERLY SAF SELECTION'!#REF!</f>
        <v>#REF!</v>
      </c>
      <c r="E128" t="e">
        <f>IF(D128="X",1,0)</f>
        <v>#REF!</v>
      </c>
      <c r="G128" t="e">
        <f>'QUARTERLY SAF SELECTION'!#REF!</f>
        <v>#REF!</v>
      </c>
      <c r="H128" t="e">
        <f>IF(G128="X",1,0)</f>
        <v>#REF!</v>
      </c>
      <c r="J128" s="441" t="e">
        <f>'QUARTERLY SAF SELECTION'!#REF!</f>
        <v>#REF!</v>
      </c>
      <c r="K128" t="e">
        <f>IF(J128="X",1,0)</f>
        <v>#REF!</v>
      </c>
      <c r="M128" s="441" t="e">
        <f>'QUARTERLY SAF SELECTION'!#REF!</f>
        <v>#REF!</v>
      </c>
      <c r="N128" t="e">
        <f>IF(M128="X",1,0)</f>
        <v>#REF!</v>
      </c>
      <c r="P128" t="e">
        <f>'QUARTERLY SAF SELECTION'!#REF!</f>
        <v>#REF!</v>
      </c>
      <c r="Q128" t="e">
        <f>IF(P128="X",1,0)</f>
        <v>#REF!</v>
      </c>
      <c r="S128" t="e">
        <f>'QUARTERLY SAF SELECTION'!#REF!</f>
        <v>#REF!</v>
      </c>
      <c r="T128" t="e">
        <f>IF(S128="X",1,0)</f>
        <v>#REF!</v>
      </c>
      <c r="V128" t="e">
        <f>'QUARTERLY SAF SELECTION'!#REF!</f>
        <v>#REF!</v>
      </c>
      <c r="W128" t="e">
        <f>IF(V128="X",1,0)</f>
        <v>#REF!</v>
      </c>
      <c r="Y128" t="e">
        <f>'QUARTERLY SAF SELECTION'!#REF!</f>
        <v>#REF!</v>
      </c>
      <c r="Z128" t="e">
        <f>IF(Y128="X",1,0)</f>
        <v>#REF!</v>
      </c>
    </row>
    <row r="129" spans="1:26" ht="15.75" x14ac:dyDescent="0.25">
      <c r="A129" s="364" t="s">
        <v>367</v>
      </c>
      <c r="D129" t="e">
        <f>'QUARTERLY SAF SELECTION'!#REF!</f>
        <v>#REF!</v>
      </c>
      <c r="E129" t="e">
        <f>IF(D129="X",1,0)</f>
        <v>#REF!</v>
      </c>
      <c r="G129" t="e">
        <f>'QUARTERLY SAF SELECTION'!#REF!</f>
        <v>#REF!</v>
      </c>
      <c r="H129" t="e">
        <f>IF(G129="X",1,0)</f>
        <v>#REF!</v>
      </c>
      <c r="J129" t="e">
        <f>'QUARTERLY SAF SELECTION'!#REF!</f>
        <v>#REF!</v>
      </c>
      <c r="K129" t="e">
        <f>IF(J129="X",1,0)</f>
        <v>#REF!</v>
      </c>
      <c r="M129" s="441" t="e">
        <f>'QUARTERLY SAF SELECTION'!#REF!</f>
        <v>#REF!</v>
      </c>
      <c r="N129" t="e">
        <f>IF(M129="X",1,0)</f>
        <v>#REF!</v>
      </c>
      <c r="P129" t="e">
        <f>'QUARTERLY SAF SELECTION'!#REF!</f>
        <v>#REF!</v>
      </c>
      <c r="Q129" t="e">
        <f>IF(P129="X",1,0)</f>
        <v>#REF!</v>
      </c>
      <c r="S129" t="e">
        <f>'QUARTERLY SAF SELECTION'!#REF!</f>
        <v>#REF!</v>
      </c>
      <c r="T129" t="e">
        <f>IF(S129="X",1,0)</f>
        <v>#REF!</v>
      </c>
      <c r="V129" t="e">
        <f>'QUARTERLY SAF SELECTION'!#REF!</f>
        <v>#REF!</v>
      </c>
      <c r="W129" t="e">
        <f>IF(V129="X",1,0)</f>
        <v>#REF!</v>
      </c>
      <c r="Y129" t="e">
        <f>'QUARTERLY SAF SELECTION'!#REF!</f>
        <v>#REF!</v>
      </c>
      <c r="Z129" t="e">
        <f>IF(Y129="X",1,0)</f>
        <v>#REF!</v>
      </c>
    </row>
    <row r="130" spans="1:26" ht="18.75" thickBot="1" x14ac:dyDescent="0.3">
      <c r="A130" s="364"/>
      <c r="E130" s="438" t="e">
        <f>SUM(E126:E129)</f>
        <v>#REF!</v>
      </c>
      <c r="H130" s="438" t="e">
        <f>SUM(H125:H129)</f>
        <v>#REF!</v>
      </c>
      <c r="K130" t="e">
        <f>SUM(K125:K129)</f>
        <v>#REF!</v>
      </c>
      <c r="N130" s="438" t="e">
        <f>SUM(N125:N129)</f>
        <v>#REF!</v>
      </c>
      <c r="Q130" s="438" t="e">
        <f>SUM(Q125:Q129)</f>
        <v>#REF!</v>
      </c>
      <c r="T130" s="438" t="e">
        <f>SUM(T125:T129)</f>
        <v>#REF!</v>
      </c>
      <c r="W130" s="438" t="e">
        <f>SUM(W125:W129)</f>
        <v>#REF!</v>
      </c>
      <c r="Z130" s="438" t="e">
        <f>SUM(Z125:Z129)</f>
        <v>#REF!</v>
      </c>
    </row>
    <row r="131" spans="1:26" ht="16.5" thickBot="1" x14ac:dyDescent="0.3">
      <c r="A131" s="304" t="s">
        <v>368</v>
      </c>
    </row>
    <row r="132" spans="1:26" ht="15.75" x14ac:dyDescent="0.25">
      <c r="A132" s="364" t="s">
        <v>364</v>
      </c>
      <c r="D132" t="e">
        <f>'QUARTERLY SAF SELECTION'!#REF!</f>
        <v>#REF!</v>
      </c>
      <c r="E132" t="e">
        <f>IF(D132="X",1,0)</f>
        <v>#REF!</v>
      </c>
      <c r="G132" s="470"/>
      <c r="H132" s="470"/>
      <c r="J132" s="470"/>
      <c r="K132" s="470"/>
      <c r="M132" t="e">
        <f>'QUARTERLY SAF SELECTION'!#REF!</f>
        <v>#REF!</v>
      </c>
      <c r="N132" t="e">
        <f>IF(M132="X",1,0)</f>
        <v>#REF!</v>
      </c>
      <c r="P132" t="e">
        <f>'QUARTERLY SAF SELECTION'!#REF!</f>
        <v>#REF!</v>
      </c>
      <c r="Q132" t="e">
        <f>IF(P132="X",1,0)</f>
        <v>#REF!</v>
      </c>
      <c r="S132" t="e">
        <f>'QUARTERLY SAF SELECTION'!#REF!</f>
        <v>#REF!</v>
      </c>
      <c r="T132" t="e">
        <f>IF(S132="X",1,0)</f>
        <v>#REF!</v>
      </c>
      <c r="V132" t="e">
        <f>'QUARTERLY SAF SELECTION'!#REF!</f>
        <v>#REF!</v>
      </c>
      <c r="W132" t="e">
        <f>IF(V132="X",1,0)</f>
        <v>#REF!</v>
      </c>
      <c r="Y132" t="e">
        <f>'QUARTERLY SAF SELECTION'!#REF!</f>
        <v>#REF!</v>
      </c>
      <c r="Z132" t="e">
        <f>IF(Y132="X",1,0)</f>
        <v>#REF!</v>
      </c>
    </row>
    <row r="133" spans="1:26" ht="15.75" x14ac:dyDescent="0.25">
      <c r="A133" s="364" t="s">
        <v>365</v>
      </c>
      <c r="D133" t="e">
        <f>'QUARTERLY SAF SELECTION'!#REF!</f>
        <v>#REF!</v>
      </c>
      <c r="E133" t="e">
        <f>IF(D133="X",1,0)</f>
        <v>#REF!</v>
      </c>
      <c r="G133" s="470"/>
      <c r="H133" s="470"/>
      <c r="J133" s="470"/>
      <c r="K133" s="470"/>
      <c r="M133" t="e">
        <f>'QUARTERLY SAF SELECTION'!#REF!</f>
        <v>#REF!</v>
      </c>
      <c r="N133" t="e">
        <f>IF(M133="X",1,0)</f>
        <v>#REF!</v>
      </c>
      <c r="P133" t="e">
        <f>'QUARTERLY SAF SELECTION'!#REF!</f>
        <v>#REF!</v>
      </c>
      <c r="Q133" t="e">
        <f>IF(P133="X",1,0)</f>
        <v>#REF!</v>
      </c>
      <c r="S133" t="e">
        <f>'QUARTERLY SAF SELECTION'!#REF!</f>
        <v>#REF!</v>
      </c>
      <c r="T133" t="e">
        <f>IF(S133="X",1,0)</f>
        <v>#REF!</v>
      </c>
      <c r="V133" t="e">
        <f>'QUARTERLY SAF SELECTION'!#REF!</f>
        <v>#REF!</v>
      </c>
      <c r="W133" t="e">
        <f>IF(V133="X",1,0)</f>
        <v>#REF!</v>
      </c>
      <c r="Y133" t="e">
        <f>'QUARTERLY SAF SELECTION'!#REF!</f>
        <v>#REF!</v>
      </c>
      <c r="Z133" t="e">
        <f>IF(Y133="X",1,0)</f>
        <v>#REF!</v>
      </c>
    </row>
    <row r="134" spans="1:26" ht="15.75" x14ac:dyDescent="0.25">
      <c r="A134" s="364" t="s">
        <v>366</v>
      </c>
      <c r="D134" t="e">
        <f>'QUARTERLY SAF SELECTION'!#REF!</f>
        <v>#REF!</v>
      </c>
      <c r="E134" t="e">
        <f>IF(D134="X",1,0)</f>
        <v>#REF!</v>
      </c>
      <c r="G134" s="470"/>
      <c r="H134" s="470"/>
      <c r="J134" s="470"/>
      <c r="K134" s="470"/>
      <c r="M134" t="e">
        <f>'QUARTERLY SAF SELECTION'!#REF!</f>
        <v>#REF!</v>
      </c>
      <c r="N134" t="e">
        <f>IF(M134="X",1,0)</f>
        <v>#REF!</v>
      </c>
      <c r="P134" t="e">
        <f>'QUARTERLY SAF SELECTION'!#REF!</f>
        <v>#REF!</v>
      </c>
      <c r="Q134" t="e">
        <f>IF(P134="X",1,0)</f>
        <v>#REF!</v>
      </c>
      <c r="S134" t="e">
        <f>'QUARTERLY SAF SELECTION'!#REF!</f>
        <v>#REF!</v>
      </c>
      <c r="T134" t="e">
        <f>IF(S134="X",1,0)</f>
        <v>#REF!</v>
      </c>
      <c r="V134" t="e">
        <f>'QUARTERLY SAF SELECTION'!#REF!</f>
        <v>#REF!</v>
      </c>
      <c r="W134" t="e">
        <f>IF(V134="X",1,0)</f>
        <v>#REF!</v>
      </c>
      <c r="Y134" t="e">
        <f>'QUARTERLY SAF SELECTION'!#REF!</f>
        <v>#REF!</v>
      </c>
      <c r="Z134" t="e">
        <f>IF(Y134="X",1,0)</f>
        <v>#REF!</v>
      </c>
    </row>
    <row r="135" spans="1:26" ht="15.75" x14ac:dyDescent="0.25">
      <c r="A135" s="364" t="s">
        <v>367</v>
      </c>
      <c r="D135" t="e">
        <f>'QUARTERLY SAF SELECTION'!#REF!</f>
        <v>#REF!</v>
      </c>
      <c r="E135" t="e">
        <f>IF(D135="X",1,0)</f>
        <v>#REF!</v>
      </c>
      <c r="G135" s="470"/>
      <c r="H135" s="470"/>
      <c r="J135" s="470"/>
      <c r="K135" s="470"/>
      <c r="M135" t="e">
        <f>'QUARTERLY SAF SELECTION'!#REF!</f>
        <v>#REF!</v>
      </c>
      <c r="N135" t="e">
        <f>IF(M135="X",1,0)</f>
        <v>#REF!</v>
      </c>
      <c r="P135" t="e">
        <f>'QUARTERLY SAF SELECTION'!#REF!</f>
        <v>#REF!</v>
      </c>
      <c r="Q135" t="e">
        <f>IF(P135="X",1,0)</f>
        <v>#REF!</v>
      </c>
      <c r="S135" t="e">
        <f>'QUARTERLY SAF SELECTION'!#REF!</f>
        <v>#REF!</v>
      </c>
      <c r="T135" t="e">
        <f>IF(S135="X",1,0)</f>
        <v>#REF!</v>
      </c>
      <c r="V135" t="e">
        <f>'QUARTERLY SAF SELECTION'!#REF!</f>
        <v>#REF!</v>
      </c>
      <c r="W135" t="e">
        <f>IF(V135="X",1,0)</f>
        <v>#REF!</v>
      </c>
      <c r="Y135" t="e">
        <f>'QUARTERLY SAF SELECTION'!#REF!</f>
        <v>#REF!</v>
      </c>
      <c r="Z135" t="e">
        <f>IF(Y135="X",1,0)</f>
        <v>#REF!</v>
      </c>
    </row>
    <row r="136" spans="1:26" ht="18" x14ac:dyDescent="0.25">
      <c r="E136" s="438" t="e">
        <f>SUM(E132:E135)</f>
        <v>#REF!</v>
      </c>
      <c r="G136" s="470"/>
      <c r="H136" s="470"/>
      <c r="J136" s="470"/>
      <c r="K136" s="470"/>
      <c r="N136" s="438" t="e">
        <f>SUM(N131:N135)</f>
        <v>#REF!</v>
      </c>
      <c r="Q136" s="438" t="e">
        <f>SUM(Q131:Q135)</f>
        <v>#REF!</v>
      </c>
      <c r="T136" s="438" t="e">
        <f>SUM(T131:T135)</f>
        <v>#REF!</v>
      </c>
      <c r="W136" s="438" t="e">
        <f>SUM(W131:W135)</f>
        <v>#REF!</v>
      </c>
      <c r="Z136" s="438" t="e">
        <f>SUM(Z131:Z135)</f>
        <v>#REF!</v>
      </c>
    </row>
    <row r="138" spans="1:26" x14ac:dyDescent="0.2">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c r="W138" s="295"/>
      <c r="X138" s="295"/>
      <c r="Y138" s="295"/>
      <c r="Z138" s="295"/>
    </row>
    <row r="139" spans="1:26" ht="13.5" thickBot="1" x14ac:dyDescent="0.25"/>
    <row r="140" spans="1:26" ht="16.5" thickBot="1" x14ac:dyDescent="0.3">
      <c r="A140" s="305" t="s">
        <v>374</v>
      </c>
    </row>
    <row r="141" spans="1:26" ht="15.75" x14ac:dyDescent="0.25">
      <c r="A141" s="364" t="s">
        <v>364</v>
      </c>
      <c r="D141" t="e">
        <f>'QUARTERLY SAF SELECTION'!#REF!</f>
        <v>#REF!</v>
      </c>
      <c r="E141" t="e">
        <f>IF(D141="X",1,0)</f>
        <v>#REF!</v>
      </c>
      <c r="G141" s="441" t="e">
        <f>'QUARTERLY SAF SELECTION'!#REF!</f>
        <v>#REF!</v>
      </c>
      <c r="H141" t="e">
        <f>IF(G141="X",1,0)</f>
        <v>#REF!</v>
      </c>
      <c r="J141" s="441" t="e">
        <f>'QUARTERLY SAF SELECTION'!#REF!</f>
        <v>#REF!</v>
      </c>
      <c r="K141" t="e">
        <f>IF(J141="X",1,0)</f>
        <v>#REF!</v>
      </c>
      <c r="M141" s="441" t="e">
        <f>'QUARTERLY SAF SELECTION'!#REF!</f>
        <v>#REF!</v>
      </c>
      <c r="N141" t="e">
        <f>IF(M141="X",1,0)</f>
        <v>#REF!</v>
      </c>
      <c r="P141" t="e">
        <f>'QUARTERLY SAF SELECTION'!#REF!</f>
        <v>#REF!</v>
      </c>
      <c r="Q141" t="e">
        <f>IF(P141="X",1,0)</f>
        <v>#REF!</v>
      </c>
      <c r="S141" t="e">
        <f>'QUARTERLY SAF SELECTION'!#REF!</f>
        <v>#REF!</v>
      </c>
      <c r="T141" t="e">
        <f>IF(S141="X",1,0)</f>
        <v>#REF!</v>
      </c>
      <c r="V141" t="e">
        <f>'QUARTERLY SAF SELECTION'!#REF!</f>
        <v>#REF!</v>
      </c>
      <c r="W141" t="e">
        <f>IF(V141="X",1,0)</f>
        <v>#REF!</v>
      </c>
      <c r="Y141" t="e">
        <f>'QUARTERLY SAF SELECTION'!#REF!</f>
        <v>#REF!</v>
      </c>
      <c r="Z141" t="e">
        <f>IF(Y141="X",1,0)</f>
        <v>#REF!</v>
      </c>
    </row>
    <row r="142" spans="1:26" ht="15.75" x14ac:dyDescent="0.25">
      <c r="A142" s="364" t="s">
        <v>365</v>
      </c>
      <c r="D142" t="e">
        <f>'QUARTERLY SAF SELECTION'!#REF!</f>
        <v>#REF!</v>
      </c>
      <c r="E142" t="e">
        <f>IF(D142="X",1,0)</f>
        <v>#REF!</v>
      </c>
      <c r="G142" s="441" t="e">
        <f>'QUARTERLY SAF SELECTION'!#REF!</f>
        <v>#REF!</v>
      </c>
      <c r="H142" t="e">
        <f>IF(G142="X",1,0)</f>
        <v>#REF!</v>
      </c>
      <c r="J142" s="441" t="e">
        <f>'QUARTERLY SAF SELECTION'!#REF!</f>
        <v>#REF!</v>
      </c>
      <c r="K142" t="e">
        <f>IF(J142="X",1,0)</f>
        <v>#REF!</v>
      </c>
      <c r="M142" s="441" t="e">
        <f>'QUARTERLY SAF SELECTION'!#REF!</f>
        <v>#REF!</v>
      </c>
      <c r="N142" t="e">
        <f>IF(M142="X",1,0)</f>
        <v>#REF!</v>
      </c>
      <c r="P142" t="e">
        <f>'QUARTERLY SAF SELECTION'!#REF!</f>
        <v>#REF!</v>
      </c>
      <c r="Q142" t="e">
        <f>IF(P142="X",1,0)</f>
        <v>#REF!</v>
      </c>
      <c r="S142" t="e">
        <f>'QUARTERLY SAF SELECTION'!#REF!</f>
        <v>#REF!</v>
      </c>
      <c r="T142" t="e">
        <f>IF(S142="X",1,0)</f>
        <v>#REF!</v>
      </c>
      <c r="V142" t="e">
        <f>'QUARTERLY SAF SELECTION'!#REF!</f>
        <v>#REF!</v>
      </c>
      <c r="W142" t="e">
        <f>IF(V142="X",1,0)</f>
        <v>#REF!</v>
      </c>
      <c r="Y142" t="e">
        <f>'QUARTERLY SAF SELECTION'!#REF!</f>
        <v>#REF!</v>
      </c>
      <c r="Z142" t="e">
        <f>IF(Y142="X",1,0)</f>
        <v>#REF!</v>
      </c>
    </row>
    <row r="143" spans="1:26" ht="15.75" x14ac:dyDescent="0.25">
      <c r="A143" s="364" t="s">
        <v>366</v>
      </c>
      <c r="D143" t="e">
        <f>'QUARTERLY SAF SELECTION'!#REF!</f>
        <v>#REF!</v>
      </c>
      <c r="E143" t="e">
        <f>IF(D143="X",1,0)</f>
        <v>#REF!</v>
      </c>
      <c r="G143" t="e">
        <f>'QUARTERLY SAF SELECTION'!#REF!</f>
        <v>#REF!</v>
      </c>
      <c r="H143" t="e">
        <f>IF(G143="X",1,0)</f>
        <v>#REF!</v>
      </c>
      <c r="J143" s="441" t="e">
        <f>'QUARTERLY SAF SELECTION'!#REF!</f>
        <v>#REF!</v>
      </c>
      <c r="K143" t="e">
        <f>IF(J143="X",1,0)</f>
        <v>#REF!</v>
      </c>
      <c r="M143" s="441" t="e">
        <f>'QUARTERLY SAF SELECTION'!#REF!</f>
        <v>#REF!</v>
      </c>
      <c r="N143" t="e">
        <f>IF(M143="X",1,0)</f>
        <v>#REF!</v>
      </c>
      <c r="P143" t="e">
        <f>'QUARTERLY SAF SELECTION'!#REF!</f>
        <v>#REF!</v>
      </c>
      <c r="Q143" t="e">
        <f>IF(P143="X",1,0)</f>
        <v>#REF!</v>
      </c>
      <c r="S143" t="e">
        <f>'QUARTERLY SAF SELECTION'!#REF!</f>
        <v>#REF!</v>
      </c>
      <c r="T143" t="e">
        <f>IF(S143="X",1,0)</f>
        <v>#REF!</v>
      </c>
      <c r="V143" t="e">
        <f>'QUARTERLY SAF SELECTION'!#REF!</f>
        <v>#REF!</v>
      </c>
      <c r="W143" t="e">
        <f>IF(V143="X",1,0)</f>
        <v>#REF!</v>
      </c>
      <c r="Y143" t="e">
        <f>'QUARTERLY SAF SELECTION'!#REF!</f>
        <v>#REF!</v>
      </c>
      <c r="Z143" t="e">
        <f>IF(Y143="X",1,0)</f>
        <v>#REF!</v>
      </c>
    </row>
    <row r="144" spans="1:26" ht="15.75" x14ac:dyDescent="0.25">
      <c r="A144" s="364" t="s">
        <v>367</v>
      </c>
      <c r="D144" t="e">
        <f>'QUARTERLY SAF SELECTION'!#REF!</f>
        <v>#REF!</v>
      </c>
      <c r="E144" t="e">
        <f>IF(D144="X",1,0)</f>
        <v>#REF!</v>
      </c>
      <c r="G144" t="e">
        <f>'QUARTERLY SAF SELECTION'!#REF!</f>
        <v>#REF!</v>
      </c>
      <c r="H144" t="e">
        <f>IF(G144="X",1,0)</f>
        <v>#REF!</v>
      </c>
      <c r="J144" t="e">
        <f>'QUARTERLY SAF SELECTION'!#REF!</f>
        <v>#REF!</v>
      </c>
      <c r="K144" t="e">
        <f>IF(J144="X",1,0)</f>
        <v>#REF!</v>
      </c>
      <c r="M144" s="441" t="e">
        <f>'QUARTERLY SAF SELECTION'!#REF!</f>
        <v>#REF!</v>
      </c>
      <c r="N144" t="e">
        <f>IF(M144="X",1,0)</f>
        <v>#REF!</v>
      </c>
      <c r="P144" t="e">
        <f>'QUARTERLY SAF SELECTION'!#REF!</f>
        <v>#REF!</v>
      </c>
      <c r="Q144" t="e">
        <f>IF(P144="X",1,0)</f>
        <v>#REF!</v>
      </c>
      <c r="S144" t="e">
        <f>'QUARTERLY SAF SELECTION'!#REF!</f>
        <v>#REF!</v>
      </c>
      <c r="T144" t="e">
        <f>IF(S144="X",1,0)</f>
        <v>#REF!</v>
      </c>
      <c r="V144" t="e">
        <f>'QUARTERLY SAF SELECTION'!#REF!</f>
        <v>#REF!</v>
      </c>
      <c r="W144" t="e">
        <f>IF(V144="X",1,0)</f>
        <v>#REF!</v>
      </c>
      <c r="Y144" t="e">
        <f>'QUARTERLY SAF SELECTION'!#REF!</f>
        <v>#REF!</v>
      </c>
      <c r="Z144" t="e">
        <f>IF(Y144="X",1,0)</f>
        <v>#REF!</v>
      </c>
    </row>
    <row r="145" spans="1:26" ht="18.75" thickBot="1" x14ac:dyDescent="0.3">
      <c r="A145" s="364"/>
      <c r="E145" s="438" t="e">
        <f>SUM(E141:E144)</f>
        <v>#REF!</v>
      </c>
      <c r="H145" s="438" t="e">
        <f>SUM(H140:H144)</f>
        <v>#REF!</v>
      </c>
      <c r="K145" t="e">
        <f>SUM(K140:K144)</f>
        <v>#REF!</v>
      </c>
      <c r="N145" s="438" t="e">
        <f>SUM(N140:N144)</f>
        <v>#REF!</v>
      </c>
      <c r="Q145" s="438" t="e">
        <f>SUM(Q140:Q144)</f>
        <v>#REF!</v>
      </c>
      <c r="T145" s="438" t="e">
        <f>SUM(T140:T144)</f>
        <v>#REF!</v>
      </c>
      <c r="W145" s="438" t="e">
        <f>SUM(W140:W144)</f>
        <v>#REF!</v>
      </c>
      <c r="Z145" s="438" t="e">
        <f>SUM(Z140:Z144)</f>
        <v>#REF!</v>
      </c>
    </row>
    <row r="146" spans="1:26" ht="16.5" thickBot="1" x14ac:dyDescent="0.3">
      <c r="A146" s="304" t="s">
        <v>375</v>
      </c>
    </row>
    <row r="147" spans="1:26" ht="15.75" x14ac:dyDescent="0.25">
      <c r="A147" s="364" t="s">
        <v>364</v>
      </c>
      <c r="D147" t="e">
        <f>'QUARTERLY SAF SELECTION'!#REF!</f>
        <v>#REF!</v>
      </c>
      <c r="E147" t="e">
        <f>IF(D147="X",1,0)</f>
        <v>#REF!</v>
      </c>
      <c r="G147" s="470"/>
      <c r="H147" s="470"/>
      <c r="J147" s="470"/>
      <c r="K147" s="470"/>
      <c r="M147" t="e">
        <f>'QUARTERLY SAF SELECTION'!#REF!</f>
        <v>#REF!</v>
      </c>
      <c r="N147" t="e">
        <f>IF(M147="X",1,0)</f>
        <v>#REF!</v>
      </c>
      <c r="P147" t="e">
        <f>'QUARTERLY SAF SELECTION'!#REF!</f>
        <v>#REF!</v>
      </c>
      <c r="Q147" t="e">
        <f>IF(P147="X",1,0)</f>
        <v>#REF!</v>
      </c>
      <c r="S147" t="e">
        <f>'QUARTERLY SAF SELECTION'!#REF!</f>
        <v>#REF!</v>
      </c>
      <c r="T147" t="e">
        <f>IF(S147="X",1,0)</f>
        <v>#REF!</v>
      </c>
      <c r="V147" t="e">
        <f>'QUARTERLY SAF SELECTION'!#REF!</f>
        <v>#REF!</v>
      </c>
      <c r="W147" t="e">
        <f>IF(V147="X",1,0)</f>
        <v>#REF!</v>
      </c>
      <c r="Y147" t="e">
        <f>'QUARTERLY SAF SELECTION'!#REF!</f>
        <v>#REF!</v>
      </c>
      <c r="Z147" t="e">
        <f>IF(Y147="X",1,0)</f>
        <v>#REF!</v>
      </c>
    </row>
    <row r="148" spans="1:26" ht="15.75" x14ac:dyDescent="0.25">
      <c r="A148" s="364" t="s">
        <v>365</v>
      </c>
      <c r="D148" t="e">
        <f>'QUARTERLY SAF SELECTION'!#REF!</f>
        <v>#REF!</v>
      </c>
      <c r="E148" t="e">
        <f>IF(D148="X",1,0)</f>
        <v>#REF!</v>
      </c>
      <c r="G148" s="470"/>
      <c r="H148" s="470"/>
      <c r="J148" s="470"/>
      <c r="K148" s="470"/>
      <c r="M148" t="e">
        <f>'QUARTERLY SAF SELECTION'!#REF!</f>
        <v>#REF!</v>
      </c>
      <c r="N148" t="e">
        <f>IF(M148="X",1,0)</f>
        <v>#REF!</v>
      </c>
      <c r="P148" t="e">
        <f>'QUARTERLY SAF SELECTION'!#REF!</f>
        <v>#REF!</v>
      </c>
      <c r="Q148" t="e">
        <f>IF(P148="X",1,0)</f>
        <v>#REF!</v>
      </c>
      <c r="S148" t="e">
        <f>'QUARTERLY SAF SELECTION'!#REF!</f>
        <v>#REF!</v>
      </c>
      <c r="T148" t="e">
        <f>IF(S148="X",1,0)</f>
        <v>#REF!</v>
      </c>
      <c r="V148" t="e">
        <f>'QUARTERLY SAF SELECTION'!#REF!</f>
        <v>#REF!</v>
      </c>
      <c r="W148" t="e">
        <f>IF(V148="X",1,0)</f>
        <v>#REF!</v>
      </c>
      <c r="Y148" t="e">
        <f>'QUARTERLY SAF SELECTION'!#REF!</f>
        <v>#REF!</v>
      </c>
      <c r="Z148" t="e">
        <f>IF(Y148="X",1,0)</f>
        <v>#REF!</v>
      </c>
    </row>
    <row r="149" spans="1:26" ht="15.75" x14ac:dyDescent="0.25">
      <c r="A149" s="364" t="s">
        <v>366</v>
      </c>
      <c r="D149" t="e">
        <f>'QUARTERLY SAF SELECTION'!#REF!</f>
        <v>#REF!</v>
      </c>
      <c r="E149" t="e">
        <f>IF(D149="X",1,0)</f>
        <v>#REF!</v>
      </c>
      <c r="G149" s="470"/>
      <c r="H149" s="470"/>
      <c r="J149" s="470"/>
      <c r="K149" s="470"/>
      <c r="M149" t="e">
        <f>'QUARTERLY SAF SELECTION'!#REF!</f>
        <v>#REF!</v>
      </c>
      <c r="N149" t="e">
        <f>IF(M149="X",1,0)</f>
        <v>#REF!</v>
      </c>
      <c r="P149" t="e">
        <f>'QUARTERLY SAF SELECTION'!#REF!</f>
        <v>#REF!</v>
      </c>
      <c r="Q149" t="e">
        <f>IF(P149="X",1,0)</f>
        <v>#REF!</v>
      </c>
      <c r="S149" t="e">
        <f>'QUARTERLY SAF SELECTION'!#REF!</f>
        <v>#REF!</v>
      </c>
      <c r="T149" t="e">
        <f>IF(S149="X",1,0)</f>
        <v>#REF!</v>
      </c>
      <c r="V149" t="e">
        <f>'QUARTERLY SAF SELECTION'!#REF!</f>
        <v>#REF!</v>
      </c>
      <c r="W149" t="e">
        <f>IF(V149="X",1,0)</f>
        <v>#REF!</v>
      </c>
      <c r="Y149" t="e">
        <f>'QUARTERLY SAF SELECTION'!#REF!</f>
        <v>#REF!</v>
      </c>
      <c r="Z149" t="e">
        <f>IF(Y149="X",1,0)</f>
        <v>#REF!</v>
      </c>
    </row>
    <row r="150" spans="1:26" ht="15.75" x14ac:dyDescent="0.25">
      <c r="A150" s="364" t="s">
        <v>367</v>
      </c>
      <c r="D150" t="e">
        <f>'QUARTERLY SAF SELECTION'!#REF!</f>
        <v>#REF!</v>
      </c>
      <c r="E150" t="e">
        <f>IF(D150="X",1,0)</f>
        <v>#REF!</v>
      </c>
      <c r="G150" s="470"/>
      <c r="H150" s="470"/>
      <c r="J150" s="470"/>
      <c r="K150" s="470"/>
      <c r="M150" t="e">
        <f>'QUARTERLY SAF SELECTION'!#REF!</f>
        <v>#REF!</v>
      </c>
      <c r="N150" t="e">
        <f>IF(M150="X",1,0)</f>
        <v>#REF!</v>
      </c>
      <c r="P150" t="e">
        <f>'QUARTERLY SAF SELECTION'!#REF!</f>
        <v>#REF!</v>
      </c>
      <c r="Q150" t="e">
        <f>IF(P150="X",1,0)</f>
        <v>#REF!</v>
      </c>
      <c r="S150" t="e">
        <f>'QUARTERLY SAF SELECTION'!#REF!</f>
        <v>#REF!</v>
      </c>
      <c r="T150" t="e">
        <f>IF(S150="X",1,0)</f>
        <v>#REF!</v>
      </c>
      <c r="V150" t="e">
        <f>'QUARTERLY SAF SELECTION'!#REF!</f>
        <v>#REF!</v>
      </c>
      <c r="W150" t="e">
        <f>IF(V150="X",1,0)</f>
        <v>#REF!</v>
      </c>
      <c r="Y150" t="e">
        <f>'QUARTERLY SAF SELECTION'!#REF!</f>
        <v>#REF!</v>
      </c>
      <c r="Z150" t="e">
        <f>IF(Y150="X",1,0)</f>
        <v>#REF!</v>
      </c>
    </row>
    <row r="151" spans="1:26" ht="18" x14ac:dyDescent="0.25">
      <c r="E151" s="438" t="e">
        <f>SUM(E147:E150)</f>
        <v>#REF!</v>
      </c>
      <c r="G151" s="470"/>
      <c r="H151" s="470"/>
      <c r="J151" s="470"/>
      <c r="K151" s="470"/>
      <c r="N151" s="438" t="e">
        <f>SUM(N146:N150)</f>
        <v>#REF!</v>
      </c>
      <c r="Q151" s="438" t="e">
        <f>SUM(Q146:Q150)</f>
        <v>#REF!</v>
      </c>
      <c r="T151" s="438" t="e">
        <f>SUM(T146:T150)</f>
        <v>#REF!</v>
      </c>
      <c r="W151" s="438" t="e">
        <f>SUM(W146:W150)</f>
        <v>#REF!</v>
      </c>
      <c r="Z151" s="438" t="e">
        <f>SUM(Z146:Z150)</f>
        <v>#REF!</v>
      </c>
    </row>
  </sheetData>
  <sheetProtection selectLockedCells="1"/>
  <mergeCells count="8">
    <mergeCell ref="V1:W1"/>
    <mergeCell ref="Y1:Z1"/>
    <mergeCell ref="D1:E1"/>
    <mergeCell ref="G1:H1"/>
    <mergeCell ref="J1:K1"/>
    <mergeCell ref="M1:N1"/>
    <mergeCell ref="P1:Q1"/>
    <mergeCell ref="S1:T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39804AE068EF4FA66AB37A4CBD56F5" ma:contentTypeVersion="11" ma:contentTypeDescription="Create a new document." ma:contentTypeScope="" ma:versionID="734b487878f364048886f579759d00df">
  <xsd:schema xmlns:xsd="http://www.w3.org/2001/XMLSchema" xmlns:xs="http://www.w3.org/2001/XMLSchema" xmlns:p="http://schemas.microsoft.com/office/2006/metadata/properties" xmlns:ns3="bdc00c37-e773-469b-aaae-bdd7c486df32" xmlns:ns4="c00492b4-6445-48ae-ad12-d22ac7d5d050" targetNamespace="http://schemas.microsoft.com/office/2006/metadata/properties" ma:root="true" ma:fieldsID="e044aeb842d535fec6095e155b42ddfe" ns3:_="" ns4:_="">
    <xsd:import namespace="bdc00c37-e773-469b-aaae-bdd7c486df32"/>
    <xsd:import namespace="c00492b4-6445-48ae-ad12-d22ac7d5d05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c00c37-e773-469b-aaae-bdd7c486df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00492b4-6445-48ae-ad12-d22ac7d5d05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0AA57E-7CF5-461E-8F5C-EE49E7B01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c00c37-e773-469b-aaae-bdd7c486df32"/>
    <ds:schemaRef ds:uri="c00492b4-6445-48ae-ad12-d22ac7d5d0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75412C-DD1C-49B2-A466-1036DFF75EF9}">
  <ds:schemaRef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 ds:uri="http://schemas.microsoft.com/office/2006/documentManagement/types"/>
    <ds:schemaRef ds:uri="c00492b4-6445-48ae-ad12-d22ac7d5d050"/>
    <ds:schemaRef ds:uri="http://schemas.microsoft.com/office/infopath/2007/PartnerControls"/>
    <ds:schemaRef ds:uri="bdc00c37-e773-469b-aaae-bdd7c486df32"/>
    <ds:schemaRef ds:uri="http://purl.org/dc/dcmitype/"/>
  </ds:schemaRefs>
</ds:datastoreItem>
</file>

<file path=customXml/itemProps3.xml><?xml version="1.0" encoding="utf-8"?>
<ds:datastoreItem xmlns:ds="http://schemas.openxmlformats.org/officeDocument/2006/customXml" ds:itemID="{E47650CD-A727-4C5D-A08B-9B00254A1B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INSTRUCTIONS</vt:lpstr>
      <vt:lpstr>PROJECT INFO</vt:lpstr>
      <vt:lpstr>ANNUAL FILE SELECTION</vt:lpstr>
      <vt:lpstr>Extract Spec 1999-2004</vt:lpstr>
      <vt:lpstr>Extract Spec 1993-1999</vt:lpstr>
      <vt:lpstr>QUARTERLY SAF SELECTION</vt:lpstr>
      <vt:lpstr>LDS MCBS SELECTION</vt:lpstr>
      <vt:lpstr>LDS HOS SELECTION</vt:lpstr>
      <vt:lpstr>LDS HOS SELECTION_old</vt:lpstr>
      <vt:lpstr>PAYMENT &amp; SHIPPING</vt:lpstr>
      <vt:lpstr>Cost Calculations</vt:lpstr>
      <vt:lpstr>MCBS Cost Calc</vt:lpstr>
      <vt:lpstr>HOS Cost Calc</vt:lpstr>
      <vt:lpstr>Menus</vt:lpstr>
      <vt:lpstr>HOS Cost Calc_old</vt:lpstr>
      <vt:lpstr>Quarters</vt:lpstr>
      <vt:lpstr>checkbox</vt:lpstr>
      <vt:lpstr>ExpYear</vt:lpstr>
      <vt:lpstr>Media</vt:lpstr>
      <vt:lpstr>'ANNUAL FILE SELECTION'!Print_Area</vt:lpstr>
      <vt:lpstr>'Extract Spec 1993-1999'!Print_Area</vt:lpstr>
      <vt:lpstr>INSTRUCTIONS!Print_Area</vt:lpstr>
      <vt:lpstr>'LDS HOS SELECTION'!Print_Area</vt:lpstr>
      <vt:lpstr>'LDS HOS SELECTION_old'!Print_Area</vt:lpstr>
      <vt:lpstr>'LDS MCBS SELECTION'!Print_Area</vt:lpstr>
      <vt:lpstr>'PAYMENT &amp; SHIPPING'!Print_Area</vt:lpstr>
      <vt:lpstr>'PROJECT INFO'!Print_Area</vt:lpstr>
      <vt:lpstr>'QUARTERLY SAF SELECTION'!Print_Area</vt:lpstr>
      <vt:lpstr>Project</vt:lpstr>
      <vt:lpstr>Yes</vt:lpstr>
      <vt:lpstr>yesno</vt:lpstr>
    </vt:vector>
  </TitlesOfParts>
  <Manager/>
  <Company>Acumen/SPHERE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seanm</dc:creator>
  <cp:keywords/>
  <dc:description/>
  <cp:lastModifiedBy>Smith, Kyle</cp:lastModifiedBy>
  <cp:revision/>
  <dcterms:created xsi:type="dcterms:W3CDTF">2006-05-02T02:17:11Z</dcterms:created>
  <dcterms:modified xsi:type="dcterms:W3CDTF">2026-03-05T18:47:19Z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0x0101008939804AE068EF4FA66AB37A4CBD56F5</vt:lpwstr>
  </property>
</Properties>
</file>