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TemporaryWebFiles\Data Releases\marketplace\Effectuated\"/>
    </mc:Choice>
  </mc:AlternateContent>
  <bookViews>
    <workbookView xWindow="1545" yWindow="1020" windowWidth="15975" windowHeight="5190" firstSheet="3" activeTab="3"/>
  </bookViews>
  <sheets>
    <sheet name="Enroll Original" sheetId="1" state="hidden" r:id="rId1"/>
    <sheet name="APTC_PAY Original" sheetId="2" state="hidden" r:id="rId2"/>
    <sheet name="Metal_Level Original" sheetId="3" state="hidden" r:id="rId3"/>
    <sheet name="Methods" sheetId="8" r:id="rId4"/>
    <sheet name="Documentation" sheetId="9" r:id="rId5"/>
    <sheet name="State" sheetId="4" r:id="rId6"/>
    <sheet name="Metal Level and State" sheetId="6" r:id="rId7"/>
    <sheet name="Average APTC Amt" sheetId="5" r:id="rId8"/>
    <sheet name="Notes" sheetId="7" state="hidden" r:id="rId9"/>
  </sheets>
  <definedNames>
    <definedName name="_xlnm._FilterDatabase" localSheetId="7" hidden="1">'Average APTC Amt'!$A$2:$B$56</definedName>
    <definedName name="_xlnm._FilterDatabase" localSheetId="5" hidden="1">State!$A$2:$F$55</definedName>
    <definedName name="drg_provider_detail">#REF!</definedName>
    <definedName name="drg_provider_detail_update">#REF!</definedName>
    <definedName name="PHY_NPI_SUM_FINAL_2012">#REF!</definedName>
    <definedName name="provider2">#REF!</definedName>
    <definedName name="sdfs">#REF!</definedName>
  </definedNames>
  <calcPr calcId="152511"/>
</workbook>
</file>

<file path=xl/calcChain.xml><?xml version="1.0" encoding="utf-8"?>
<calcChain xmlns="http://schemas.openxmlformats.org/spreadsheetml/2006/main">
  <c r="C3" i="6" l="1"/>
  <c r="C3" i="3" l="1"/>
</calcChain>
</file>

<file path=xl/sharedStrings.xml><?xml version="1.0" encoding="utf-8"?>
<sst xmlns="http://schemas.openxmlformats.org/spreadsheetml/2006/main" count="1509" uniqueCount="282">
  <si>
    <t>June 30, 2015
Total Effectuated Enrollment and Financial Assistance by State</t>
  </si>
  <si>
    <t>State</t>
  </si>
  <si>
    <t>Total
Enrollment</t>
  </si>
  <si>
    <t>APTC
Enrollment</t>
  </si>
  <si>
    <t>Percentage of
Enrollment
with APTC</t>
  </si>
  <si>
    <t>CSR Enrollment</t>
  </si>
  <si>
    <t>Percentage of
Enrollment
with CSR</t>
  </si>
  <si>
    <t>National Total</t>
  </si>
  <si>
    <t>84.1%</t>
  </si>
  <si>
    <t>56.2%</t>
  </si>
  <si>
    <t>AK</t>
  </si>
  <si>
    <t>88.8%</t>
  </si>
  <si>
    <t>53.3%</t>
  </si>
  <si>
    <t>AL</t>
  </si>
  <si>
    <t>90.9%</t>
  </si>
  <si>
    <t>72.6%</t>
  </si>
  <si>
    <t>AR</t>
  </si>
  <si>
    <t>90.0%</t>
  </si>
  <si>
    <t>57.1%</t>
  </si>
  <si>
    <t>AZ</t>
  </si>
  <si>
    <t>76.2%</t>
  </si>
  <si>
    <t>54.0%</t>
  </si>
  <si>
    <t>CA</t>
  </si>
  <si>
    <t>88.1%</t>
  </si>
  <si>
    <t>51.3%</t>
  </si>
  <si>
    <t>CO</t>
  </si>
  <si>
    <t>58.0%</t>
  </si>
  <si>
    <t>28.4%</t>
  </si>
  <si>
    <t>CT</t>
  </si>
  <si>
    <t>78.0%</t>
  </si>
  <si>
    <t>41.0%</t>
  </si>
  <si>
    <t>DC</t>
  </si>
  <si>
    <t>10.2%</t>
  </si>
  <si>
    <t>2.7%</t>
  </si>
  <si>
    <t>DE</t>
  </si>
  <si>
    <t>83.6%</t>
  </si>
  <si>
    <t>44.3%</t>
  </si>
  <si>
    <t>FL</t>
  </si>
  <si>
    <t>91.3%</t>
  </si>
  <si>
    <t>69.2%</t>
  </si>
  <si>
    <t>GA</t>
  </si>
  <si>
    <t>67.0%</t>
  </si>
  <si>
    <t>HI</t>
  </si>
  <si>
    <t>61.4%</t>
  </si>
  <si>
    <t>36.0%</t>
  </si>
  <si>
    <t>IA</t>
  </si>
  <si>
    <t>85.5%</t>
  </si>
  <si>
    <t>49.0%</t>
  </si>
  <si>
    <t>ID</t>
  </si>
  <si>
    <t>81.6%</t>
  </si>
  <si>
    <t>63.0%</t>
  </si>
  <si>
    <t>IL</t>
  </si>
  <si>
    <t>77.8%</t>
  </si>
  <si>
    <t>46.6%</t>
  </si>
  <si>
    <t>IN</t>
  </si>
  <si>
    <t>87.4%</t>
  </si>
  <si>
    <t>47.8%</t>
  </si>
  <si>
    <t>KS</t>
  </si>
  <si>
    <t>79.8%</t>
  </si>
  <si>
    <t>55.3%</t>
  </si>
  <si>
    <t>KY</t>
  </si>
  <si>
    <t>69.8%</t>
  </si>
  <si>
    <t>38.1%</t>
  </si>
  <si>
    <t>LA</t>
  </si>
  <si>
    <t>90.7%</t>
  </si>
  <si>
    <t>57.9%</t>
  </si>
  <si>
    <t>MA</t>
  </si>
  <si>
    <t>73.0%</t>
  </si>
  <si>
    <t>59.4%</t>
  </si>
  <si>
    <t>MD</t>
  </si>
  <si>
    <t>70.7%</t>
  </si>
  <si>
    <t>50.0%</t>
  </si>
  <si>
    <t>ME</t>
  </si>
  <si>
    <t>88.6%</t>
  </si>
  <si>
    <t>57.5%</t>
  </si>
  <si>
    <t>MI</t>
  </si>
  <si>
    <t>77.7%</t>
  </si>
  <si>
    <t>54.2%</t>
  </si>
  <si>
    <t>MN</t>
  </si>
  <si>
    <t>54.8%</t>
  </si>
  <si>
    <t>15.1%</t>
  </si>
  <si>
    <t>MO</t>
  </si>
  <si>
    <t>88.7%</t>
  </si>
  <si>
    <t>57.7%</t>
  </si>
  <si>
    <t>MS</t>
  </si>
  <si>
    <t>95.4%</t>
  </si>
  <si>
    <t>77.4%</t>
  </si>
  <si>
    <t>MT</t>
  </si>
  <si>
    <t>82.8%</t>
  </si>
  <si>
    <t>50.9%</t>
  </si>
  <si>
    <t>NC</t>
  </si>
  <si>
    <t>91.6%</t>
  </si>
  <si>
    <t>64.0%</t>
  </si>
  <si>
    <t>ND</t>
  </si>
  <si>
    <t>42.2%</t>
  </si>
  <si>
    <t>NE</t>
  </si>
  <si>
    <t>NH</t>
  </si>
  <si>
    <t>62.8%</t>
  </si>
  <si>
    <t>35.5%</t>
  </si>
  <si>
    <t>NJ</t>
  </si>
  <si>
    <t>83.0%</t>
  </si>
  <si>
    <t>50.7%</t>
  </si>
  <si>
    <t>NM</t>
  </si>
  <si>
    <t>46.7%</t>
  </si>
  <si>
    <t>NV</t>
  </si>
  <si>
    <t>81.7%</t>
  </si>
  <si>
    <t>56.3%</t>
  </si>
  <si>
    <t>NY</t>
  </si>
  <si>
    <t>71.4%</t>
  </si>
  <si>
    <t>47.4%</t>
  </si>
  <si>
    <t>OH</t>
  </si>
  <si>
    <t>83.9%</t>
  </si>
  <si>
    <t>43.0%</t>
  </si>
  <si>
    <t>OK</t>
  </si>
  <si>
    <t>80.0%</t>
  </si>
  <si>
    <t>59.7%</t>
  </si>
  <si>
    <t>OR</t>
  </si>
  <si>
    <t>75.0%</t>
  </si>
  <si>
    <t>44.0%</t>
  </si>
  <si>
    <t>PA</t>
  </si>
  <si>
    <t>80.4%</t>
  </si>
  <si>
    <t>RI</t>
  </si>
  <si>
    <t>99.8%</t>
  </si>
  <si>
    <t>SC</t>
  </si>
  <si>
    <t>62.7%</t>
  </si>
  <si>
    <t>SD</t>
  </si>
  <si>
    <t>87.5%</t>
  </si>
  <si>
    <t>63.9%</t>
  </si>
  <si>
    <t>TN</t>
  </si>
  <si>
    <t>84.5%</t>
  </si>
  <si>
    <t>TX</t>
  </si>
  <si>
    <t>85.3%</t>
  </si>
  <si>
    <t>59.1%</t>
  </si>
  <si>
    <t>UT</t>
  </si>
  <si>
    <t>65.6%</t>
  </si>
  <si>
    <t>62.1%</t>
  </si>
  <si>
    <t>VA</t>
  </si>
  <si>
    <t>83.8%</t>
  </si>
  <si>
    <t>54.5%</t>
  </si>
  <si>
    <t>VT</t>
  </si>
  <si>
    <t>64.2%</t>
  </si>
  <si>
    <t>32.2%</t>
  </si>
  <si>
    <t>WA</t>
  </si>
  <si>
    <t>42.7%</t>
  </si>
  <si>
    <t>WI</t>
  </si>
  <si>
    <t>89.6%</t>
  </si>
  <si>
    <t>57.6%</t>
  </si>
  <si>
    <t>WV</t>
  </si>
  <si>
    <t>85.7%</t>
  </si>
  <si>
    <t>53.0%</t>
  </si>
  <si>
    <t>WY</t>
  </si>
  <si>
    <t>92.2%</t>
  </si>
  <si>
    <t>51.7%</t>
  </si>
  <si>
    <t>June 30, 2015
Average Advanced Premium Tax Credit by 
State
(for individuals receiving APTC)</t>
  </si>
  <si>
    <t>Average APTC per Month
(for all APTC enrollees)</t>
  </si>
  <si>
    <t>National Average</t>
  </si>
  <si>
    <t>June 30, 2015
Total Effectuated Enrollment aby Metal 
Level</t>
  </si>
  <si>
    <t>Metal Level</t>
  </si>
  <si>
    <t>Enrollees</t>
  </si>
  <si>
    <t/>
  </si>
  <si>
    <t>Catastrophic</t>
  </si>
  <si>
    <t>Bronze</t>
  </si>
  <si>
    <t>Silver</t>
  </si>
  <si>
    <t>Gold</t>
  </si>
  <si>
    <t>Platinum</t>
  </si>
  <si>
    <t>.</t>
  </si>
  <si>
    <t>Total</t>
  </si>
  <si>
    <t>N/A</t>
  </si>
  <si>
    <t>* Source: August CMS</t>
  </si>
  <si>
    <t>We made the following changes based on guidance from CCIIO.</t>
  </si>
  <si>
    <t xml:space="preserve">1) We suppressed the APTC and CSR information for Rhode Island.  </t>
  </si>
  <si>
    <t>Note: This also impacts the national figures: % of enrollees receiving APTC and CSR (brings down each by a few tenths of a percentage point)</t>
  </si>
  <si>
    <t>Note: This also impacts the national average APTC amount for those receiving APTC (although not by enough to change the amount rounded to the nearest dollar)</t>
  </si>
  <si>
    <t>Note: It appears that the state may just have excluded catastrophic (since this enrollment has no federal payment implications)</t>
  </si>
  <si>
    <t xml:space="preserve">2) For Colorado, we used the figures from the previous report (the March 2015 figures using May 2015 data).  </t>
  </si>
  <si>
    <t>Note: the national enrollment, APTC enrollees, and CSR enrollees change - with all numbers increasing, particularly overall enrollment.</t>
  </si>
  <si>
    <t>56.6%</t>
  </si>
  <si>
    <t>88.4%</t>
  </si>
  <si>
    <t>54.1%</t>
  </si>
  <si>
    <t>89.9%</t>
  </si>
  <si>
    <t>72.1%</t>
  </si>
  <si>
    <t>58.9%</t>
  </si>
  <si>
    <t>74.7%</t>
  </si>
  <si>
    <t>52.8%</t>
  </si>
  <si>
    <t>88.5%</t>
  </si>
  <si>
    <t>51.8%</t>
  </si>
  <si>
    <t>28.2%</t>
  </si>
  <si>
    <t>75.1%</t>
  </si>
  <si>
    <t>42.9%</t>
  </si>
  <si>
    <t>2.9%</t>
  </si>
  <si>
    <t>44.2%</t>
  </si>
  <si>
    <t>92.0%</t>
  </si>
  <si>
    <t>70.2%</t>
  </si>
  <si>
    <t>68.0%</t>
  </si>
  <si>
    <t>66.8%</t>
  </si>
  <si>
    <t>85.9%</t>
  </si>
  <si>
    <t>49.2%</t>
  </si>
  <si>
    <t>80.9%</t>
  </si>
  <si>
    <t>78.5%</t>
  </si>
  <si>
    <t>47.3%</t>
  </si>
  <si>
    <t>86.8%</t>
  </si>
  <si>
    <t>79.9%</t>
  </si>
  <si>
    <t>36.4%</t>
  </si>
  <si>
    <t>58.1%</t>
  </si>
  <si>
    <t>74.4%</t>
  </si>
  <si>
    <t>61.8%</t>
  </si>
  <si>
    <t>70.4%</t>
  </si>
  <si>
    <t>50.6%</t>
  </si>
  <si>
    <t>57.8%</t>
  </si>
  <si>
    <t>77.2%</t>
  </si>
  <si>
    <t>54.4%</t>
  </si>
  <si>
    <t>55.1%</t>
  </si>
  <si>
    <t>58.5%</t>
  </si>
  <si>
    <t>94.6%</t>
  </si>
  <si>
    <t>76.8%</t>
  </si>
  <si>
    <t>51.1%</t>
  </si>
  <si>
    <t>64.3%</t>
  </si>
  <si>
    <t>85.1%</t>
  </si>
  <si>
    <t>50.4%</t>
  </si>
  <si>
    <t>64.5%</t>
  </si>
  <si>
    <t>35.0%</t>
  </si>
  <si>
    <t>82.6%</t>
  </si>
  <si>
    <t>50.2%</t>
  </si>
  <si>
    <t>72.7%</t>
  </si>
  <si>
    <t>46.8%</t>
  </si>
  <si>
    <t>81.2%</t>
  </si>
  <si>
    <t>57.0%</t>
  </si>
  <si>
    <t>71.7%</t>
  </si>
  <si>
    <t>83.5%</t>
  </si>
  <si>
    <t>43.2%</t>
  </si>
  <si>
    <t>80.7%</t>
  </si>
  <si>
    <t>60.9%</t>
  </si>
  <si>
    <t>74.5%</t>
  </si>
  <si>
    <t>43.6%</t>
  </si>
  <si>
    <t>79.7%</t>
  </si>
  <si>
    <t>54.7%</t>
  </si>
  <si>
    <t>58.3%</t>
  </si>
  <si>
    <t>62.9%</t>
  </si>
  <si>
    <t>59.3%</t>
  </si>
  <si>
    <t>64.7%</t>
  </si>
  <si>
    <t>62.3%</t>
  </si>
  <si>
    <t>55.2%</t>
  </si>
  <si>
    <t>63.4%</t>
  </si>
  <si>
    <t>31.7%</t>
  </si>
  <si>
    <t>78.9%</t>
  </si>
  <si>
    <t>43.3%</t>
  </si>
  <si>
    <t>86.0%</t>
  </si>
  <si>
    <t>53.1%</t>
  </si>
  <si>
    <t>91.4%</t>
  </si>
  <si>
    <t>CO*</t>
  </si>
  <si>
    <t>* Note: Validated enrollment data was not available for Colorado’s catastrophic plans at the time of the original data release.</t>
  </si>
  <si>
    <t>*</t>
  </si>
  <si>
    <t>** Note: Data needed to be suppressed for Iowa’s catastrophic and platinum plans due to small totals.</t>
  </si>
  <si>
    <t>Methods</t>
  </si>
  <si>
    <r>
      <rPr>
        <b/>
        <i/>
        <sz val="11"/>
        <rFont val="Calibri"/>
        <family val="2"/>
      </rPr>
      <t>Data Source</t>
    </r>
    <r>
      <rPr>
        <i/>
        <sz val="11"/>
        <rFont val="Calibri"/>
        <family val="2"/>
      </rPr>
      <t xml:space="preserve">: </t>
    </r>
    <r>
      <rPr>
        <sz val="11"/>
        <rFont val="Calibri"/>
        <family val="2"/>
      </rPr>
      <t xml:space="preserve">The primary source for these data are the enrollment and payment data submitted through CMS' Manual Payment Process for  Issuers. </t>
    </r>
  </si>
  <si>
    <r>
      <rPr>
        <b/>
        <i/>
        <sz val="11"/>
        <rFont val="Calibri"/>
        <family val="2"/>
      </rPr>
      <t>Aggregation Level:</t>
    </r>
    <r>
      <rPr>
        <sz val="11"/>
        <rFont val="Calibri"/>
        <family val="2"/>
      </rPr>
      <t xml:space="preserve"> State and Metal Level.</t>
    </r>
  </si>
  <si>
    <t>Short Name</t>
  </si>
  <si>
    <t>Description</t>
  </si>
  <si>
    <t>The state associated with the consumer's plan.</t>
  </si>
  <si>
    <t>Effectuated Enrollment</t>
  </si>
  <si>
    <t>Advanced Premium Tax Credit (APTC)</t>
  </si>
  <si>
    <t>Cost-Sharing Reduction (CSR)</t>
  </si>
  <si>
    <t>A consumer's metal level corresponds to the policy that he or she selected.  Metal levels include platinum, gold, silver, bronze, and catastrophic plans.  Catastrophic plans have the lowest premiums, but the highest deductibles and other out-of-pocket expenses, while platinum have the highest premiums and lowest deductibles and out-of-pocket costs. All states allow the sale of gold, silver, and bronze plans but may not allow the sale of platinum and/or catastrophic plans. Additionally, catastrophic plans are generally only available to consumers younger than 30.</t>
  </si>
  <si>
    <t>Average Advanced Premium Tax Credit (APTC) per Month (for all APTC enrollees)</t>
  </si>
  <si>
    <t xml:space="preserve">The total amount of APTC for the month divided by the number of consumers who received APTC, by state and total.  </t>
  </si>
  <si>
    <t xml:space="preserve"> </t>
  </si>
  <si>
    <t>September 2015 Effectuated Enrollment Data</t>
  </si>
  <si>
    <r>
      <rPr>
        <b/>
        <i/>
        <sz val="11"/>
        <rFont val="Calibri"/>
        <family val="2"/>
      </rPr>
      <t xml:space="preserve">Study Population: </t>
    </r>
    <r>
      <rPr>
        <sz val="11"/>
        <rFont val="Calibri"/>
        <family val="2"/>
      </rPr>
      <t xml:space="preserve"> Consumers who paid their premium and had an active Marketplace policy at the end of September 2015.  Data include effectuation from both state-based and federally-facilitated marketplaces.</t>
    </r>
  </si>
  <si>
    <r>
      <rPr>
        <b/>
        <i/>
        <sz val="11"/>
        <color indexed="8"/>
        <rFont val="Calibri"/>
        <family val="2"/>
      </rPr>
      <t>Date:</t>
    </r>
    <r>
      <rPr>
        <sz val="11"/>
        <rFont val="Calibri"/>
        <family val="2"/>
      </rPr>
      <t xml:space="preserve"> September 2015.</t>
    </r>
  </si>
  <si>
    <t xml:space="preserve">The total number of unique individuals who have an active policy as of September 30, 2015 and who have paid their premium (thus becoming effectuated).   </t>
  </si>
  <si>
    <t xml:space="preserve">The total number of unique individuals who have an active policy as of September 30, 2015 , who have paid their premium (thus becoming effectuated), and who received an APTC subsidy.   APTC is generally available if a consumer's household income is between 100 and 400 percent of the federal poverty level. A consumer was defined as having an APTC if his or her applied APTC amount was greater than $0; otherwise, a consumer was classified as not having APTC. </t>
  </si>
  <si>
    <t xml:space="preserve">The total number of unique individuals who have an active policy as of September 30, 2015, who have paid their premium (thus becoming effectuated), and receive cost-sharing reductions.   CSR is generally available if a consumer’s household income is between 100 percent and 250 percent of the federal poverty level and the individual chooses a health plan from the silver plan category.  Those who qualify receive subsidies on their out-of-pocket costs. </t>
  </si>
  <si>
    <t>Total Enrollment</t>
  </si>
  <si>
    <t>APTC Enrollment</t>
  </si>
  <si>
    <t>Percentage of Enrollment with APTC</t>
  </si>
  <si>
    <t>Percentage of Enrollment with CSR</t>
  </si>
  <si>
    <t>Total Effectuated Enrollment and Financial Assistance by State, September 2015</t>
  </si>
  <si>
    <t>Source: November 2015 CMS</t>
  </si>
  <si>
    <t>Total Effectuated Enrollment by Metal Level, September 2015</t>
  </si>
  <si>
    <t>(For individuals receiving APTC)</t>
  </si>
  <si>
    <t>Average APTC per Month</t>
  </si>
  <si>
    <t>Average Advanced Premium Tax Credit by State, September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</si>
</sst>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quot;$&quot;#,##0.00_);[Red]\(&quot;$&quot;#,##0.00\)"/>
    <numFmt numFmtId="43" formatCode="_(* #,##0.00_);_(* \(#,##0.00\);_(* &quot;-&quot;??_);_(@_)"/>
    <numFmt numFmtId="164" formatCode="###,###,###,###,###,##0"/>
    <numFmt numFmtId="165" formatCode="&quot;*&quot;"/>
    <numFmt numFmtId="166" formatCode="0.0%"/>
    <numFmt numFmtId="167" formatCode="_(* #,##0_);_(* \(#,##0\);_(* &quot;-&quot;??_);_(@_)"/>
    <numFmt numFmtId="168" formatCode="###,###,###,##0"/>
  </numFmts>
  <fonts count="19" x14ac:knownFonts="1">
    <font>
      <sz val="8"/>
      <color rgb="FF000000"/>
      <name val="Albany AMT"/>
    </font>
    <font>
      <sz val="11"/>
      <color theme="1"/>
      <name val="Courier New"/>
      <family val="2"/>
      <scheme val="minor"/>
    </font>
    <font>
      <sz val="11"/>
      <color rgb="FF000000"/>
      <name val="Times"/>
    </font>
    <font>
      <b/>
      <sz val="11"/>
      <color rgb="FF000000"/>
      <name val="Calibri"/>
      <family val="2"/>
    </font>
    <font>
      <sz val="11"/>
      <color rgb="FF000000"/>
      <name val="Calibri"/>
      <family val="2"/>
    </font>
    <font>
      <b/>
      <sz val="11"/>
      <color rgb="FFFFFFFF"/>
      <name val="Calibri"/>
      <family val="2"/>
    </font>
    <font>
      <i/>
      <sz val="11"/>
      <color rgb="FF000000"/>
      <name val="Calibri"/>
      <family val="2"/>
    </font>
    <font>
      <sz val="8"/>
      <color rgb="FF000000"/>
      <name val="Albany AMT"/>
    </font>
    <font>
      <b/>
      <sz val="11"/>
      <name val="Calibri"/>
      <family val="2"/>
    </font>
    <font>
      <sz val="11"/>
      <name val="Arial"/>
      <family val="2"/>
    </font>
    <font>
      <sz val="10"/>
      <name val="MS Sans Serif"/>
      <family val="2"/>
    </font>
    <font>
      <sz val="11"/>
      <color theme="1"/>
      <name val="Calibri"/>
      <family val="2"/>
    </font>
    <font>
      <i/>
      <sz val="11"/>
      <name val="Calibri"/>
      <family val="2"/>
    </font>
    <font>
      <b/>
      <i/>
      <sz val="11"/>
      <name val="Calibri"/>
      <family val="2"/>
    </font>
    <font>
      <sz val="11"/>
      <name val="Calibri"/>
      <family val="2"/>
    </font>
    <font>
      <b/>
      <i/>
      <sz val="11"/>
      <color indexed="8"/>
      <name val="Calibri"/>
      <family val="2"/>
    </font>
    <font>
      <b/>
      <sz val="11"/>
      <color theme="1"/>
      <name val="Calibri"/>
      <family val="2"/>
    </font>
    <font>
      <b/>
      <sz val="11"/>
      <color rgb="FF333333"/>
      <name val="Calibri"/>
      <family val="2"/>
    </font>
    <font>
      <i/>
      <sz val="10"/>
      <color rgb="FF000000"/>
      <name val="Calibri"/>
      <family val="2"/>
    </font>
  </fonts>
  <fills count="8">
    <fill>
      <patternFill patternType="none"/>
    </fill>
    <fill>
      <patternFill patternType="gray125"/>
    </fill>
    <fill>
      <patternFill patternType="solid">
        <fgColor rgb="FFFFFFFF"/>
        <bgColor indexed="64"/>
      </patternFill>
    </fill>
    <fill>
      <patternFill patternType="solid">
        <fgColor rgb="FF002060"/>
        <bgColor indexed="64"/>
      </patternFill>
    </fill>
    <fill>
      <patternFill patternType="solid">
        <fgColor rgb="FFB6D6E9"/>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s>
  <borders count="13">
    <border>
      <left/>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6">
    <xf numFmtId="0" fontId="0" fillId="0" borderId="0"/>
    <xf numFmtId="9" fontId="7" fillId="0" borderId="0" applyFont="0" applyFill="0" applyBorder="0" applyAlignment="0" applyProtection="0"/>
    <xf numFmtId="43" fontId="7" fillId="0" borderId="0" applyFont="0" applyFill="0" applyBorder="0" applyAlignment="0" applyProtection="0"/>
    <xf numFmtId="0" fontId="10" fillId="0" borderId="0"/>
    <xf numFmtId="0" fontId="1" fillId="0" borderId="0"/>
    <xf numFmtId="0" fontId="7" fillId="0" borderId="0"/>
  </cellStyleXfs>
  <cellXfs count="69">
    <xf numFmtId="0" fontId="0" fillId="2" borderId="0" xfId="0" applyFont="1" applyFill="1" applyBorder="1" applyAlignment="1">
      <alignment horizontal="left"/>
    </xf>
    <xf numFmtId="0" fontId="2" fillId="0" borderId="0" xfId="0" applyFont="1" applyFill="1" applyBorder="1" applyAlignment="1">
      <alignment horizontal="center"/>
    </xf>
    <xf numFmtId="164" fontId="2" fillId="0" borderId="0" xfId="0" applyNumberFormat="1" applyFont="1" applyFill="1" applyBorder="1" applyAlignment="1">
      <alignment horizont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3" fontId="3" fillId="2" borderId="3" xfId="0" applyNumberFormat="1" applyFont="1" applyFill="1" applyBorder="1" applyAlignment="1">
      <alignment horizontal="center" vertical="center"/>
    </xf>
    <xf numFmtId="0" fontId="3" fillId="4" borderId="0" xfId="0" applyFont="1" applyFill="1" applyBorder="1" applyAlignment="1">
      <alignment horizontal="center"/>
    </xf>
    <xf numFmtId="0" fontId="3" fillId="4" borderId="0" xfId="0" applyFont="1" applyFill="1" applyBorder="1" applyAlignment="1">
      <alignment horizontal="center" wrapText="1"/>
    </xf>
    <xf numFmtId="0" fontId="3" fillId="0" borderId="0" xfId="0" applyFont="1" applyFill="1" applyBorder="1" applyAlignment="1">
      <alignment horizontal="center"/>
    </xf>
    <xf numFmtId="164" fontId="3" fillId="0" borderId="0" xfId="0" applyNumberFormat="1" applyFont="1" applyFill="1" applyBorder="1" applyAlignment="1">
      <alignment horizontal="center"/>
    </xf>
    <xf numFmtId="0" fontId="4" fillId="0" borderId="0" xfId="0" applyFont="1" applyFill="1" applyBorder="1" applyAlignment="1">
      <alignment horizontal="center"/>
    </xf>
    <xf numFmtId="164" fontId="4" fillId="0" borderId="0" xfId="0" applyNumberFormat="1" applyFont="1" applyFill="1" applyBorder="1" applyAlignment="1">
      <alignment horizontal="center"/>
    </xf>
    <xf numFmtId="0" fontId="4" fillId="2" borderId="0" xfId="0" applyFont="1" applyFill="1" applyBorder="1" applyAlignment="1">
      <alignment horizontal="left"/>
    </xf>
    <xf numFmtId="0" fontId="6" fillId="2" borderId="0" xfId="0" applyFont="1" applyFill="1" applyBorder="1" applyAlignment="1"/>
    <xf numFmtId="0" fontId="0" fillId="2" borderId="0" xfId="0" applyFont="1" applyFill="1" applyBorder="1" applyAlignment="1">
      <alignment horizontal="left" wrapText="1"/>
    </xf>
    <xf numFmtId="167" fontId="0" fillId="2" borderId="0" xfId="2" applyNumberFormat="1" applyFont="1" applyFill="1" applyBorder="1" applyAlignment="1">
      <alignment horizontal="left"/>
    </xf>
    <xf numFmtId="0" fontId="9" fillId="2" borderId="0" xfId="0" applyNumberFormat="1" applyFont="1" applyFill="1" applyBorder="1" applyAlignment="1" applyProtection="1">
      <alignment horizontal="left" wrapText="1"/>
    </xf>
    <xf numFmtId="168" fontId="9" fillId="2" borderId="0" xfId="0" applyNumberFormat="1" applyFont="1" applyFill="1" applyBorder="1" applyAlignment="1" applyProtection="1">
      <alignment horizontal="right" wrapText="1"/>
    </xf>
    <xf numFmtId="8" fontId="9" fillId="2" borderId="0" xfId="0" applyNumberFormat="1" applyFont="1" applyFill="1" applyBorder="1" applyAlignment="1" applyProtection="1">
      <alignment horizontal="right" wrapText="1"/>
    </xf>
    <xf numFmtId="8" fontId="0" fillId="2" borderId="0" xfId="0" applyNumberFormat="1" applyFont="1" applyFill="1" applyBorder="1" applyAlignment="1">
      <alignment horizontal="left"/>
    </xf>
    <xf numFmtId="0" fontId="6" fillId="2" borderId="0" xfId="0" applyFont="1" applyFill="1" applyBorder="1" applyAlignment="1">
      <alignment vertical="center"/>
    </xf>
    <xf numFmtId="0" fontId="3" fillId="5" borderId="0" xfId="0" applyFont="1" applyFill="1" applyBorder="1" applyAlignment="1">
      <alignment horizontal="center" vertical="center"/>
    </xf>
    <xf numFmtId="3" fontId="3" fillId="5" borderId="0" xfId="0" applyNumberFormat="1" applyFont="1" applyFill="1" applyBorder="1" applyAlignment="1">
      <alignment horizontal="center" vertical="center"/>
    </xf>
    <xf numFmtId="0" fontId="4" fillId="5" borderId="0" xfId="0" applyFont="1" applyFill="1" applyBorder="1" applyAlignment="1">
      <alignment horizontal="center"/>
    </xf>
    <xf numFmtId="164" fontId="4" fillId="5" borderId="0" xfId="0" applyNumberFormat="1" applyFont="1" applyFill="1" applyBorder="1" applyAlignment="1">
      <alignment horizontal="center"/>
    </xf>
    <xf numFmtId="0" fontId="0" fillId="5" borderId="0" xfId="0" applyFont="1" applyFill="1" applyBorder="1" applyAlignment="1">
      <alignment horizontal="left"/>
    </xf>
    <xf numFmtId="0" fontId="11" fillId="0" borderId="0" xfId="4" applyFont="1"/>
    <xf numFmtId="0" fontId="1" fillId="0" borderId="0" xfId="4"/>
    <xf numFmtId="0" fontId="8" fillId="6" borderId="5" xfId="3" applyFont="1" applyFill="1" applyBorder="1" applyAlignment="1">
      <alignment horizontal="center" vertical="center"/>
    </xf>
    <xf numFmtId="0" fontId="12" fillId="0" borderId="5" xfId="3" applyFont="1" applyBorder="1" applyAlignment="1">
      <alignment horizontal="left" vertical="top" wrapText="1"/>
    </xf>
    <xf numFmtId="0" fontId="14" fillId="0" borderId="5" xfId="3" applyFont="1" applyBorder="1" applyAlignment="1">
      <alignment horizontal="left" vertical="top" wrapText="1"/>
    </xf>
    <xf numFmtId="0" fontId="16" fillId="0" borderId="5" xfId="3" applyFont="1" applyBorder="1" applyAlignment="1">
      <alignment vertical="center"/>
    </xf>
    <xf numFmtId="0" fontId="16" fillId="0" borderId="5" xfId="3" applyFont="1" applyFill="1" applyBorder="1" applyAlignment="1">
      <alignment vertical="center"/>
    </xf>
    <xf numFmtId="0" fontId="17" fillId="0" borderId="5" xfId="4" applyFont="1" applyBorder="1" applyAlignment="1">
      <alignment horizontal="justify" vertical="top"/>
    </xf>
    <xf numFmtId="0" fontId="11" fillId="0" borderId="5" xfId="4" applyFont="1" applyBorder="1" applyAlignment="1">
      <alignment horizontal="left" vertical="center" wrapText="1"/>
    </xf>
    <xf numFmtId="0" fontId="14" fillId="0" borderId="5" xfId="4" applyFont="1" applyBorder="1" applyAlignment="1">
      <alignment horizontal="left" vertical="center" wrapText="1"/>
    </xf>
    <xf numFmtId="0" fontId="14" fillId="0" borderId="5" xfId="5" applyFont="1" applyBorder="1" applyAlignment="1">
      <alignment horizontal="left" vertical="center" wrapText="1"/>
    </xf>
    <xf numFmtId="0" fontId="8" fillId="6" borderId="4" xfId="3" applyFont="1" applyFill="1" applyBorder="1" applyAlignment="1">
      <alignment horizontal="center" vertical="center" wrapText="1"/>
    </xf>
    <xf numFmtId="0" fontId="3" fillId="7" borderId="5" xfId="0" applyFont="1" applyFill="1" applyBorder="1" applyAlignment="1">
      <alignment horizontal="center"/>
    </xf>
    <xf numFmtId="0" fontId="3" fillId="7" borderId="5" xfId="0" applyFont="1" applyFill="1" applyBorder="1" applyAlignment="1">
      <alignment horizontal="center" wrapText="1"/>
    </xf>
    <xf numFmtId="0" fontId="4" fillId="0" borderId="5" xfId="0" applyFont="1" applyFill="1" applyBorder="1" applyAlignment="1">
      <alignment horizontal="center"/>
    </xf>
    <xf numFmtId="164" fontId="4" fillId="0" borderId="5" xfId="0" applyNumberFormat="1" applyFont="1" applyFill="1" applyBorder="1" applyAlignment="1">
      <alignment horizontal="center"/>
    </xf>
    <xf numFmtId="166" fontId="4" fillId="0" borderId="5" xfId="1" applyNumberFormat="1" applyFont="1" applyFill="1" applyBorder="1" applyAlignment="1">
      <alignment horizontal="center"/>
    </xf>
    <xf numFmtId="164" fontId="4" fillId="0" borderId="5" xfId="0" applyNumberFormat="1" applyFont="1" applyBorder="1" applyAlignment="1">
      <alignment horizontal="center" vertical="center"/>
    </xf>
    <xf numFmtId="3" fontId="4" fillId="0" borderId="5" xfId="0" applyNumberFormat="1" applyFont="1" applyBorder="1" applyAlignment="1">
      <alignment horizontal="center" vertical="center"/>
    </xf>
    <xf numFmtId="0" fontId="18" fillId="2" borderId="0" xfId="0" applyFont="1" applyFill="1" applyBorder="1" applyAlignment="1"/>
    <xf numFmtId="0" fontId="18" fillId="2" borderId="0" xfId="0" applyFont="1" applyFill="1" applyBorder="1" applyAlignment="1">
      <alignment vertical="center"/>
    </xf>
    <xf numFmtId="165" fontId="4" fillId="0" borderId="5" xfId="0" applyNumberFormat="1" applyFont="1" applyFill="1" applyBorder="1" applyAlignment="1">
      <alignment horizontal="center" vertical="center"/>
    </xf>
    <xf numFmtId="0" fontId="2" fillId="0" borderId="5" xfId="0" applyFont="1" applyFill="1" applyBorder="1" applyAlignment="1">
      <alignment horizontal="center"/>
    </xf>
    <xf numFmtId="0" fontId="18" fillId="5" borderId="0" xfId="0" applyFont="1" applyFill="1" applyBorder="1" applyAlignment="1">
      <alignment vertical="center"/>
    </xf>
    <xf numFmtId="0" fontId="16" fillId="7" borderId="5" xfId="0" applyFont="1" applyFill="1" applyBorder="1" applyAlignment="1">
      <alignment horizontal="center"/>
    </xf>
    <xf numFmtId="0" fontId="16" fillId="7" borderId="5" xfId="0" applyFont="1" applyFill="1" applyBorder="1" applyAlignment="1">
      <alignment horizontal="center" wrapText="1"/>
    </xf>
    <xf numFmtId="0" fontId="5" fillId="3" borderId="0" xfId="0" applyFont="1" applyFill="1" applyBorder="1" applyAlignment="1">
      <alignment horizontal="center" wrapText="1"/>
    </xf>
    <xf numFmtId="0" fontId="6" fillId="2" borderId="0" xfId="0" applyFont="1" applyFill="1" applyBorder="1" applyAlignment="1">
      <alignment horizontal="center"/>
    </xf>
    <xf numFmtId="0" fontId="8" fillId="6" borderId="6" xfId="3" applyFont="1" applyFill="1" applyBorder="1" applyAlignment="1">
      <alignment horizontal="center" vertical="center"/>
    </xf>
    <xf numFmtId="0" fontId="8" fillId="6" borderId="7" xfId="3" applyFont="1" applyFill="1" applyBorder="1" applyAlignment="1">
      <alignment horizontal="center" vertical="center"/>
    </xf>
    <xf numFmtId="0" fontId="16" fillId="6" borderId="6" xfId="3" applyFont="1" applyFill="1" applyBorder="1" applyAlignment="1">
      <alignment horizontal="center" vertical="center"/>
    </xf>
    <xf numFmtId="0" fontId="16" fillId="6" borderId="7" xfId="3" applyFont="1" applyFill="1" applyBorder="1" applyAlignment="1">
      <alignment horizontal="center" vertical="center"/>
    </xf>
    <xf numFmtId="0" fontId="3" fillId="7" borderId="6" xfId="0" applyFont="1" applyFill="1" applyBorder="1" applyAlignment="1">
      <alignment horizontal="center"/>
    </xf>
    <xf numFmtId="0" fontId="3" fillId="7" borderId="8" xfId="0" applyFont="1" applyFill="1" applyBorder="1" applyAlignment="1">
      <alignment horizontal="center"/>
    </xf>
    <xf numFmtId="0" fontId="3" fillId="7" borderId="7" xfId="0" applyFont="1" applyFill="1" applyBorder="1" applyAlignment="1">
      <alignment horizontal="center"/>
    </xf>
    <xf numFmtId="0" fontId="16" fillId="7" borderId="6" xfId="0" applyFont="1" applyFill="1" applyBorder="1" applyAlignment="1">
      <alignment horizontal="center"/>
    </xf>
    <xf numFmtId="0" fontId="16" fillId="7" borderId="8" xfId="0" applyFont="1" applyFill="1" applyBorder="1" applyAlignment="1">
      <alignment horizontal="center"/>
    </xf>
    <xf numFmtId="0" fontId="16" fillId="7" borderId="7" xfId="0" applyFont="1" applyFill="1" applyBorder="1" applyAlignment="1">
      <alignment horizontal="center"/>
    </xf>
    <xf numFmtId="0" fontId="16" fillId="7" borderId="9" xfId="0" applyFont="1" applyFill="1" applyBorder="1" applyAlignment="1">
      <alignment horizontal="center" wrapText="1"/>
    </xf>
    <xf numFmtId="0" fontId="16" fillId="7" borderId="10" xfId="0" applyFont="1" applyFill="1" applyBorder="1" applyAlignment="1">
      <alignment horizontal="center" wrapText="1"/>
    </xf>
    <xf numFmtId="0" fontId="16" fillId="7" borderId="11" xfId="0" applyFont="1" applyFill="1" applyBorder="1" applyAlignment="1">
      <alignment horizontal="center"/>
    </xf>
    <xf numFmtId="0" fontId="16" fillId="7" borderId="12" xfId="0" applyFont="1" applyFill="1" applyBorder="1" applyAlignment="1">
      <alignment horizontal="center"/>
    </xf>
    <xf numFmtId="0" fontId="0" fillId="2" borderId="0" xfId="0" applyFont="1" applyFill="1" applyBorder="1" applyAlignment="1">
      <alignment horizontal="left" wrapText="1"/>
    </xf>
  </cellXfs>
  <cellStyles count="6">
    <cellStyle name="Comma" xfId="2" builtinId="3"/>
    <cellStyle name="Normal" xfId="0" builtinId="0"/>
    <cellStyle name="Normal 2 2" xfId="3"/>
    <cellStyle name="Normal 3 2" xfId="4"/>
    <cellStyle name="Normal 4" xfId="5"/>
    <cellStyle name="Percent" xfId="1" builtinId="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10</xdr:col>
      <xdr:colOff>38100</xdr:colOff>
      <xdr:row>3</xdr:row>
      <xdr:rowOff>106680</xdr:rowOff>
    </xdr:from>
    <xdr:to>
      <xdr:col>19</xdr:col>
      <xdr:colOff>213360</xdr:colOff>
      <xdr:row>18</xdr:row>
      <xdr:rowOff>30480</xdr:rowOff>
    </xdr:to>
    <xdr:sp macro="" textlink="">
      <xdr:nvSpPr>
        <xdr:cNvPr id="2" name="TextBox 1"/>
        <xdr:cNvSpPr txBox="1"/>
      </xdr:nvSpPr>
      <xdr:spPr>
        <a:xfrm>
          <a:off x="4914900" y="495300"/>
          <a:ext cx="4564380" cy="17373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We think it’ll be cleaner, especially now that everyone knows the rules of the road. We’ll begin outreach and hopefully avoid the messiness of last time. I’ll flag for Mayra and see if we can set expectations appropriately.</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Thanks,</a:t>
          </a:r>
        </a:p>
        <a:p>
          <a:r>
            <a:rPr lang="en-US" sz="1100">
              <a:solidFill>
                <a:schemeClr val="dk1"/>
              </a:solidFill>
              <a:effectLst/>
              <a:latin typeface="+mn-lt"/>
              <a:ea typeface="+mn-ea"/>
              <a:cs typeface="+mn-cs"/>
            </a:rPr>
            <a:t>Michael</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Oelschlaeger, Allison M.(CMS/OEDA)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Thursday, August 20, 2015 11:02 AM</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Cohen, Michael L. (CMS/CCIIO)</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Cc:</a:t>
          </a:r>
          <a:r>
            <a:rPr lang="en-US" sz="1100">
              <a:solidFill>
                <a:schemeClr val="dk1"/>
              </a:solidFill>
              <a:effectLst/>
              <a:latin typeface="+mn-lt"/>
              <a:ea typeface="+mn-ea"/>
              <a:cs typeface="+mn-cs"/>
            </a:rPr>
            <a:t> Segal, Misha (CMS/OEDA); Young, Christen Linke (CMS/CCIIO); Brennan, Niall J. (CMS/OEDA)</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RE: Effectuated numbers</a:t>
          </a:r>
          <a:endParaRPr lang="en-US" sz="14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Okay – we’ll go ahead with these suggestions and work on getting OC an updated set of tables.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On outreach to the SBMs – I think the outcome would depend on what we heard from the states.  But since you all manage those relationships, we defer to you on what’s best.  From a planning perspective, OEDA had to deal with a lot of last minute requests for clarification and asks for us to jump on calls with the SBMs for the last release.  These happened at the same time that we were also conducting final checks on the snapshot and dealing with edits/comments from the clearance process, so we’d like to try to address questions/issues with the SBMs earlier in the process this time around.  But maybe since this is the second time we’re releasing this data, you’re thinking it will be much smoother?</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Thanks,</a:t>
          </a:r>
        </a:p>
        <a:p>
          <a:r>
            <a:rPr lang="en-US" sz="1100">
              <a:solidFill>
                <a:schemeClr val="dk1"/>
              </a:solidFill>
              <a:effectLst/>
              <a:latin typeface="+mn-lt"/>
              <a:ea typeface="+mn-ea"/>
              <a:cs typeface="+mn-cs"/>
            </a:rPr>
            <a:t>Allison</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Cohen, Michael L. (CMS/CCIIO)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Thursday, August 20, 2015 7:55 AM</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Oelschlaeger, Allison M.(CMS/OEDA)</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Cc:</a:t>
          </a:r>
          <a:r>
            <a:rPr lang="en-US" sz="1100">
              <a:solidFill>
                <a:schemeClr val="dk1"/>
              </a:solidFill>
              <a:effectLst/>
              <a:latin typeface="+mn-lt"/>
              <a:ea typeface="+mn-ea"/>
              <a:cs typeface="+mn-cs"/>
            </a:rPr>
            <a:t> Segal, Misha (CMS/OEDA); Young, Christen Linke (CMS/CCIIO); Brennan, Niall J. (CMS/OEDA)</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RE: Effectuated numbers</a:t>
          </a:r>
          <a:endParaRPr lang="en-US" sz="14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Hi Allison,</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For Colorado </a:t>
          </a:r>
        </a:p>
        <a:p>
          <a:pPr lvl="0"/>
          <a:r>
            <a:rPr lang="en-US" sz="1100">
              <a:solidFill>
                <a:schemeClr val="dk1"/>
              </a:solidFill>
              <a:effectLst/>
              <a:latin typeface="+mn-lt"/>
              <a:ea typeface="+mn-ea"/>
              <a:cs typeface="+mn-cs"/>
            </a:rPr>
            <a:t>I think the first preference is using a May data for the state (i.e, wholesale replace). I don’t think the data shifted that much in the month however if you feel strongly that that skew is unacceptable we do not feel strongly about it.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For Rhode Island</a:t>
          </a:r>
        </a:p>
        <a:p>
          <a:pPr lvl="0"/>
          <a:r>
            <a:rPr lang="en-US" sz="1100">
              <a:solidFill>
                <a:schemeClr val="dk1"/>
              </a:solidFill>
              <a:effectLst/>
              <a:latin typeface="+mn-lt"/>
              <a:ea typeface="+mn-ea"/>
              <a:cs typeface="+mn-cs"/>
            </a:rPr>
            <a:t>We’ve checked with the SEG team and the enrollment data from Rhode Island is fairly comparable to the FM data.  I think for our perspective it would be best to exclude APTC/CSR from the national totals. We share your concern about the random issues but I don’t think there’s a way of getting around it in this case.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We have not reached out to the states yet. My understanding is that last time we made a decision not to update any of the data from other sources to maintain consistency. So I understand are you suggesting we’re entertaining having the SBM update their own data and have that as part of the  release? In other words, is the goal of the outreach to validate the data, to collect data, or to give the SBMs foreknowledge that the release is happening or some combination?</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Michael</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Oelschlaeger, Allison M.(CMS/OEDA)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Wednesday, August 19, 2015 2:59 PM</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Cohen, Michael L. (CMS/CCIIO)</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Cc:</a:t>
          </a:r>
          <a:r>
            <a:rPr lang="en-US" sz="1100">
              <a:solidFill>
                <a:schemeClr val="dk1"/>
              </a:solidFill>
              <a:effectLst/>
              <a:latin typeface="+mn-lt"/>
              <a:ea typeface="+mn-ea"/>
              <a:cs typeface="+mn-cs"/>
            </a:rPr>
            <a:t> Segal, Misha (CMS/OEDA); Young, Christen Linke (CMS/CCIIO); Brennan, Niall J. (CMS/OEDA)</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RE: Effectuated numbers</a:t>
          </a:r>
          <a:endParaRPr lang="en-US" sz="14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Looping in Niall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I’m going to try re-stating your suggestions since there have been a number of different emails on these issues.  I’ve also included our questions/concerns related to each suggestion</a:t>
          </a:r>
        </a:p>
        <a:p>
          <a:pPr lvl="0"/>
          <a:r>
            <a:rPr lang="en-US" sz="1100">
              <a:solidFill>
                <a:schemeClr val="dk1"/>
              </a:solidFill>
              <a:effectLst/>
              <a:latin typeface="+mn-lt"/>
              <a:ea typeface="+mn-ea"/>
              <a:cs typeface="+mn-cs"/>
            </a:rPr>
            <a:t>For CO – you all are suggesting that we adjust the data in the June report using previously reported data that included catastrophic plans?</a:t>
          </a:r>
        </a:p>
        <a:p>
          <a:pPr lvl="1"/>
          <a:r>
            <a:rPr lang="en-US" sz="1100">
              <a:solidFill>
                <a:schemeClr val="dk1"/>
              </a:solidFill>
              <a:effectLst/>
              <a:latin typeface="+mn-lt"/>
              <a:ea typeface="+mn-ea"/>
              <a:cs typeface="+mn-cs"/>
            </a:rPr>
            <a:t>We’ve seen metal level enrollment shift over time, so using data for other months may skew the results</a:t>
          </a:r>
        </a:p>
        <a:p>
          <a:pPr lvl="1"/>
          <a:r>
            <a:rPr lang="en-US" sz="1100">
              <a:solidFill>
                <a:schemeClr val="dk1"/>
              </a:solidFill>
              <a:effectLst/>
              <a:latin typeface="+mn-lt"/>
              <a:ea typeface="+mn-ea"/>
              <a:cs typeface="+mn-cs"/>
            </a:rPr>
            <a:t>Where would you suggest we pull these people out?  From bronze plans?  </a:t>
          </a:r>
        </a:p>
        <a:p>
          <a:pPr lvl="0"/>
          <a:r>
            <a:rPr lang="en-US" sz="1100">
              <a:solidFill>
                <a:schemeClr val="dk1"/>
              </a:solidFill>
              <a:effectLst/>
              <a:latin typeface="+mn-lt"/>
              <a:ea typeface="+mn-ea"/>
              <a:cs typeface="+mn-cs"/>
            </a:rPr>
            <a:t>For RI – you all are suggesting not reporting the APTC enrollment, but continuing to report total enrollment and CSR enrollment?</a:t>
          </a:r>
        </a:p>
        <a:p>
          <a:pPr lvl="1"/>
          <a:r>
            <a:rPr lang="en-US" sz="1100">
              <a:solidFill>
                <a:schemeClr val="dk1"/>
              </a:solidFill>
              <a:effectLst/>
              <a:latin typeface="+mn-lt"/>
              <a:ea typeface="+mn-ea"/>
              <a:cs typeface="+mn-cs"/>
            </a:rPr>
            <a:t>If we pull RI out, would we also exclude this from the national totals?  RI isn’t a big state, but that may result in some weirdness in the data?  If we use the correct national totals, then people will be able to back into the RI value.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Have you all reached out to the SBMs to see if it’s possible to get better data from them?  We’re just a little concerned that these random data issues are going to become the things that people focus on when the report goes out.  We also had a number of calls with the SBMs last minute on the release of this data last time . . . have you shared the results with the SBMs, so we can get their comments earlier this round?</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Thanks,</a:t>
          </a:r>
        </a:p>
        <a:p>
          <a:r>
            <a:rPr lang="en-US" sz="1100">
              <a:solidFill>
                <a:schemeClr val="dk1"/>
              </a:solidFill>
              <a:effectLst/>
              <a:latin typeface="+mn-lt"/>
              <a:ea typeface="+mn-ea"/>
              <a:cs typeface="+mn-cs"/>
            </a:rPr>
            <a:t>Allison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Cohen, Michael L. (CMS/CCIIO)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Wednesday, August 19, 2015 8:14 AM</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Oelschlaeger, Allison M.(CMS/OEDA)</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Cc:</a:t>
          </a:r>
          <a:r>
            <a:rPr lang="en-US" sz="1100">
              <a:solidFill>
                <a:schemeClr val="dk1"/>
              </a:solidFill>
              <a:effectLst/>
              <a:latin typeface="+mn-lt"/>
              <a:ea typeface="+mn-ea"/>
              <a:cs typeface="+mn-cs"/>
            </a:rPr>
            <a:t> Segal, Misha (CMS/OEDA); Young, Christen Linke (CMS/CCIIO)</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RE: Effectuated numbers</a:t>
          </a:r>
          <a:endParaRPr lang="en-US" sz="14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Hey Allison,</a:t>
          </a:r>
        </a:p>
        <a:p>
          <a:r>
            <a:rPr lang="en-US" sz="1100">
              <a:solidFill>
                <a:schemeClr val="dk1"/>
              </a:solidFill>
              <a:effectLst/>
              <a:latin typeface="+mn-lt"/>
              <a:ea typeface="+mn-ea"/>
              <a:cs typeface="+mn-cs"/>
            </a:rPr>
            <a:t>After chatting it over with Christen, I think our preference is for Rhode Island to be excluded when it comes to reporting APTC enrollment related numbers given the oddity of the data. We can include a footnote to explain it’s omission if needed.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Michael</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Rajan, Shruti G. (CMS/CCIIO)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Monday, August 17, 2015 3:54 PM</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Oelschlaeger, Allison M.(CMS/OEDA); Cohen, Michael L. (CMS/CCIIO); Moon, Cindy H. (CMS/CCIIO); Murtagh, Lindsey (CMS/CCIIO); Tabak, Ruth E. (CMS/CCIIO); Harman, Lindsay T. (CMS/CCIIO); Puskin, Dena S. (CMS/CCIIO); Sukachevin, Nickom (CMS/CCIIO); Parish, Elizabeth E. (CMS/CCIIO); Tchoulakian, Kate (CMS/CCIIO)</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Cc:</a:t>
          </a:r>
          <a:r>
            <a:rPr lang="en-US" sz="1100">
              <a:solidFill>
                <a:schemeClr val="dk1"/>
              </a:solidFill>
              <a:effectLst/>
              <a:latin typeface="+mn-lt"/>
              <a:ea typeface="+mn-ea"/>
              <a:cs typeface="+mn-cs"/>
            </a:rPr>
            <a:t> Segal, Misha (CMS/OEDA)</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RE: Effectuated numbers</a:t>
          </a:r>
          <a:endParaRPr lang="en-US" sz="14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Hi Allison,</a:t>
          </a:r>
          <a:endParaRPr lang="en-US" sz="105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en-US" sz="1050">
            <a:solidFill>
              <a:schemeClr val="dk1"/>
            </a:solidFill>
            <a:effectLst/>
            <a:latin typeface="+mn-lt"/>
            <a:ea typeface="+mn-ea"/>
            <a:cs typeface="+mn-cs"/>
          </a:endParaRPr>
        </a:p>
        <a:p>
          <a:r>
            <a:rPr lang="en-US" sz="1100">
              <a:solidFill>
                <a:schemeClr val="dk1"/>
              </a:solidFill>
              <a:effectLst/>
              <a:latin typeface="+mn-lt"/>
              <a:ea typeface="+mn-ea"/>
              <a:cs typeface="+mn-cs"/>
            </a:rPr>
            <a:t>We won’t receive updated data until the end of this month, so depending upon the timing of the data release, we may not have additional information from RI and CO in time.  Also, there is no guarantee that the SBMs, who are submitting the data in both cases, will actually address the issues identified correctly and before our submission window closes.</a:t>
          </a:r>
          <a:endParaRPr lang="en-US" sz="105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en-US" sz="1050">
            <a:solidFill>
              <a:schemeClr val="dk1"/>
            </a:solidFill>
            <a:effectLst/>
            <a:latin typeface="+mn-lt"/>
            <a:ea typeface="+mn-ea"/>
            <a:cs typeface="+mn-cs"/>
          </a:endParaRPr>
        </a:p>
        <a:p>
          <a:r>
            <a:rPr lang="en-US" sz="1100">
              <a:solidFill>
                <a:schemeClr val="dk1"/>
              </a:solidFill>
              <a:effectLst/>
              <a:latin typeface="+mn-lt"/>
              <a:ea typeface="+mn-ea"/>
              <a:cs typeface="+mn-cs"/>
            </a:rPr>
            <a:t>Please let us know if you have any additional questions.</a:t>
          </a:r>
          <a:endParaRPr lang="en-US" sz="105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en-US" sz="1050">
            <a:solidFill>
              <a:schemeClr val="dk1"/>
            </a:solidFill>
            <a:effectLst/>
            <a:latin typeface="+mn-lt"/>
            <a:ea typeface="+mn-ea"/>
            <a:cs typeface="+mn-cs"/>
          </a:endParaRPr>
        </a:p>
        <a:p>
          <a:r>
            <a:rPr lang="en-US" sz="1100">
              <a:solidFill>
                <a:schemeClr val="dk1"/>
              </a:solidFill>
              <a:effectLst/>
              <a:latin typeface="+mn-lt"/>
              <a:ea typeface="+mn-ea"/>
              <a:cs typeface="+mn-cs"/>
            </a:rPr>
            <a:t>Shruti</a:t>
          </a:r>
          <a:endParaRPr lang="en-US" sz="105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en-US" sz="1050">
            <a:solidFill>
              <a:schemeClr val="dk1"/>
            </a:solidFill>
            <a:effectLst/>
            <a:latin typeface="+mn-lt"/>
            <a:ea typeface="+mn-ea"/>
            <a:cs typeface="+mn-cs"/>
          </a:endParaRP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Oelschlaeger, Allison M.(CMS/OEDA)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Monday, August 17, 2015 3:52 PM</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Cohen, Michael L. (CMS/CCIIO); Moon, Cindy H. (CMS/CCIIO); Murtagh, Lindsey (CMS/CCIIO); Tabak, Ruth E. (CMS/CCIIO); Harman, Lindsay T. (CMS/CCIIO); Rajan, Shruti G. (CMS/CCIIO); Puskin, Dena S. (CMS/CCIIO); Sukachevin, Nickom (CMS/CCIIO); Parish, Elizabeth E. (CMS/CCIIO); Tchoulakian, Kate (CMS/CCIIO)</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Cc:</a:t>
          </a:r>
          <a:r>
            <a:rPr lang="en-US" sz="1100">
              <a:solidFill>
                <a:schemeClr val="dk1"/>
              </a:solidFill>
              <a:effectLst/>
              <a:latin typeface="+mn-lt"/>
              <a:ea typeface="+mn-ea"/>
              <a:cs typeface="+mn-cs"/>
            </a:rPr>
            <a:t> Segal, Misha (CMS/OEDA)</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RE: Effectuated numbers</a:t>
          </a:r>
          <a:endParaRPr lang="en-US" sz="14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Thanks Michael.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So it sounds like CCIIO is comfortable with the release of this data as is, without any adjustments?  Christen sent an email this morning that gave me the impression that you all were trying to get updated numbers for these two states?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Cohen, Michael L. (CMS/CCIIO)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Monday, August 17, 2015 2:06 PM</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Oelschlaeger, Allison M.(CMS/OEDA); Moon, Cindy H. (CMS/CCIIO); Murtagh, Lindsey (CMS/CCIIO); Tabak, Ruth E. (CMS/CCIIO); Harman, Lindsay T. (CMS/CCIIO); Rajan, Shruti G. (CMS/CCIIO); Puskin, Dena S. (CMS/CCIIO); Sukachevin, Nickom (CMS/CCIIO); Parish, Elizabeth E. (CMS/CCIIO); Tchoulakian, Kate (CMS/CCIIO)</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Cc:</a:t>
          </a:r>
          <a:r>
            <a:rPr lang="en-US" sz="1100">
              <a:solidFill>
                <a:schemeClr val="dk1"/>
              </a:solidFill>
              <a:effectLst/>
              <a:latin typeface="+mn-lt"/>
              <a:ea typeface="+mn-ea"/>
              <a:cs typeface="+mn-cs"/>
            </a:rPr>
            <a:t> Segal, Misha (CMS/OEDA)</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RE: Effectuated numbers</a:t>
          </a:r>
          <a:endParaRPr lang="en-US" sz="14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Hi Allison,</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Please see below on our findings for CO and RI. Let us know if you need anything else .</a:t>
          </a:r>
        </a:p>
        <a:p>
          <a:r>
            <a:rPr lang="en-US" sz="1100">
              <a:solidFill>
                <a:schemeClr val="dk1"/>
              </a:solidFill>
              <a:effectLst/>
              <a:latin typeface="+mn-lt"/>
              <a:ea typeface="+mn-ea"/>
              <a:cs typeface="+mn-cs"/>
            </a:rPr>
            <a:t> </a:t>
          </a:r>
        </a:p>
        <a:p>
          <a:r>
            <a:rPr lang="en-US" sz="1100" u="sng">
              <a:solidFill>
                <a:schemeClr val="dk1"/>
              </a:solidFill>
              <a:effectLst/>
              <a:latin typeface="+mn-lt"/>
              <a:ea typeface="+mn-ea"/>
              <a:cs typeface="+mn-cs"/>
            </a:rPr>
            <a:t>Colorado</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Colorado has not been consistent in their reporting on catastrophic plans in 2015.  We found that they reported a few catastrophic plans during the January 2015 and May 2015 payment cycles, but they have not reported any catastrophic plans in the August cycle. From the manual payment process perspective, there is no effect on payments as catastrophic plan members are not eligible for APTC or CSR, and since CO is an SBM, we are not collecting user fees.  So the lack of or inconsistency in reporting on catastrophic plans does not affect our operations. The SEG shows that 3,405 individuals were effectuated in Catastrophic plans in Colorado through July 25</a:t>
          </a:r>
          <a:r>
            <a:rPr lang="en-US" sz="1100" baseline="30000">
              <a:solidFill>
                <a:schemeClr val="dk1"/>
              </a:solidFill>
              <a:effectLst/>
              <a:latin typeface="+mn-lt"/>
              <a:ea typeface="+mn-ea"/>
              <a:cs typeface="+mn-cs"/>
            </a:rPr>
            <a:t>th</a:t>
          </a:r>
          <a:r>
            <a:rPr lang="en-US" sz="1100">
              <a:solidFill>
                <a:schemeClr val="dk1"/>
              </a:solidFill>
              <a:effectLst/>
              <a:latin typeface="+mn-lt"/>
              <a:ea typeface="+mn-ea"/>
              <a:cs typeface="+mn-cs"/>
            </a:rPr>
            <a:t>.</a:t>
          </a:r>
        </a:p>
        <a:p>
          <a:r>
            <a:rPr lang="en-US" sz="1100"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a:p>
          <a:r>
            <a:rPr lang="en-US" sz="1100" u="sng">
              <a:solidFill>
                <a:schemeClr val="dk1"/>
              </a:solidFill>
              <a:effectLst/>
              <a:latin typeface="+mn-lt"/>
              <a:ea typeface="+mn-ea"/>
              <a:cs typeface="+mn-cs"/>
            </a:rPr>
            <a:t>Rhode Island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With RI, we can confirm that in both the July and August cycles, their APTC members nearly equal total membership.  However, the APTC amounts requested are $6.673 M in July and $6.643 M in August for the month of June.  So, a similar increase does not appear in the payment data.  We are seeing a similar issue with CSR enrollments, where the July numbers for CSR appear very high and then we actually see a large decrease.  Again, the payment data patterns seem fairly consistent.  We know that RI has and continues to experience issues with its enrollment and eligibility data systems.  We will alert the RI SBM, who submits the data on behalf of its issuers that the enrollment data patterns look odd. We note that the comparable SEG data through June 27</a:t>
          </a:r>
          <a:r>
            <a:rPr lang="en-US" sz="1100" baseline="30000">
              <a:solidFill>
                <a:schemeClr val="dk1"/>
              </a:solidFill>
              <a:effectLst/>
              <a:latin typeface="+mn-lt"/>
              <a:ea typeface="+mn-ea"/>
              <a:cs typeface="+mn-cs"/>
            </a:rPr>
            <a:t>th</a:t>
          </a:r>
          <a:r>
            <a:rPr lang="en-US" sz="1100">
              <a:solidFill>
                <a:schemeClr val="dk1"/>
              </a:solidFill>
              <a:effectLst/>
              <a:latin typeface="+mn-lt"/>
              <a:ea typeface="+mn-ea"/>
              <a:cs typeface="+mn-cs"/>
            </a:rPr>
            <a:t> is 29,429 (not that significantly different)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During the June cycle, RI submitted data that failed our validation tests and was removed from the final workbooks that were processed to create the payment files.  Therefore, the data for the Statement Month of June from the June cycle will be noticeably lower than the data from the July and August cycles and is not really comparable.</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Please see a summary of our analysis:</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Table 1.  Statement Month of June 2015, Medical Plans, Individual Market</a:t>
          </a:r>
        </a:p>
        <a:p>
          <a:r>
            <a:rPr lang="en-US" sz="1100">
              <a:solidFill>
                <a:schemeClr val="dk1"/>
              </a:solidFill>
              <a:effectLst/>
              <a:latin typeface="+mn-lt"/>
              <a:ea typeface="+mn-ea"/>
              <a:cs typeface="+mn-cs"/>
            </a:rPr>
            <a:t>Payment Cycle</a:t>
          </a:r>
        </a:p>
        <a:p>
          <a:r>
            <a:rPr lang="en-US" sz="1100">
              <a:solidFill>
                <a:schemeClr val="dk1"/>
              </a:solidFill>
              <a:effectLst/>
              <a:latin typeface="+mn-lt"/>
              <a:ea typeface="+mn-ea"/>
              <a:cs typeface="+mn-cs"/>
            </a:rPr>
            <a:t>Total Members</a:t>
          </a:r>
        </a:p>
        <a:p>
          <a:r>
            <a:rPr lang="en-US" sz="1100">
              <a:solidFill>
                <a:schemeClr val="dk1"/>
              </a:solidFill>
              <a:effectLst/>
              <a:latin typeface="+mn-lt"/>
              <a:ea typeface="+mn-ea"/>
              <a:cs typeface="+mn-cs"/>
            </a:rPr>
            <a:t>APTC $ Estimate</a:t>
          </a:r>
        </a:p>
        <a:p>
          <a:r>
            <a:rPr lang="en-US" sz="1100">
              <a:solidFill>
                <a:schemeClr val="dk1"/>
              </a:solidFill>
              <a:effectLst/>
              <a:latin typeface="+mn-lt"/>
              <a:ea typeface="+mn-ea"/>
              <a:cs typeface="+mn-cs"/>
            </a:rPr>
            <a:t>APTC Members</a:t>
          </a:r>
        </a:p>
        <a:p>
          <a:r>
            <a:rPr lang="en-US" sz="1100">
              <a:solidFill>
                <a:schemeClr val="dk1"/>
              </a:solidFill>
              <a:effectLst/>
              <a:latin typeface="+mn-lt"/>
              <a:ea typeface="+mn-ea"/>
              <a:cs typeface="+mn-cs"/>
            </a:rPr>
            <a:t>CSR $ Estimate</a:t>
          </a:r>
        </a:p>
        <a:p>
          <a:r>
            <a:rPr lang="en-US" sz="1100">
              <a:solidFill>
                <a:schemeClr val="dk1"/>
              </a:solidFill>
              <a:effectLst/>
              <a:latin typeface="+mn-lt"/>
              <a:ea typeface="+mn-ea"/>
              <a:cs typeface="+mn-cs"/>
            </a:rPr>
            <a:t>CSR Members</a:t>
          </a:r>
        </a:p>
        <a:p>
          <a:r>
            <a:rPr lang="en-US" sz="1100">
              <a:solidFill>
                <a:schemeClr val="dk1"/>
              </a:solidFill>
              <a:effectLst/>
              <a:latin typeface="+mn-lt"/>
              <a:ea typeface="+mn-ea"/>
              <a:cs typeface="+mn-cs"/>
            </a:rPr>
            <a:t>August</a:t>
          </a:r>
        </a:p>
        <a:p>
          <a:r>
            <a:rPr lang="en-US" sz="1100">
              <a:solidFill>
                <a:schemeClr val="dk1"/>
              </a:solidFill>
              <a:effectLst/>
              <a:latin typeface="+mn-lt"/>
              <a:ea typeface="+mn-ea"/>
              <a:cs typeface="+mn-cs"/>
            </a:rPr>
            <a:t>32,451</a:t>
          </a:r>
        </a:p>
        <a:p>
          <a:r>
            <a:rPr lang="en-US" sz="1100">
              <a:solidFill>
                <a:schemeClr val="dk1"/>
              </a:solidFill>
              <a:effectLst/>
              <a:latin typeface="+mn-lt"/>
              <a:ea typeface="+mn-ea"/>
              <a:cs typeface="+mn-cs"/>
            </a:rPr>
            <a:t>$6,643,486</a:t>
          </a:r>
        </a:p>
        <a:p>
          <a:r>
            <a:rPr lang="en-US" sz="1100">
              <a:solidFill>
                <a:schemeClr val="dk1"/>
              </a:solidFill>
              <a:effectLst/>
              <a:latin typeface="+mn-lt"/>
              <a:ea typeface="+mn-ea"/>
              <a:cs typeface="+mn-cs"/>
            </a:rPr>
            <a:t>32,397</a:t>
          </a:r>
        </a:p>
        <a:p>
          <a:r>
            <a:rPr lang="en-US" sz="1100">
              <a:solidFill>
                <a:schemeClr val="dk1"/>
              </a:solidFill>
              <a:effectLst/>
              <a:latin typeface="+mn-lt"/>
              <a:ea typeface="+mn-ea"/>
              <a:cs typeface="+mn-cs"/>
            </a:rPr>
            <a:t>$1,421,964</a:t>
          </a:r>
        </a:p>
        <a:p>
          <a:r>
            <a:rPr lang="en-US" sz="1100">
              <a:solidFill>
                <a:schemeClr val="dk1"/>
              </a:solidFill>
              <a:effectLst/>
              <a:latin typeface="+mn-lt"/>
              <a:ea typeface="+mn-ea"/>
              <a:cs typeface="+mn-cs"/>
            </a:rPr>
            <a:t>18,831</a:t>
          </a:r>
        </a:p>
        <a:p>
          <a:r>
            <a:rPr lang="en-US" sz="1100">
              <a:solidFill>
                <a:schemeClr val="dk1"/>
              </a:solidFill>
              <a:effectLst/>
              <a:latin typeface="+mn-lt"/>
              <a:ea typeface="+mn-ea"/>
              <a:cs typeface="+mn-cs"/>
            </a:rPr>
            <a:t>July</a:t>
          </a:r>
        </a:p>
        <a:p>
          <a:r>
            <a:rPr lang="en-US" sz="1100">
              <a:solidFill>
                <a:schemeClr val="dk1"/>
              </a:solidFill>
              <a:effectLst/>
              <a:latin typeface="+mn-lt"/>
              <a:ea typeface="+mn-ea"/>
              <a:cs typeface="+mn-cs"/>
            </a:rPr>
            <a:t>32,433</a:t>
          </a:r>
        </a:p>
        <a:p>
          <a:r>
            <a:rPr lang="en-US" sz="1100">
              <a:solidFill>
                <a:schemeClr val="dk1"/>
              </a:solidFill>
              <a:effectLst/>
              <a:latin typeface="+mn-lt"/>
              <a:ea typeface="+mn-ea"/>
              <a:cs typeface="+mn-cs"/>
            </a:rPr>
            <a:t>$6,673,983</a:t>
          </a:r>
        </a:p>
        <a:p>
          <a:r>
            <a:rPr lang="en-US" sz="1100">
              <a:solidFill>
                <a:schemeClr val="dk1"/>
              </a:solidFill>
              <a:effectLst/>
              <a:latin typeface="+mn-lt"/>
              <a:ea typeface="+mn-ea"/>
              <a:cs typeface="+mn-cs"/>
            </a:rPr>
            <a:t>27,705</a:t>
          </a:r>
        </a:p>
        <a:p>
          <a:r>
            <a:rPr lang="en-US" sz="1100">
              <a:solidFill>
                <a:schemeClr val="dk1"/>
              </a:solidFill>
              <a:effectLst/>
              <a:latin typeface="+mn-lt"/>
              <a:ea typeface="+mn-ea"/>
              <a:cs typeface="+mn-cs"/>
            </a:rPr>
            <a:t>$1,427,235</a:t>
          </a:r>
        </a:p>
        <a:p>
          <a:r>
            <a:rPr lang="en-US" sz="1100">
              <a:solidFill>
                <a:schemeClr val="dk1"/>
              </a:solidFill>
              <a:effectLst/>
              <a:latin typeface="+mn-lt"/>
              <a:ea typeface="+mn-ea"/>
              <a:cs typeface="+mn-cs"/>
            </a:rPr>
            <a:t>32,433</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Michael</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Oelschlaeger, Allison M.(CMS/OEDA)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Thursday, August 13, 2015 2:33 PM</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Cohen, Michael L. (CMS/CCIIO); Moon, Cindy H. (CMS/CCIIO); Murtagh, Lindsey (CMS/CCIIO); Tabak, Ruth E. (CMS/CCIIO); Harman, Lindsay T. (CMS/CCIIO); Rajan, Shruti G. (CMS/CCIIO); Puskin, Dena S. (CMS/CCIIO); Sukachevin, Nickom (CMS/CCIIO); Parish, Elizabeth E. (CMS/CCIIO); Tchoulakian, Kate (CMS/CCIIO)</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Cc:</a:t>
          </a:r>
          <a:r>
            <a:rPr lang="en-US" sz="1100">
              <a:solidFill>
                <a:schemeClr val="dk1"/>
              </a:solidFill>
              <a:effectLst/>
              <a:latin typeface="+mn-lt"/>
              <a:ea typeface="+mn-ea"/>
              <a:cs typeface="+mn-cs"/>
            </a:rPr>
            <a:t> Segal, Misha (CMS/OEDA)</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RE: Effectuated numbers</a:t>
          </a:r>
          <a:endParaRPr lang="en-US" sz="14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Great!  I’m not sure on OC’s timeline for getting this out, but I assume it’s sometime in the next 2-3 weeks.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What do you mean by full pull of the issuer enrollment?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Cohen, Michael L. (CMS/CCIIO)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Thursday, August 13, 2015 1:34 PM</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Oelschlaeger, Allison M.(CMS/OEDA); Moon, Cindy H. (CMS/CCIIO); Murtagh, Lindsey (CMS/CCIIO); Tabak, Ruth E. (CMS/CCIIO); Harman, Lindsay T. (CMS/CCIIO); Rajan, Shruti G. (CMS/CCIIO); Puskin, Dena S. (CMS/CCIIO); Sukachevin, Nickom (CMS/CCIIO); Parish, Elizabeth E. (CMS/CCIIO); Tchoulakian, Kate (CMS/CCIIO)</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Cc:</a:t>
          </a:r>
          <a:r>
            <a:rPr lang="en-US" sz="1100">
              <a:solidFill>
                <a:schemeClr val="dk1"/>
              </a:solidFill>
              <a:effectLst/>
              <a:latin typeface="+mn-lt"/>
              <a:ea typeface="+mn-ea"/>
              <a:cs typeface="+mn-cs"/>
            </a:rPr>
            <a:t> Segal, Misha (CMS/OEDA)</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RE: Effectuated numbers</a:t>
          </a:r>
          <a:endParaRPr lang="en-US" sz="14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Hi Allison,</a:t>
          </a:r>
        </a:p>
        <a:p>
          <a:r>
            <a:rPr lang="en-US" sz="1100">
              <a:solidFill>
                <a:schemeClr val="dk1"/>
              </a:solidFill>
              <a:effectLst/>
              <a:latin typeface="+mn-lt"/>
              <a:ea typeface="+mn-ea"/>
              <a:cs typeface="+mn-cs"/>
            </a:rPr>
            <a:t>Thanks – Yep – it’s been flagged and we’re working through this now. What’s the timeline you are working with to resolve this?</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Also is there any chance we could look at the full pull for the issuer enrollment? I wouldn’t mind back tracking on some of those findings as well.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Michael</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Oelschlaeger, Allison M.(CMS/OEDA)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Thursday, August 13, 2015 11:51 AM</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Cohen, Michael L. (CMS/CCIIO); Moon, Cindy H. (CMS/CCIIO); Murtagh, Lindsey (CMS/CCIIO); Tabak, Ruth E. (CMS/CCIIO); Harman, Lindsay T. (CMS/CCIIO); Rajan, Shruti G. (CMS/CCIIO); Puskin, Dena S. (CMS/CCIIO); Sukachevin, Nickom (CMS/CCIIO)</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Cc:</a:t>
          </a:r>
          <a:r>
            <a:rPr lang="en-US" sz="1100">
              <a:solidFill>
                <a:schemeClr val="dk1"/>
              </a:solidFill>
              <a:effectLst/>
              <a:latin typeface="+mn-lt"/>
              <a:ea typeface="+mn-ea"/>
              <a:cs typeface="+mn-cs"/>
            </a:rPr>
            <a:t> Segal, Misha (CMS/OEDA)</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FW: Effectuated numbers</a:t>
          </a:r>
          <a:endParaRPr lang="en-US" sz="14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Hi all – Wanted to flag this for you to make sure it got passed along.  Let us know if you have questions or concerns.  Thanks, Allison</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Brennan, Niall J. (CMS/OEDA)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Tuesday, August 11, 2015 4:09 PM</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Young, Christen Linke (CMS/CCIIO); Counihan, Kevin J. (CMS/CCIIO); Shields, Karen M. (CMS/CCIIO)</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Cc:</a:t>
          </a:r>
          <a:r>
            <a:rPr lang="en-US" sz="1100">
              <a:solidFill>
                <a:schemeClr val="dk1"/>
              </a:solidFill>
              <a:effectLst/>
              <a:latin typeface="+mn-lt"/>
              <a:ea typeface="+mn-ea"/>
              <a:cs typeface="+mn-cs"/>
            </a:rPr>
            <a:t> Lodes, Lori (CMS/OC); Oelschlaeger, Allison M.(CMS/OEDA)</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Effectuated numbers</a:t>
          </a:r>
          <a:endParaRPr lang="en-US" sz="14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Hi all</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We’ve completed our analysis of the June effectuated enrollment data (based on the August submission) for the second quarterly report (Lori what is the target date for release?).  The attached excel document has the data for June using the same format as the previous release.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The word document includes our summary of the data, along with some comments and questions – the first two pages have our main findings and questions.  We have two major issues to highlight for the you (although other small issues are also identified in the word document):</a:t>
          </a:r>
        </a:p>
        <a:p>
          <a:r>
            <a:rPr lang="en-US" sz="1100">
              <a:solidFill>
                <a:schemeClr val="dk1"/>
              </a:solidFill>
              <a:effectLst/>
              <a:latin typeface="+mn-lt"/>
              <a:ea typeface="+mn-ea"/>
              <a:cs typeface="+mn-cs"/>
            </a:rPr>
            <a:t> </a:t>
          </a:r>
        </a:p>
        <a:p>
          <a:pPr lvl="0"/>
          <a:r>
            <a:rPr lang="en-US" sz="1100">
              <a:solidFill>
                <a:schemeClr val="dk1"/>
              </a:solidFill>
              <a:effectLst/>
              <a:latin typeface="+mn-lt"/>
              <a:ea typeface="+mn-ea"/>
              <a:cs typeface="+mn-cs"/>
            </a:rPr>
            <a:t>Colorado: In the August data, there are no catastrophic plans.  This appears to be a reporting error, as the state does offer these plans, and previous reports have included them.  </a:t>
          </a:r>
        </a:p>
        <a:p>
          <a:pPr lvl="0"/>
          <a:r>
            <a:rPr lang="en-US" sz="1100">
              <a:solidFill>
                <a:schemeClr val="dk1"/>
              </a:solidFill>
              <a:effectLst/>
              <a:latin typeface="+mn-lt"/>
              <a:ea typeface="+mn-ea"/>
              <a:cs typeface="+mn-cs"/>
            </a:rPr>
            <a:t>Rhode Island:  Almost all enrollees receive APTC in the most recent data (99.8%). In the previous report, the percentage was 85%.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Let us know if you or your team have any questions or concerns – happy to discuss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Niall</a:t>
          </a:r>
        </a:p>
        <a:p>
          <a:endParaRPr lang="en-US" sz="1100"/>
        </a:p>
      </xdr:txBody>
    </xdr:sp>
    <xdr:clientData/>
  </xdr:twoCellAnchor>
</xdr:wsDr>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opLeftCell="A3" zoomScaleNormal="100" workbookViewId="0">
      <selection activeCell="C3" sqref="C3"/>
    </sheetView>
  </sheetViews>
  <sheetFormatPr defaultColWidth="11.5" defaultRowHeight="10.15" customHeight="1" x14ac:dyDescent="0.2"/>
  <cols>
    <col min="1" max="1" width="17" bestFit="1" customWidth="1"/>
    <col min="2" max="3" width="14" bestFit="1" customWidth="1"/>
    <col min="4" max="4" width="16" bestFit="1" customWidth="1"/>
    <col min="5" max="5" width="20" bestFit="1" customWidth="1"/>
    <col min="6" max="6" width="16" bestFit="1" customWidth="1"/>
  </cols>
  <sheetData>
    <row r="1" spans="1:6" ht="36" customHeight="1" x14ac:dyDescent="0.25">
      <c r="A1" s="52" t="s">
        <v>0</v>
      </c>
      <c r="B1" s="52"/>
      <c r="C1" s="52"/>
      <c r="D1" s="52"/>
      <c r="E1" s="52"/>
      <c r="F1" s="52"/>
    </row>
    <row r="2" spans="1:6" ht="49.9" customHeight="1" x14ac:dyDescent="0.25">
      <c r="A2" s="6" t="s">
        <v>1</v>
      </c>
      <c r="B2" s="7" t="s">
        <v>2</v>
      </c>
      <c r="C2" s="7" t="s">
        <v>3</v>
      </c>
      <c r="D2" s="7" t="s">
        <v>4</v>
      </c>
      <c r="E2" s="6" t="s">
        <v>5</v>
      </c>
      <c r="F2" s="7" t="s">
        <v>6</v>
      </c>
    </row>
    <row r="3" spans="1:6" ht="16.149999999999999" customHeight="1" x14ac:dyDescent="0.25">
      <c r="A3" s="8" t="s">
        <v>7</v>
      </c>
      <c r="B3" s="9">
        <v>9942622.1799999997</v>
      </c>
      <c r="C3" s="9">
        <v>8361973.6299999999</v>
      </c>
      <c r="D3" s="8" t="s">
        <v>8</v>
      </c>
      <c r="E3" s="9">
        <v>5591702.3700000001</v>
      </c>
      <c r="F3" s="8" t="s">
        <v>9</v>
      </c>
    </row>
    <row r="4" spans="1:6" ht="16.149999999999999" customHeight="1" x14ac:dyDescent="0.25">
      <c r="A4" s="10" t="s">
        <v>10</v>
      </c>
      <c r="B4" s="11">
        <v>19380</v>
      </c>
      <c r="C4" s="11">
        <v>17207</v>
      </c>
      <c r="D4" s="10" t="s">
        <v>11</v>
      </c>
      <c r="E4" s="11">
        <v>10331</v>
      </c>
      <c r="F4" s="10" t="s">
        <v>12</v>
      </c>
    </row>
    <row r="5" spans="1:6" ht="16.149999999999999" customHeight="1" x14ac:dyDescent="0.25">
      <c r="A5" s="10" t="s">
        <v>13</v>
      </c>
      <c r="B5" s="11">
        <v>141361</v>
      </c>
      <c r="C5" s="11">
        <v>128432</v>
      </c>
      <c r="D5" s="10" t="s">
        <v>14</v>
      </c>
      <c r="E5" s="11">
        <v>102696</v>
      </c>
      <c r="F5" s="10" t="s">
        <v>15</v>
      </c>
    </row>
    <row r="6" spans="1:6" ht="16.149999999999999" customHeight="1" x14ac:dyDescent="0.25">
      <c r="A6" s="10" t="s">
        <v>16</v>
      </c>
      <c r="B6" s="11">
        <v>51436.31</v>
      </c>
      <c r="C6" s="11">
        <v>46298.78</v>
      </c>
      <c r="D6" s="10" t="s">
        <v>17</v>
      </c>
      <c r="E6" s="11">
        <v>29395.48</v>
      </c>
      <c r="F6" s="10" t="s">
        <v>18</v>
      </c>
    </row>
    <row r="7" spans="1:6" ht="16.149999999999999" customHeight="1" x14ac:dyDescent="0.25">
      <c r="A7" s="10" t="s">
        <v>19</v>
      </c>
      <c r="B7" s="11">
        <v>154121</v>
      </c>
      <c r="C7" s="11">
        <v>117514</v>
      </c>
      <c r="D7" s="10" t="s">
        <v>20</v>
      </c>
      <c r="E7" s="11">
        <v>83165</v>
      </c>
      <c r="F7" s="10" t="s">
        <v>21</v>
      </c>
    </row>
    <row r="8" spans="1:6" ht="16.149999999999999" customHeight="1" x14ac:dyDescent="0.25">
      <c r="A8" s="10" t="s">
        <v>22</v>
      </c>
      <c r="B8" s="11">
        <v>1393567</v>
      </c>
      <c r="C8" s="11">
        <v>1227770</v>
      </c>
      <c r="D8" s="10" t="s">
        <v>23</v>
      </c>
      <c r="E8" s="11">
        <v>715158</v>
      </c>
      <c r="F8" s="10" t="s">
        <v>24</v>
      </c>
    </row>
    <row r="9" spans="1:6" ht="16.149999999999999" customHeight="1" x14ac:dyDescent="0.25">
      <c r="A9" s="10" t="s">
        <v>25</v>
      </c>
      <c r="B9" s="11">
        <v>116519</v>
      </c>
      <c r="C9" s="11">
        <v>67638</v>
      </c>
      <c r="D9" s="10" t="s">
        <v>26</v>
      </c>
      <c r="E9" s="11">
        <v>33080</v>
      </c>
      <c r="F9" s="10" t="s">
        <v>27</v>
      </c>
    </row>
    <row r="10" spans="1:6" ht="16.149999999999999" customHeight="1" x14ac:dyDescent="0.25">
      <c r="A10" s="10" t="s">
        <v>28</v>
      </c>
      <c r="B10" s="11">
        <v>92213</v>
      </c>
      <c r="C10" s="11">
        <v>71937</v>
      </c>
      <c r="D10" s="10" t="s">
        <v>29</v>
      </c>
      <c r="E10" s="11">
        <v>37841</v>
      </c>
      <c r="F10" s="10" t="s">
        <v>30</v>
      </c>
    </row>
    <row r="11" spans="1:6" ht="16.149999999999999" customHeight="1" x14ac:dyDescent="0.25">
      <c r="A11" s="10" t="s">
        <v>31</v>
      </c>
      <c r="B11" s="11">
        <v>14637</v>
      </c>
      <c r="C11" s="11">
        <v>1493</v>
      </c>
      <c r="D11" s="10" t="s">
        <v>32</v>
      </c>
      <c r="E11" s="11">
        <v>399</v>
      </c>
      <c r="F11" s="10" t="s">
        <v>33</v>
      </c>
    </row>
    <row r="12" spans="1:6" ht="16.149999999999999" customHeight="1" x14ac:dyDescent="0.25">
      <c r="A12" s="10" t="s">
        <v>34</v>
      </c>
      <c r="B12" s="11">
        <v>23163</v>
      </c>
      <c r="C12" s="11">
        <v>19373</v>
      </c>
      <c r="D12" s="10" t="s">
        <v>35</v>
      </c>
      <c r="E12" s="11">
        <v>10267</v>
      </c>
      <c r="F12" s="10" t="s">
        <v>36</v>
      </c>
    </row>
    <row r="13" spans="1:6" ht="16.149999999999999" customHeight="1" x14ac:dyDescent="0.25">
      <c r="A13" s="10" t="s">
        <v>37</v>
      </c>
      <c r="B13" s="11">
        <v>1314890.3999999999</v>
      </c>
      <c r="C13" s="11">
        <v>1200959.67</v>
      </c>
      <c r="D13" s="10" t="s">
        <v>38</v>
      </c>
      <c r="E13" s="11">
        <v>909343.55</v>
      </c>
      <c r="F13" s="10" t="s">
        <v>39</v>
      </c>
    </row>
    <row r="14" spans="1:6" ht="16.149999999999999" customHeight="1" x14ac:dyDescent="0.25">
      <c r="A14" s="10" t="s">
        <v>40</v>
      </c>
      <c r="B14" s="11">
        <v>417890.44</v>
      </c>
      <c r="C14" s="11">
        <v>376138.37</v>
      </c>
      <c r="D14" s="10" t="s">
        <v>17</v>
      </c>
      <c r="E14" s="11">
        <v>280163.40000000002</v>
      </c>
      <c r="F14" s="10" t="s">
        <v>41</v>
      </c>
    </row>
    <row r="15" spans="1:6" ht="16.149999999999999" customHeight="1" x14ac:dyDescent="0.25">
      <c r="A15" s="10" t="s">
        <v>42</v>
      </c>
      <c r="B15" s="11">
        <v>8802</v>
      </c>
      <c r="C15" s="11">
        <v>5404</v>
      </c>
      <c r="D15" s="10" t="s">
        <v>43</v>
      </c>
      <c r="E15" s="11">
        <v>3165</v>
      </c>
      <c r="F15" s="10" t="s">
        <v>44</v>
      </c>
    </row>
    <row r="16" spans="1:6" ht="16.149999999999999" customHeight="1" x14ac:dyDescent="0.25">
      <c r="A16" s="10" t="s">
        <v>45</v>
      </c>
      <c r="B16" s="11">
        <v>39347</v>
      </c>
      <c r="C16" s="11">
        <v>33627</v>
      </c>
      <c r="D16" s="10" t="s">
        <v>46</v>
      </c>
      <c r="E16" s="11">
        <v>19262</v>
      </c>
      <c r="F16" s="10" t="s">
        <v>47</v>
      </c>
    </row>
    <row r="17" spans="1:6" ht="16.149999999999999" customHeight="1" x14ac:dyDescent="0.25">
      <c r="A17" s="10" t="s">
        <v>48</v>
      </c>
      <c r="B17" s="11">
        <v>85981</v>
      </c>
      <c r="C17" s="11">
        <v>70179</v>
      </c>
      <c r="D17" s="10" t="s">
        <v>49</v>
      </c>
      <c r="E17" s="11">
        <v>54198</v>
      </c>
      <c r="F17" s="10" t="s">
        <v>50</v>
      </c>
    </row>
    <row r="18" spans="1:6" ht="16.149999999999999" customHeight="1" x14ac:dyDescent="0.25">
      <c r="A18" s="10" t="s">
        <v>51</v>
      </c>
      <c r="B18" s="11">
        <v>297406.07</v>
      </c>
      <c r="C18" s="11">
        <v>231309.67</v>
      </c>
      <c r="D18" s="10" t="s">
        <v>52</v>
      </c>
      <c r="E18" s="11">
        <v>138486.64000000001</v>
      </c>
      <c r="F18" s="10" t="s">
        <v>53</v>
      </c>
    </row>
    <row r="19" spans="1:6" ht="16.149999999999999" customHeight="1" x14ac:dyDescent="0.25">
      <c r="A19" s="10" t="s">
        <v>54</v>
      </c>
      <c r="B19" s="11">
        <v>167260.88</v>
      </c>
      <c r="C19" s="11">
        <v>146160.07</v>
      </c>
      <c r="D19" s="10" t="s">
        <v>55</v>
      </c>
      <c r="E19" s="11">
        <v>79963.75</v>
      </c>
      <c r="F19" s="10" t="s">
        <v>56</v>
      </c>
    </row>
    <row r="20" spans="1:6" ht="16.149999999999999" customHeight="1" x14ac:dyDescent="0.25">
      <c r="A20" s="10" t="s">
        <v>57</v>
      </c>
      <c r="B20" s="11">
        <v>84872</v>
      </c>
      <c r="C20" s="11">
        <v>67733</v>
      </c>
      <c r="D20" s="10" t="s">
        <v>58</v>
      </c>
      <c r="E20" s="11">
        <v>46897</v>
      </c>
      <c r="F20" s="10" t="s">
        <v>59</v>
      </c>
    </row>
    <row r="21" spans="1:6" ht="16.149999999999999" customHeight="1" x14ac:dyDescent="0.25">
      <c r="A21" s="10" t="s">
        <v>60</v>
      </c>
      <c r="B21" s="11">
        <v>88904</v>
      </c>
      <c r="C21" s="11">
        <v>62048</v>
      </c>
      <c r="D21" s="10" t="s">
        <v>61</v>
      </c>
      <c r="E21" s="11">
        <v>33915</v>
      </c>
      <c r="F21" s="10" t="s">
        <v>62</v>
      </c>
    </row>
    <row r="22" spans="1:6" ht="16.149999999999999" customHeight="1" x14ac:dyDescent="0.25">
      <c r="A22" s="10" t="s">
        <v>63</v>
      </c>
      <c r="B22" s="11">
        <v>141740</v>
      </c>
      <c r="C22" s="11">
        <v>128524</v>
      </c>
      <c r="D22" s="10" t="s">
        <v>64</v>
      </c>
      <c r="E22" s="11">
        <v>82070</v>
      </c>
      <c r="F22" s="10" t="s">
        <v>65</v>
      </c>
    </row>
    <row r="23" spans="1:6" ht="16.149999999999999" customHeight="1" x14ac:dyDescent="0.25">
      <c r="A23" s="10" t="s">
        <v>66</v>
      </c>
      <c r="B23" s="11">
        <v>156448</v>
      </c>
      <c r="C23" s="11">
        <v>114240</v>
      </c>
      <c r="D23" s="10" t="s">
        <v>67</v>
      </c>
      <c r="E23" s="11">
        <v>92973</v>
      </c>
      <c r="F23" s="10" t="s">
        <v>68</v>
      </c>
    </row>
    <row r="24" spans="1:6" ht="16.149999999999999" customHeight="1" x14ac:dyDescent="0.25">
      <c r="A24" s="10" t="s">
        <v>69</v>
      </c>
      <c r="B24" s="11">
        <v>120517</v>
      </c>
      <c r="C24" s="11">
        <v>85225</v>
      </c>
      <c r="D24" s="10" t="s">
        <v>70</v>
      </c>
      <c r="E24" s="11">
        <v>60200</v>
      </c>
      <c r="F24" s="10" t="s">
        <v>71</v>
      </c>
    </row>
    <row r="25" spans="1:6" ht="16.149999999999999" customHeight="1" x14ac:dyDescent="0.25">
      <c r="A25" s="10" t="s">
        <v>72</v>
      </c>
      <c r="B25" s="11">
        <v>66628</v>
      </c>
      <c r="C25" s="11">
        <v>59027</v>
      </c>
      <c r="D25" s="10" t="s">
        <v>73</v>
      </c>
      <c r="E25" s="11">
        <v>38298</v>
      </c>
      <c r="F25" s="10" t="s">
        <v>74</v>
      </c>
    </row>
    <row r="26" spans="1:6" ht="16.149999999999999" customHeight="1" x14ac:dyDescent="0.25">
      <c r="A26" s="10" t="s">
        <v>75</v>
      </c>
      <c r="B26" s="11">
        <v>288751</v>
      </c>
      <c r="C26" s="11">
        <v>224354</v>
      </c>
      <c r="D26" s="10" t="s">
        <v>76</v>
      </c>
      <c r="E26" s="11">
        <v>156423</v>
      </c>
      <c r="F26" s="10" t="s">
        <v>77</v>
      </c>
    </row>
    <row r="27" spans="1:6" ht="16.149999999999999" customHeight="1" x14ac:dyDescent="0.25">
      <c r="A27" s="10" t="s">
        <v>78</v>
      </c>
      <c r="B27" s="11">
        <v>49066</v>
      </c>
      <c r="C27" s="11">
        <v>26874</v>
      </c>
      <c r="D27" s="10" t="s">
        <v>79</v>
      </c>
      <c r="E27" s="11">
        <v>7432</v>
      </c>
      <c r="F27" s="10" t="s">
        <v>80</v>
      </c>
    </row>
    <row r="28" spans="1:6" ht="16.149999999999999" customHeight="1" x14ac:dyDescent="0.25">
      <c r="A28" s="10" t="s">
        <v>81</v>
      </c>
      <c r="B28" s="11">
        <v>212256</v>
      </c>
      <c r="C28" s="11">
        <v>188352</v>
      </c>
      <c r="D28" s="10" t="s">
        <v>82</v>
      </c>
      <c r="E28" s="11">
        <v>122573</v>
      </c>
      <c r="F28" s="10" t="s">
        <v>83</v>
      </c>
    </row>
    <row r="29" spans="1:6" ht="16.149999999999999" customHeight="1" x14ac:dyDescent="0.25">
      <c r="A29" s="10" t="s">
        <v>84</v>
      </c>
      <c r="B29" s="11">
        <v>73222.73</v>
      </c>
      <c r="C29" s="11">
        <v>69825.17</v>
      </c>
      <c r="D29" s="10" t="s">
        <v>85</v>
      </c>
      <c r="E29" s="11">
        <v>56710.42</v>
      </c>
      <c r="F29" s="10" t="s">
        <v>86</v>
      </c>
    </row>
    <row r="30" spans="1:6" ht="16.149999999999999" customHeight="1" x14ac:dyDescent="0.25">
      <c r="A30" s="10" t="s">
        <v>87</v>
      </c>
      <c r="B30" s="11">
        <v>48591</v>
      </c>
      <c r="C30" s="11">
        <v>40231</v>
      </c>
      <c r="D30" s="10" t="s">
        <v>88</v>
      </c>
      <c r="E30" s="11">
        <v>24731</v>
      </c>
      <c r="F30" s="10" t="s">
        <v>89</v>
      </c>
    </row>
    <row r="31" spans="1:6" ht="16.149999999999999" customHeight="1" x14ac:dyDescent="0.25">
      <c r="A31" s="10" t="s">
        <v>90</v>
      </c>
      <c r="B31" s="11">
        <v>459714</v>
      </c>
      <c r="C31" s="11">
        <v>421307</v>
      </c>
      <c r="D31" s="10" t="s">
        <v>91</v>
      </c>
      <c r="E31" s="11">
        <v>294130</v>
      </c>
      <c r="F31" s="10" t="s">
        <v>92</v>
      </c>
    </row>
    <row r="32" spans="1:6" ht="16.149999999999999" customHeight="1" x14ac:dyDescent="0.25">
      <c r="A32" s="10" t="s">
        <v>93</v>
      </c>
      <c r="B32" s="11">
        <v>16651</v>
      </c>
      <c r="C32" s="11">
        <v>14244</v>
      </c>
      <c r="D32" s="10" t="s">
        <v>46</v>
      </c>
      <c r="E32" s="11">
        <v>7021</v>
      </c>
      <c r="F32" s="10" t="s">
        <v>94</v>
      </c>
    </row>
    <row r="33" spans="1:6" ht="16.149999999999999" customHeight="1" x14ac:dyDescent="0.25">
      <c r="A33" s="10" t="s">
        <v>95</v>
      </c>
      <c r="B33" s="11">
        <v>63776</v>
      </c>
      <c r="C33" s="11">
        <v>56192</v>
      </c>
      <c r="D33" s="10" t="s">
        <v>23</v>
      </c>
      <c r="E33" s="11">
        <v>31884</v>
      </c>
      <c r="F33" s="10" t="s">
        <v>71</v>
      </c>
    </row>
    <row r="34" spans="1:6" ht="16.149999999999999" customHeight="1" x14ac:dyDescent="0.25">
      <c r="A34" s="10" t="s">
        <v>96</v>
      </c>
      <c r="B34" s="11">
        <v>44727</v>
      </c>
      <c r="C34" s="11">
        <v>28068</v>
      </c>
      <c r="D34" s="10" t="s">
        <v>97</v>
      </c>
      <c r="E34" s="11">
        <v>15865</v>
      </c>
      <c r="F34" s="10" t="s">
        <v>98</v>
      </c>
    </row>
    <row r="35" spans="1:6" ht="16.149999999999999" customHeight="1" x14ac:dyDescent="0.25">
      <c r="A35" s="10" t="s">
        <v>99</v>
      </c>
      <c r="B35" s="11">
        <v>194194</v>
      </c>
      <c r="C35" s="11">
        <v>161255</v>
      </c>
      <c r="D35" s="10" t="s">
        <v>100</v>
      </c>
      <c r="E35" s="11">
        <v>98463</v>
      </c>
      <c r="F35" s="10" t="s">
        <v>101</v>
      </c>
    </row>
    <row r="36" spans="1:6" ht="16.149999999999999" customHeight="1" x14ac:dyDescent="0.25">
      <c r="A36" s="10" t="s">
        <v>102</v>
      </c>
      <c r="B36" s="11">
        <v>44307</v>
      </c>
      <c r="C36" s="11">
        <v>32341</v>
      </c>
      <c r="D36" s="10" t="s">
        <v>67</v>
      </c>
      <c r="E36" s="11">
        <v>20684</v>
      </c>
      <c r="F36" s="10" t="s">
        <v>103</v>
      </c>
    </row>
    <row r="37" spans="1:6" ht="16.149999999999999" customHeight="1" x14ac:dyDescent="0.25">
      <c r="A37" s="10" t="s">
        <v>104</v>
      </c>
      <c r="B37" s="11">
        <v>60879</v>
      </c>
      <c r="C37" s="11">
        <v>49734</v>
      </c>
      <c r="D37" s="10" t="s">
        <v>105</v>
      </c>
      <c r="E37" s="11">
        <v>34258</v>
      </c>
      <c r="F37" s="10" t="s">
        <v>106</v>
      </c>
    </row>
    <row r="38" spans="1:6" ht="16.149999999999999" customHeight="1" x14ac:dyDescent="0.25">
      <c r="A38" s="10" t="s">
        <v>107</v>
      </c>
      <c r="B38" s="11">
        <v>370058</v>
      </c>
      <c r="C38" s="11">
        <v>264156</v>
      </c>
      <c r="D38" s="10" t="s">
        <v>108</v>
      </c>
      <c r="E38" s="11">
        <v>175524</v>
      </c>
      <c r="F38" s="10" t="s">
        <v>109</v>
      </c>
    </row>
    <row r="39" spans="1:6" ht="16.149999999999999" customHeight="1" x14ac:dyDescent="0.25">
      <c r="A39" s="10" t="s">
        <v>110</v>
      </c>
      <c r="B39" s="11">
        <v>188222.55</v>
      </c>
      <c r="C39" s="11">
        <v>157975.79</v>
      </c>
      <c r="D39" s="10" t="s">
        <v>111</v>
      </c>
      <c r="E39" s="11">
        <v>80964.240000000005</v>
      </c>
      <c r="F39" s="10" t="s">
        <v>112</v>
      </c>
    </row>
    <row r="40" spans="1:6" ht="16.149999999999999" customHeight="1" x14ac:dyDescent="0.25">
      <c r="A40" s="10" t="s">
        <v>113</v>
      </c>
      <c r="B40" s="11">
        <v>108614</v>
      </c>
      <c r="C40" s="11">
        <v>86904</v>
      </c>
      <c r="D40" s="10" t="s">
        <v>114</v>
      </c>
      <c r="E40" s="11">
        <v>64830</v>
      </c>
      <c r="F40" s="10" t="s">
        <v>115</v>
      </c>
    </row>
    <row r="41" spans="1:6" ht="16.149999999999999" customHeight="1" x14ac:dyDescent="0.25">
      <c r="A41" s="10" t="s">
        <v>116</v>
      </c>
      <c r="B41" s="11">
        <v>102912</v>
      </c>
      <c r="C41" s="11">
        <v>77153</v>
      </c>
      <c r="D41" s="10" t="s">
        <v>117</v>
      </c>
      <c r="E41" s="11">
        <v>45318</v>
      </c>
      <c r="F41" s="10" t="s">
        <v>118</v>
      </c>
    </row>
    <row r="42" spans="1:6" ht="16.149999999999999" customHeight="1" x14ac:dyDescent="0.25">
      <c r="A42" s="10" t="s">
        <v>119</v>
      </c>
      <c r="B42" s="11">
        <v>397967</v>
      </c>
      <c r="C42" s="11">
        <v>320162</v>
      </c>
      <c r="D42" s="10" t="s">
        <v>120</v>
      </c>
      <c r="E42" s="11">
        <v>219923</v>
      </c>
      <c r="F42" s="10" t="s">
        <v>59</v>
      </c>
    </row>
    <row r="43" spans="1:6" ht="16.149999999999999" customHeight="1" x14ac:dyDescent="0.25">
      <c r="A43" s="10" t="s">
        <v>121</v>
      </c>
      <c r="B43" s="11">
        <v>32451</v>
      </c>
      <c r="C43" s="11">
        <v>32397</v>
      </c>
      <c r="D43" s="10" t="s">
        <v>122</v>
      </c>
      <c r="E43" s="11">
        <v>18831</v>
      </c>
      <c r="F43" s="10" t="s">
        <v>26</v>
      </c>
    </row>
    <row r="44" spans="1:6" ht="16.149999999999999" customHeight="1" x14ac:dyDescent="0.25">
      <c r="A44" s="10" t="s">
        <v>123</v>
      </c>
      <c r="B44" s="11">
        <v>165276</v>
      </c>
      <c r="C44" s="11">
        <v>146530</v>
      </c>
      <c r="D44" s="10" t="s">
        <v>82</v>
      </c>
      <c r="E44" s="11">
        <v>103664</v>
      </c>
      <c r="F44" s="10" t="s">
        <v>124</v>
      </c>
    </row>
    <row r="45" spans="1:6" ht="16.149999999999999" customHeight="1" x14ac:dyDescent="0.25">
      <c r="A45" s="10" t="s">
        <v>125</v>
      </c>
      <c r="B45" s="11">
        <v>18983</v>
      </c>
      <c r="C45" s="11">
        <v>16618</v>
      </c>
      <c r="D45" s="10" t="s">
        <v>126</v>
      </c>
      <c r="E45" s="11">
        <v>12138</v>
      </c>
      <c r="F45" s="10" t="s">
        <v>127</v>
      </c>
    </row>
    <row r="46" spans="1:6" ht="16.149999999999999" customHeight="1" x14ac:dyDescent="0.25">
      <c r="A46" s="10" t="s">
        <v>128</v>
      </c>
      <c r="B46" s="11">
        <v>177453</v>
      </c>
      <c r="C46" s="11">
        <v>149920</v>
      </c>
      <c r="D46" s="10" t="s">
        <v>129</v>
      </c>
      <c r="E46" s="11">
        <v>111844</v>
      </c>
      <c r="F46" s="10" t="s">
        <v>50</v>
      </c>
    </row>
    <row r="47" spans="1:6" ht="16.149999999999999" customHeight="1" x14ac:dyDescent="0.25">
      <c r="A47" s="10" t="s">
        <v>130</v>
      </c>
      <c r="B47" s="11">
        <v>943217.97</v>
      </c>
      <c r="C47" s="11">
        <v>804918.28</v>
      </c>
      <c r="D47" s="10" t="s">
        <v>131</v>
      </c>
      <c r="E47" s="11">
        <v>557752.06000000006</v>
      </c>
      <c r="F47" s="10" t="s">
        <v>132</v>
      </c>
    </row>
    <row r="48" spans="1:6" ht="16.149999999999999" customHeight="1" x14ac:dyDescent="0.25">
      <c r="A48" s="10" t="s">
        <v>133</v>
      </c>
      <c r="B48" s="11">
        <v>126784</v>
      </c>
      <c r="C48" s="11">
        <v>83155</v>
      </c>
      <c r="D48" s="10" t="s">
        <v>134</v>
      </c>
      <c r="E48" s="11">
        <v>78763</v>
      </c>
      <c r="F48" s="10" t="s">
        <v>135</v>
      </c>
    </row>
    <row r="49" spans="1:6" ht="16.149999999999999" customHeight="1" x14ac:dyDescent="0.25">
      <c r="A49" s="10" t="s">
        <v>136</v>
      </c>
      <c r="B49" s="11">
        <v>327026</v>
      </c>
      <c r="C49" s="11">
        <v>274044</v>
      </c>
      <c r="D49" s="10" t="s">
        <v>137</v>
      </c>
      <c r="E49" s="11">
        <v>178092</v>
      </c>
      <c r="F49" s="10" t="s">
        <v>138</v>
      </c>
    </row>
    <row r="50" spans="1:6" ht="16.149999999999999" customHeight="1" x14ac:dyDescent="0.25">
      <c r="A50" s="10" t="s">
        <v>139</v>
      </c>
      <c r="B50" s="11">
        <v>33306</v>
      </c>
      <c r="C50" s="11">
        <v>21399</v>
      </c>
      <c r="D50" s="10" t="s">
        <v>140</v>
      </c>
      <c r="E50" s="11">
        <v>10733</v>
      </c>
      <c r="F50" s="10" t="s">
        <v>141</v>
      </c>
    </row>
    <row r="51" spans="1:6" ht="16.149999999999999" customHeight="1" x14ac:dyDescent="0.25">
      <c r="A51" s="10" t="s">
        <v>142</v>
      </c>
      <c r="B51" s="11">
        <v>164280</v>
      </c>
      <c r="C51" s="11">
        <v>127760</v>
      </c>
      <c r="D51" s="10" t="s">
        <v>52</v>
      </c>
      <c r="E51" s="11">
        <v>70185</v>
      </c>
      <c r="F51" s="10" t="s">
        <v>143</v>
      </c>
    </row>
    <row r="52" spans="1:6" ht="16.149999999999999" customHeight="1" x14ac:dyDescent="0.25">
      <c r="A52" s="10" t="s">
        <v>144</v>
      </c>
      <c r="B52" s="11">
        <v>183681.83</v>
      </c>
      <c r="C52" s="11">
        <v>164540.82999999999</v>
      </c>
      <c r="D52" s="10" t="s">
        <v>145</v>
      </c>
      <c r="E52" s="11">
        <v>105883.83</v>
      </c>
      <c r="F52" s="10" t="s">
        <v>146</v>
      </c>
    </row>
    <row r="53" spans="1:6" ht="16.149999999999999" customHeight="1" x14ac:dyDescent="0.25">
      <c r="A53" s="10" t="s">
        <v>147</v>
      </c>
      <c r="B53" s="11">
        <v>31106</v>
      </c>
      <c r="C53" s="11">
        <v>26673</v>
      </c>
      <c r="D53" s="10" t="s">
        <v>148</v>
      </c>
      <c r="E53" s="11">
        <v>16472</v>
      </c>
      <c r="F53" s="10" t="s">
        <v>149</v>
      </c>
    </row>
    <row r="54" spans="1:6" ht="16.149999999999999" customHeight="1" x14ac:dyDescent="0.25">
      <c r="A54" s="10" t="s">
        <v>150</v>
      </c>
      <c r="B54" s="11">
        <v>18065</v>
      </c>
      <c r="C54" s="11">
        <v>16653</v>
      </c>
      <c r="D54" s="10" t="s">
        <v>151</v>
      </c>
      <c r="E54" s="11">
        <v>9343</v>
      </c>
      <c r="F54" s="10" t="s">
        <v>152</v>
      </c>
    </row>
    <row r="55" spans="1:6" ht="15" customHeight="1" x14ac:dyDescent="0.25">
      <c r="A55" s="53" t="s">
        <v>168</v>
      </c>
      <c r="B55" s="53"/>
      <c r="C55" s="53"/>
      <c r="D55" s="53"/>
      <c r="E55" s="53"/>
      <c r="F55" s="53"/>
    </row>
  </sheetData>
  <mergeCells count="2">
    <mergeCell ref="A1:F1"/>
    <mergeCell ref="A55:F55"/>
  </mergeCells>
  <pageMargins left="0.5" right="0.5" top="0.5" bottom="0.5" header="0" footer="0"/>
  <pageSetup orientation="portrait" horizontalDpi="300" verticalDpi="300"/>
  <ignoredErrors>
    <ignoredError sqref="D3:D54 F3:F5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opLeftCell="A43" zoomScaleNormal="100" workbookViewId="0">
      <selection activeCell="C3" sqref="C3"/>
    </sheetView>
  </sheetViews>
  <sheetFormatPr defaultColWidth="11.5" defaultRowHeight="10.15" customHeight="1" x14ac:dyDescent="0.2"/>
  <cols>
    <col min="1" max="2" width="32" bestFit="1" customWidth="1"/>
  </cols>
  <sheetData>
    <row r="1" spans="1:6" ht="73.150000000000006" customHeight="1" x14ac:dyDescent="0.25">
      <c r="A1" s="52" t="s">
        <v>153</v>
      </c>
      <c r="B1" s="52"/>
      <c r="C1" s="12"/>
      <c r="D1" s="12"/>
      <c r="E1" s="12"/>
      <c r="F1" s="12"/>
    </row>
    <row r="2" spans="1:6" ht="33" customHeight="1" x14ac:dyDescent="0.25">
      <c r="A2" s="6" t="s">
        <v>1</v>
      </c>
      <c r="B2" s="7" t="s">
        <v>154</v>
      </c>
      <c r="C2" s="12"/>
      <c r="D2" s="12"/>
      <c r="E2" s="12"/>
      <c r="F2" s="12"/>
    </row>
    <row r="3" spans="1:6" ht="16.149999999999999" customHeight="1" x14ac:dyDescent="0.25">
      <c r="A3" s="8" t="s">
        <v>155</v>
      </c>
      <c r="B3" s="9">
        <v>270.00970494051899</v>
      </c>
      <c r="C3" s="12"/>
      <c r="D3" s="12"/>
      <c r="E3" s="12"/>
      <c r="F3" s="12"/>
    </row>
    <row r="4" spans="1:6" ht="16.149999999999999" customHeight="1" x14ac:dyDescent="0.25">
      <c r="A4" s="10" t="s">
        <v>10</v>
      </c>
      <c r="B4" s="11">
        <v>533.92719300284796</v>
      </c>
      <c r="C4" s="12"/>
      <c r="D4" s="12"/>
      <c r="E4" s="12"/>
      <c r="F4" s="12"/>
    </row>
    <row r="5" spans="1:6" ht="16.149999999999999" customHeight="1" x14ac:dyDescent="0.25">
      <c r="A5" s="10" t="s">
        <v>13</v>
      </c>
      <c r="B5" s="11">
        <v>268.17071080416099</v>
      </c>
      <c r="C5" s="12"/>
      <c r="D5" s="12"/>
      <c r="E5" s="12"/>
      <c r="F5" s="12"/>
    </row>
    <row r="6" spans="1:6" ht="16.149999999999999" customHeight="1" x14ac:dyDescent="0.25">
      <c r="A6" s="10" t="s">
        <v>16</v>
      </c>
      <c r="B6" s="11">
        <v>283.14570837503697</v>
      </c>
      <c r="C6" s="12"/>
      <c r="D6" s="12"/>
      <c r="E6" s="12"/>
      <c r="F6" s="12"/>
    </row>
    <row r="7" spans="1:6" ht="16.149999999999999" customHeight="1" x14ac:dyDescent="0.25">
      <c r="A7" s="10" t="s">
        <v>19</v>
      </c>
      <c r="B7" s="11">
        <v>158.96478981227801</v>
      </c>
      <c r="C7" s="12"/>
      <c r="D7" s="12"/>
      <c r="E7" s="12"/>
      <c r="F7" s="12"/>
    </row>
    <row r="8" spans="1:6" ht="16.149999999999999" customHeight="1" x14ac:dyDescent="0.25">
      <c r="A8" s="10" t="s">
        <v>22</v>
      </c>
      <c r="B8" s="11">
        <v>301.51780418970998</v>
      </c>
      <c r="C8" s="12"/>
      <c r="D8" s="12"/>
      <c r="E8" s="12"/>
      <c r="F8" s="12"/>
    </row>
    <row r="9" spans="1:6" ht="16.149999999999999" customHeight="1" x14ac:dyDescent="0.25">
      <c r="A9" s="10" t="s">
        <v>25</v>
      </c>
      <c r="B9" s="11">
        <v>232.45484494514901</v>
      </c>
      <c r="C9" s="12"/>
      <c r="D9" s="12"/>
      <c r="E9" s="12"/>
      <c r="F9" s="12"/>
    </row>
    <row r="10" spans="1:6" ht="16.149999999999999" customHeight="1" x14ac:dyDescent="0.25">
      <c r="A10" s="10" t="s">
        <v>28</v>
      </c>
      <c r="B10" s="11">
        <v>358.715580994481</v>
      </c>
      <c r="C10" s="12"/>
      <c r="D10" s="12"/>
      <c r="E10" s="12"/>
      <c r="F10" s="12"/>
    </row>
    <row r="11" spans="1:6" ht="16.149999999999999" customHeight="1" x14ac:dyDescent="0.25">
      <c r="A11" s="10" t="s">
        <v>31</v>
      </c>
      <c r="B11" s="11">
        <v>180.57304085733401</v>
      </c>
      <c r="C11" s="12"/>
      <c r="D11" s="12"/>
      <c r="E11" s="12"/>
      <c r="F11" s="12"/>
    </row>
    <row r="12" spans="1:6" ht="16.149999999999999" customHeight="1" x14ac:dyDescent="0.25">
      <c r="A12" s="10" t="s">
        <v>34</v>
      </c>
      <c r="B12" s="11">
        <v>260.39193929696</v>
      </c>
      <c r="C12" s="12"/>
      <c r="D12" s="12"/>
      <c r="E12" s="12"/>
      <c r="F12" s="12"/>
    </row>
    <row r="13" spans="1:6" ht="16.149999999999999" customHeight="1" x14ac:dyDescent="0.25">
      <c r="A13" s="10" t="s">
        <v>37</v>
      </c>
      <c r="B13" s="11">
        <v>295.877090559419</v>
      </c>
      <c r="C13" s="12"/>
      <c r="D13" s="12"/>
      <c r="E13" s="12"/>
      <c r="F13" s="12"/>
    </row>
    <row r="14" spans="1:6" ht="16.149999999999999" customHeight="1" x14ac:dyDescent="0.25">
      <c r="A14" s="10" t="s">
        <v>40</v>
      </c>
      <c r="B14" s="11">
        <v>274.44220969772402</v>
      </c>
      <c r="C14" s="12"/>
      <c r="D14" s="12"/>
      <c r="E14" s="12"/>
      <c r="F14" s="12"/>
    </row>
    <row r="15" spans="1:6" ht="16.149999999999999" customHeight="1" x14ac:dyDescent="0.25">
      <c r="A15" s="10" t="s">
        <v>42</v>
      </c>
      <c r="B15" s="11">
        <v>195.162342709104</v>
      </c>
      <c r="C15" s="12"/>
      <c r="D15" s="12"/>
      <c r="E15" s="12"/>
      <c r="F15" s="12"/>
    </row>
    <row r="16" spans="1:6" ht="16.149999999999999" customHeight="1" x14ac:dyDescent="0.25">
      <c r="A16" s="10" t="s">
        <v>45</v>
      </c>
      <c r="B16" s="11">
        <v>267.07973919766903</v>
      </c>
      <c r="C16" s="12"/>
      <c r="D16" s="12"/>
      <c r="E16" s="12"/>
      <c r="F16" s="12"/>
    </row>
    <row r="17" spans="1:6" ht="16.149999999999999" customHeight="1" x14ac:dyDescent="0.25">
      <c r="A17" s="10" t="s">
        <v>48</v>
      </c>
      <c r="B17" s="11">
        <v>227.36728622522401</v>
      </c>
      <c r="C17" s="12"/>
      <c r="D17" s="12"/>
      <c r="E17" s="12"/>
      <c r="F17" s="12"/>
    </row>
    <row r="18" spans="1:6" ht="16.149999999999999" customHeight="1" x14ac:dyDescent="0.25">
      <c r="A18" s="10" t="s">
        <v>51</v>
      </c>
      <c r="B18" s="11">
        <v>211.74087940205899</v>
      </c>
      <c r="C18" s="12"/>
      <c r="D18" s="12"/>
      <c r="E18" s="12"/>
      <c r="F18" s="12"/>
    </row>
    <row r="19" spans="1:6" ht="16.149999999999999" customHeight="1" x14ac:dyDescent="0.25">
      <c r="A19" s="10" t="s">
        <v>54</v>
      </c>
      <c r="B19" s="11">
        <v>314.57929139333299</v>
      </c>
      <c r="C19" s="12"/>
      <c r="D19" s="12"/>
      <c r="E19" s="12"/>
      <c r="F19" s="12"/>
    </row>
    <row r="20" spans="1:6" ht="16.149999999999999" customHeight="1" x14ac:dyDescent="0.25">
      <c r="A20" s="10" t="s">
        <v>57</v>
      </c>
      <c r="B20" s="11">
        <v>209.522315710215</v>
      </c>
      <c r="C20" s="12"/>
      <c r="D20" s="12"/>
      <c r="E20" s="12"/>
      <c r="F20" s="12"/>
    </row>
    <row r="21" spans="1:6" ht="16.149999999999999" customHeight="1" x14ac:dyDescent="0.25">
      <c r="A21" s="10" t="s">
        <v>60</v>
      </c>
      <c r="B21" s="11">
        <v>223.49163212351701</v>
      </c>
      <c r="C21" s="12"/>
      <c r="D21" s="12"/>
      <c r="E21" s="12"/>
      <c r="F21" s="12"/>
    </row>
    <row r="22" spans="1:6" ht="16.149999999999999" customHeight="1" x14ac:dyDescent="0.25">
      <c r="A22" s="10" t="s">
        <v>63</v>
      </c>
      <c r="B22" s="11">
        <v>321.82552239270501</v>
      </c>
      <c r="C22" s="12"/>
      <c r="D22" s="12"/>
      <c r="E22" s="12"/>
      <c r="F22" s="12"/>
    </row>
    <row r="23" spans="1:6" ht="16.149999999999999" customHeight="1" x14ac:dyDescent="0.25">
      <c r="A23" s="10" t="s">
        <v>66</v>
      </c>
      <c r="B23" s="11">
        <v>187.99201190476199</v>
      </c>
      <c r="C23" s="12"/>
      <c r="D23" s="12"/>
      <c r="E23" s="12"/>
      <c r="F23" s="12"/>
    </row>
    <row r="24" spans="1:6" ht="16.149999999999999" customHeight="1" x14ac:dyDescent="0.25">
      <c r="A24" s="10" t="s">
        <v>69</v>
      </c>
      <c r="B24" s="11">
        <v>221.02206254033501</v>
      </c>
      <c r="C24" s="12"/>
      <c r="D24" s="12"/>
      <c r="E24" s="12"/>
      <c r="F24" s="12"/>
    </row>
    <row r="25" spans="1:6" ht="16.149999999999999" customHeight="1" x14ac:dyDescent="0.25">
      <c r="A25" s="10" t="s">
        <v>72</v>
      </c>
      <c r="B25" s="11">
        <v>341.32728446304299</v>
      </c>
      <c r="C25" s="12"/>
      <c r="D25" s="12"/>
      <c r="E25" s="12"/>
      <c r="F25" s="12"/>
    </row>
    <row r="26" spans="1:6" ht="16.149999999999999" customHeight="1" x14ac:dyDescent="0.25">
      <c r="A26" s="10" t="s">
        <v>75</v>
      </c>
      <c r="B26" s="11">
        <v>269.30262005580499</v>
      </c>
      <c r="C26" s="12"/>
      <c r="D26" s="12"/>
      <c r="E26" s="12"/>
      <c r="F26" s="12"/>
    </row>
    <row r="27" spans="1:6" ht="16.149999999999999" customHeight="1" x14ac:dyDescent="0.25">
      <c r="A27" s="10" t="s">
        <v>78</v>
      </c>
      <c r="B27" s="11">
        <v>160.16853613157701</v>
      </c>
      <c r="C27" s="12"/>
      <c r="D27" s="12"/>
      <c r="E27" s="12"/>
      <c r="F27" s="12"/>
    </row>
    <row r="28" spans="1:6" ht="16.149999999999999" customHeight="1" x14ac:dyDescent="0.25">
      <c r="A28" s="10" t="s">
        <v>81</v>
      </c>
      <c r="B28" s="11">
        <v>278.16969180045902</v>
      </c>
      <c r="C28" s="12"/>
      <c r="D28" s="12"/>
      <c r="E28" s="12"/>
      <c r="F28" s="12"/>
    </row>
    <row r="29" spans="1:6" ht="16.149999999999999" customHeight="1" x14ac:dyDescent="0.25">
      <c r="A29" s="10" t="s">
        <v>84</v>
      </c>
      <c r="B29" s="11">
        <v>350.425926612137</v>
      </c>
      <c r="C29" s="12"/>
      <c r="D29" s="12"/>
      <c r="E29" s="12"/>
      <c r="F29" s="12"/>
    </row>
    <row r="30" spans="1:6" ht="16.149999999999999" customHeight="1" x14ac:dyDescent="0.25">
      <c r="A30" s="10" t="s">
        <v>87</v>
      </c>
      <c r="B30" s="11">
        <v>229.55761800601499</v>
      </c>
      <c r="C30" s="12"/>
      <c r="D30" s="12"/>
      <c r="E30" s="12"/>
      <c r="F30" s="12"/>
    </row>
    <row r="31" spans="1:6" ht="16.149999999999999" customHeight="1" x14ac:dyDescent="0.25">
      <c r="A31" s="10" t="s">
        <v>90</v>
      </c>
      <c r="B31" s="11">
        <v>314.86874495320501</v>
      </c>
      <c r="C31" s="12"/>
      <c r="D31" s="12"/>
      <c r="E31" s="12"/>
      <c r="F31" s="12"/>
    </row>
    <row r="32" spans="1:6" ht="16.149999999999999" customHeight="1" x14ac:dyDescent="0.25">
      <c r="A32" s="10" t="s">
        <v>93</v>
      </c>
      <c r="B32" s="11">
        <v>231.30015329963501</v>
      </c>
      <c r="C32" s="12"/>
      <c r="D32" s="12"/>
      <c r="E32" s="12"/>
      <c r="F32" s="12"/>
    </row>
    <row r="33" spans="1:6" ht="16.149999999999999" customHeight="1" x14ac:dyDescent="0.25">
      <c r="A33" s="10" t="s">
        <v>95</v>
      </c>
      <c r="B33" s="11">
        <v>257.25049757972698</v>
      </c>
      <c r="C33" s="12"/>
      <c r="D33" s="12"/>
      <c r="E33" s="12"/>
      <c r="F33" s="12"/>
    </row>
    <row r="34" spans="1:6" ht="16.149999999999999" customHeight="1" x14ac:dyDescent="0.25">
      <c r="A34" s="10" t="s">
        <v>96</v>
      </c>
      <c r="B34" s="11">
        <v>264.20605244406403</v>
      </c>
      <c r="C34" s="12"/>
      <c r="D34" s="12"/>
      <c r="E34" s="12"/>
      <c r="F34" s="12"/>
    </row>
    <row r="35" spans="1:6" ht="16.149999999999999" customHeight="1" x14ac:dyDescent="0.25">
      <c r="A35" s="10" t="s">
        <v>99</v>
      </c>
      <c r="B35" s="11">
        <v>308.95599944187802</v>
      </c>
      <c r="C35" s="12"/>
      <c r="D35" s="12"/>
      <c r="E35" s="12"/>
      <c r="F35" s="12"/>
    </row>
    <row r="36" spans="1:6" ht="16.149999999999999" customHeight="1" x14ac:dyDescent="0.25">
      <c r="A36" s="10" t="s">
        <v>102</v>
      </c>
      <c r="B36" s="11">
        <v>195.88558238768101</v>
      </c>
      <c r="C36" s="12"/>
      <c r="D36" s="12"/>
      <c r="E36" s="12"/>
      <c r="F36" s="12"/>
    </row>
    <row r="37" spans="1:6" ht="16.149999999999999" customHeight="1" x14ac:dyDescent="0.25">
      <c r="A37" s="10" t="s">
        <v>104</v>
      </c>
      <c r="B37" s="11">
        <v>269.85253571802002</v>
      </c>
      <c r="C37" s="12"/>
      <c r="D37" s="12"/>
      <c r="E37" s="12"/>
      <c r="F37" s="12"/>
    </row>
    <row r="38" spans="1:6" ht="16.149999999999999" customHeight="1" x14ac:dyDescent="0.25">
      <c r="A38" s="10" t="s">
        <v>107</v>
      </c>
      <c r="B38" s="11">
        <v>225.76946925301701</v>
      </c>
      <c r="C38" s="12"/>
      <c r="D38" s="12"/>
      <c r="E38" s="12"/>
      <c r="F38" s="12"/>
    </row>
    <row r="39" spans="1:6" ht="16.149999999999999" customHeight="1" x14ac:dyDescent="0.25">
      <c r="A39" s="10" t="s">
        <v>110</v>
      </c>
      <c r="B39" s="11">
        <v>251.49224288038101</v>
      </c>
      <c r="C39" s="12"/>
      <c r="D39" s="12"/>
      <c r="E39" s="12"/>
      <c r="F39" s="12"/>
    </row>
    <row r="40" spans="1:6" ht="16.149999999999999" customHeight="1" x14ac:dyDescent="0.25">
      <c r="A40" s="10" t="s">
        <v>113</v>
      </c>
      <c r="B40" s="11">
        <v>207.03428771978301</v>
      </c>
      <c r="C40" s="12"/>
      <c r="D40" s="12"/>
      <c r="E40" s="12"/>
      <c r="F40" s="12"/>
    </row>
    <row r="41" spans="1:6" ht="16.149999999999999" customHeight="1" x14ac:dyDescent="0.25">
      <c r="A41" s="10" t="s">
        <v>116</v>
      </c>
      <c r="B41" s="11">
        <v>196.41252576050201</v>
      </c>
      <c r="C41" s="12"/>
      <c r="D41" s="12"/>
      <c r="E41" s="12"/>
      <c r="F41" s="12"/>
    </row>
    <row r="42" spans="1:6" ht="16.149999999999999" customHeight="1" x14ac:dyDescent="0.25">
      <c r="A42" s="10" t="s">
        <v>119</v>
      </c>
      <c r="B42" s="11">
        <v>220.133674639714</v>
      </c>
      <c r="C42" s="12"/>
      <c r="D42" s="12"/>
      <c r="E42" s="12"/>
      <c r="F42" s="12"/>
    </row>
    <row r="43" spans="1:6" ht="16.149999999999999" customHeight="1" x14ac:dyDescent="0.25">
      <c r="A43" s="10" t="s">
        <v>121</v>
      </c>
      <c r="B43" s="11">
        <v>205.064862178597</v>
      </c>
      <c r="C43" s="12"/>
      <c r="D43" s="12"/>
      <c r="E43" s="12"/>
      <c r="F43" s="12"/>
    </row>
    <row r="44" spans="1:6" ht="16.149999999999999" customHeight="1" x14ac:dyDescent="0.25">
      <c r="A44" s="10" t="s">
        <v>123</v>
      </c>
      <c r="B44" s="11">
        <v>280.19149723606102</v>
      </c>
      <c r="C44" s="12"/>
      <c r="D44" s="12"/>
      <c r="E44" s="12"/>
      <c r="F44" s="12"/>
    </row>
    <row r="45" spans="1:6" ht="16.149999999999999" customHeight="1" x14ac:dyDescent="0.25">
      <c r="A45" s="10" t="s">
        <v>125</v>
      </c>
      <c r="B45" s="11">
        <v>223.69034396437601</v>
      </c>
      <c r="C45" s="12"/>
      <c r="D45" s="12"/>
      <c r="E45" s="12"/>
      <c r="F45" s="12"/>
    </row>
    <row r="46" spans="1:6" ht="16.149999999999999" customHeight="1" x14ac:dyDescent="0.25">
      <c r="A46" s="10" t="s">
        <v>128</v>
      </c>
      <c r="B46" s="11">
        <v>221.230106723586</v>
      </c>
      <c r="C46" s="12"/>
      <c r="D46" s="12"/>
      <c r="E46" s="12"/>
      <c r="F46" s="12"/>
    </row>
    <row r="47" spans="1:6" ht="16.149999999999999" customHeight="1" x14ac:dyDescent="0.25">
      <c r="A47" s="10" t="s">
        <v>130</v>
      </c>
      <c r="B47" s="11">
        <v>244.24413569052001</v>
      </c>
      <c r="C47" s="12"/>
      <c r="D47" s="12"/>
      <c r="E47" s="12"/>
      <c r="F47" s="12"/>
    </row>
    <row r="48" spans="1:6" ht="16.149999999999999" customHeight="1" x14ac:dyDescent="0.25">
      <c r="A48" s="10" t="s">
        <v>133</v>
      </c>
      <c r="B48" s="11">
        <v>209.35890962660099</v>
      </c>
      <c r="C48" s="12"/>
      <c r="D48" s="12"/>
      <c r="E48" s="12"/>
      <c r="F48" s="12"/>
    </row>
    <row r="49" spans="1:6" ht="16.149999999999999" customHeight="1" x14ac:dyDescent="0.25">
      <c r="A49" s="10" t="s">
        <v>136</v>
      </c>
      <c r="B49" s="11">
        <v>257.24363423391901</v>
      </c>
      <c r="C49" s="12"/>
      <c r="D49" s="12"/>
      <c r="E49" s="12"/>
      <c r="F49" s="12"/>
    </row>
    <row r="50" spans="1:6" ht="16.149999999999999" customHeight="1" x14ac:dyDescent="0.25">
      <c r="A50" s="10" t="s">
        <v>139</v>
      </c>
      <c r="B50" s="11">
        <v>275.68028982662702</v>
      </c>
      <c r="C50" s="12"/>
      <c r="D50" s="12"/>
      <c r="E50" s="12"/>
      <c r="F50" s="12"/>
    </row>
    <row r="51" spans="1:6" ht="16.149999999999999" customHeight="1" x14ac:dyDescent="0.25">
      <c r="A51" s="10" t="s">
        <v>142</v>
      </c>
      <c r="B51" s="11">
        <v>259.68566906700102</v>
      </c>
      <c r="C51" s="12"/>
      <c r="D51" s="12"/>
      <c r="E51" s="12"/>
      <c r="F51" s="12"/>
    </row>
    <row r="52" spans="1:6" ht="16.149999999999999" customHeight="1" x14ac:dyDescent="0.25">
      <c r="A52" s="10" t="s">
        <v>144</v>
      </c>
      <c r="B52" s="11">
        <v>311.57685852745499</v>
      </c>
      <c r="C52" s="12"/>
      <c r="D52" s="12"/>
      <c r="E52" s="12"/>
      <c r="F52" s="12"/>
    </row>
    <row r="53" spans="1:6" ht="16.149999999999999" customHeight="1" x14ac:dyDescent="0.25">
      <c r="A53" s="10" t="s">
        <v>147</v>
      </c>
      <c r="B53" s="11">
        <v>309.57454579537398</v>
      </c>
      <c r="C53" s="12"/>
      <c r="D53" s="12"/>
      <c r="E53" s="12"/>
      <c r="F53" s="12"/>
    </row>
    <row r="54" spans="1:6" ht="16.149999999999999" customHeight="1" x14ac:dyDescent="0.25">
      <c r="A54" s="10" t="s">
        <v>150</v>
      </c>
      <c r="B54" s="11">
        <v>424.20662283072102</v>
      </c>
      <c r="C54" s="12"/>
      <c r="D54" s="12"/>
      <c r="E54" s="12"/>
      <c r="F54" s="12"/>
    </row>
    <row r="55" spans="1:6" ht="15" x14ac:dyDescent="0.25">
      <c r="A55" s="53" t="s">
        <v>168</v>
      </c>
      <c r="B55" s="53"/>
      <c r="C55" s="13"/>
      <c r="D55" s="13"/>
      <c r="E55" s="13"/>
      <c r="F55" s="13"/>
    </row>
  </sheetData>
  <mergeCells count="2">
    <mergeCell ref="A1:B1"/>
    <mergeCell ref="A55:B55"/>
  </mergeCells>
  <pageMargins left="0.5" right="0.5" top="0.5" bottom="0.5" header="0" footer="0"/>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8"/>
  <sheetViews>
    <sheetView topLeftCell="A31" zoomScaleNormal="100" workbookViewId="0">
      <selection activeCell="C3" sqref="C3"/>
    </sheetView>
  </sheetViews>
  <sheetFormatPr defaultColWidth="11.5" defaultRowHeight="10.15" customHeight="1" x14ac:dyDescent="0.2"/>
  <cols>
    <col min="1" max="3" width="20" bestFit="1" customWidth="1"/>
  </cols>
  <sheetData>
    <row r="1" spans="1:6" ht="55.15" customHeight="1" x14ac:dyDescent="0.25">
      <c r="A1" s="52" t="s">
        <v>156</v>
      </c>
      <c r="B1" s="52"/>
      <c r="C1" s="52"/>
      <c r="D1" s="12"/>
      <c r="E1" s="12"/>
      <c r="F1" s="12"/>
    </row>
    <row r="2" spans="1:6" ht="16.149999999999999" customHeight="1" x14ac:dyDescent="0.25">
      <c r="A2" s="6" t="s">
        <v>1</v>
      </c>
      <c r="B2" s="6" t="s">
        <v>157</v>
      </c>
      <c r="C2" s="6" t="s">
        <v>158</v>
      </c>
      <c r="D2" s="12"/>
      <c r="E2" s="12"/>
      <c r="F2" s="12"/>
    </row>
    <row r="3" spans="1:6" ht="16.149999999999999" customHeight="1" thickBot="1" x14ac:dyDescent="0.3">
      <c r="A3" s="3" t="s">
        <v>166</v>
      </c>
      <c r="B3" s="4" t="s">
        <v>167</v>
      </c>
      <c r="C3" s="5">
        <f>SUM(C4:C8)</f>
        <v>9942622.1799999997</v>
      </c>
      <c r="D3" s="12"/>
      <c r="E3" s="12"/>
      <c r="F3" s="12"/>
    </row>
    <row r="4" spans="1:6" ht="16.149999999999999" customHeight="1" x14ac:dyDescent="0.25">
      <c r="A4" s="10" t="s">
        <v>159</v>
      </c>
      <c r="B4" s="10" t="s">
        <v>160</v>
      </c>
      <c r="C4" s="11">
        <v>59351</v>
      </c>
      <c r="D4" s="12"/>
      <c r="E4" s="12"/>
      <c r="F4" s="12"/>
    </row>
    <row r="5" spans="1:6" ht="16.149999999999999" customHeight="1" x14ac:dyDescent="0.25">
      <c r="A5" s="10" t="s">
        <v>159</v>
      </c>
      <c r="B5" s="10" t="s">
        <v>161</v>
      </c>
      <c r="C5" s="11">
        <v>2094051.74</v>
      </c>
      <c r="D5" s="12"/>
      <c r="E5" s="12"/>
      <c r="F5" s="12"/>
    </row>
    <row r="6" spans="1:6" ht="16.149999999999999" customHeight="1" x14ac:dyDescent="0.25">
      <c r="A6" s="10" t="s">
        <v>7</v>
      </c>
      <c r="B6" s="10" t="s">
        <v>162</v>
      </c>
      <c r="C6" s="11">
        <v>6761346.5700000003</v>
      </c>
      <c r="D6" s="12"/>
      <c r="E6" s="12"/>
      <c r="F6" s="12"/>
    </row>
    <row r="7" spans="1:6" ht="16.149999999999999" customHeight="1" x14ac:dyDescent="0.25">
      <c r="A7" s="10" t="s">
        <v>159</v>
      </c>
      <c r="B7" s="10" t="s">
        <v>163</v>
      </c>
      <c r="C7" s="11">
        <v>695265.87</v>
      </c>
      <c r="D7" s="12"/>
      <c r="E7" s="12"/>
      <c r="F7" s="12"/>
    </row>
    <row r="8" spans="1:6" ht="16.149999999999999" customHeight="1" x14ac:dyDescent="0.25">
      <c r="A8" s="10" t="s">
        <v>159</v>
      </c>
      <c r="B8" s="10" t="s">
        <v>164</v>
      </c>
      <c r="C8" s="11">
        <v>332607</v>
      </c>
      <c r="D8" s="12"/>
      <c r="E8" s="12"/>
      <c r="F8" s="12"/>
    </row>
    <row r="9" spans="1:6" ht="16.149999999999999" customHeight="1" x14ac:dyDescent="0.25">
      <c r="A9" s="10" t="s">
        <v>159</v>
      </c>
      <c r="B9" s="10" t="s">
        <v>160</v>
      </c>
      <c r="C9" s="11">
        <v>131</v>
      </c>
      <c r="D9" s="12"/>
      <c r="E9" s="12"/>
      <c r="F9" s="12"/>
    </row>
    <row r="10" spans="1:6" ht="16.149999999999999" customHeight="1" x14ac:dyDescent="0.25">
      <c r="A10" s="10" t="s">
        <v>159</v>
      </c>
      <c r="B10" s="10" t="s">
        <v>161</v>
      </c>
      <c r="C10" s="11">
        <v>6771</v>
      </c>
      <c r="D10" s="12"/>
      <c r="E10" s="12"/>
      <c r="F10" s="12"/>
    </row>
    <row r="11" spans="1:6" ht="16.149999999999999" customHeight="1" x14ac:dyDescent="0.25">
      <c r="A11" s="10" t="s">
        <v>10</v>
      </c>
      <c r="B11" s="10" t="s">
        <v>162</v>
      </c>
      <c r="C11" s="11">
        <v>11613</v>
      </c>
      <c r="D11" s="12"/>
      <c r="E11" s="12"/>
      <c r="F11" s="12"/>
    </row>
    <row r="12" spans="1:6" ht="16.149999999999999" customHeight="1" x14ac:dyDescent="0.25">
      <c r="A12" s="10" t="s">
        <v>159</v>
      </c>
      <c r="B12" s="10" t="s">
        <v>163</v>
      </c>
      <c r="C12" s="11">
        <v>865</v>
      </c>
      <c r="D12" s="12"/>
      <c r="E12" s="12"/>
      <c r="F12" s="12"/>
    </row>
    <row r="13" spans="1:6" ht="16.149999999999999" customHeight="1" x14ac:dyDescent="0.25">
      <c r="A13" s="10" t="s">
        <v>159</v>
      </c>
      <c r="B13" s="10" t="s">
        <v>160</v>
      </c>
      <c r="C13" s="11">
        <v>950</v>
      </c>
      <c r="D13" s="12"/>
      <c r="E13" s="12"/>
      <c r="F13" s="12"/>
    </row>
    <row r="14" spans="1:6" ht="16.149999999999999" customHeight="1" x14ac:dyDescent="0.25">
      <c r="A14" s="10" t="s">
        <v>159</v>
      </c>
      <c r="B14" s="10" t="s">
        <v>161</v>
      </c>
      <c r="C14" s="11">
        <v>10813</v>
      </c>
      <c r="D14" s="12"/>
      <c r="E14" s="12"/>
      <c r="F14" s="12"/>
    </row>
    <row r="15" spans="1:6" ht="16.149999999999999" customHeight="1" x14ac:dyDescent="0.25">
      <c r="A15" s="10" t="s">
        <v>13</v>
      </c>
      <c r="B15" s="10" t="s">
        <v>162</v>
      </c>
      <c r="C15" s="11">
        <v>117222</v>
      </c>
      <c r="D15" s="12"/>
      <c r="E15" s="12"/>
      <c r="F15" s="12"/>
    </row>
    <row r="16" spans="1:6" ht="16.149999999999999" customHeight="1" x14ac:dyDescent="0.25">
      <c r="A16" s="10" t="s">
        <v>159</v>
      </c>
      <c r="B16" s="10" t="s">
        <v>163</v>
      </c>
      <c r="C16" s="11">
        <v>7187</v>
      </c>
      <c r="D16" s="12"/>
      <c r="E16" s="12"/>
      <c r="F16" s="12"/>
    </row>
    <row r="17" spans="1:6" ht="16.149999999999999" customHeight="1" x14ac:dyDescent="0.25">
      <c r="A17" s="10" t="s">
        <v>159</v>
      </c>
      <c r="B17" s="10" t="s">
        <v>164</v>
      </c>
      <c r="C17" s="11">
        <v>5189</v>
      </c>
      <c r="D17" s="12"/>
      <c r="E17" s="12"/>
      <c r="F17" s="12"/>
    </row>
    <row r="18" spans="1:6" ht="16.149999999999999" customHeight="1" x14ac:dyDescent="0.25">
      <c r="A18" s="10" t="s">
        <v>159</v>
      </c>
      <c r="B18" s="10" t="s">
        <v>160</v>
      </c>
      <c r="C18" s="11">
        <v>288</v>
      </c>
      <c r="D18" s="12"/>
      <c r="E18" s="12"/>
      <c r="F18" s="12"/>
    </row>
    <row r="19" spans="1:6" ht="16.149999999999999" customHeight="1" x14ac:dyDescent="0.25">
      <c r="A19" s="10" t="s">
        <v>159</v>
      </c>
      <c r="B19" s="10" t="s">
        <v>161</v>
      </c>
      <c r="C19" s="11">
        <v>9319.2999999999993</v>
      </c>
      <c r="D19" s="12"/>
      <c r="E19" s="12"/>
      <c r="F19" s="12"/>
    </row>
    <row r="20" spans="1:6" ht="16.149999999999999" customHeight="1" x14ac:dyDescent="0.25">
      <c r="A20" s="10" t="s">
        <v>16</v>
      </c>
      <c r="B20" s="10" t="s">
        <v>162</v>
      </c>
      <c r="C20" s="11">
        <v>36040.01</v>
      </c>
      <c r="D20" s="12"/>
      <c r="E20" s="12"/>
      <c r="F20" s="12"/>
    </row>
    <row r="21" spans="1:6" ht="16.149999999999999" customHeight="1" x14ac:dyDescent="0.25">
      <c r="A21" s="10" t="s">
        <v>159</v>
      </c>
      <c r="B21" s="10" t="s">
        <v>163</v>
      </c>
      <c r="C21" s="11">
        <v>5789</v>
      </c>
      <c r="D21" s="12"/>
      <c r="E21" s="12"/>
      <c r="F21" s="12"/>
    </row>
    <row r="22" spans="1:6" ht="16.149999999999999" customHeight="1" x14ac:dyDescent="0.25">
      <c r="A22" s="10" t="s">
        <v>159</v>
      </c>
      <c r="B22" s="10" t="s">
        <v>160</v>
      </c>
      <c r="C22" s="11">
        <v>1170</v>
      </c>
      <c r="D22" s="12"/>
      <c r="E22" s="12"/>
      <c r="F22" s="12"/>
    </row>
    <row r="23" spans="1:6" ht="16.149999999999999" customHeight="1" x14ac:dyDescent="0.25">
      <c r="A23" s="10" t="s">
        <v>159</v>
      </c>
      <c r="B23" s="10" t="s">
        <v>161</v>
      </c>
      <c r="C23" s="11">
        <v>24009</v>
      </c>
      <c r="D23" s="12"/>
      <c r="E23" s="12"/>
      <c r="F23" s="12"/>
    </row>
    <row r="24" spans="1:6" ht="16.149999999999999" customHeight="1" x14ac:dyDescent="0.25">
      <c r="A24" s="10" t="s">
        <v>19</v>
      </c>
      <c r="B24" s="10" t="s">
        <v>162</v>
      </c>
      <c r="C24" s="11">
        <v>102609</v>
      </c>
      <c r="D24" s="12"/>
      <c r="E24" s="12"/>
      <c r="F24" s="12"/>
    </row>
    <row r="25" spans="1:6" ht="16.149999999999999" customHeight="1" x14ac:dyDescent="0.25">
      <c r="A25" s="10" t="s">
        <v>159</v>
      </c>
      <c r="B25" s="10" t="s">
        <v>163</v>
      </c>
      <c r="C25" s="11">
        <v>14113</v>
      </c>
      <c r="D25" s="12"/>
      <c r="E25" s="12"/>
      <c r="F25" s="12"/>
    </row>
    <row r="26" spans="1:6" ht="16.149999999999999" customHeight="1" x14ac:dyDescent="0.25">
      <c r="A26" s="10" t="s">
        <v>159</v>
      </c>
      <c r="B26" s="10" t="s">
        <v>164</v>
      </c>
      <c r="C26" s="11">
        <v>12220</v>
      </c>
      <c r="D26" s="12"/>
      <c r="E26" s="12"/>
      <c r="F26" s="12"/>
    </row>
    <row r="27" spans="1:6" ht="16.149999999999999" customHeight="1" x14ac:dyDescent="0.25">
      <c r="A27" s="10" t="s">
        <v>159</v>
      </c>
      <c r="B27" s="10" t="s">
        <v>160</v>
      </c>
      <c r="C27" s="11">
        <v>9302</v>
      </c>
      <c r="D27" s="12"/>
      <c r="E27" s="12"/>
      <c r="F27" s="12"/>
    </row>
    <row r="28" spans="1:6" ht="16.149999999999999" customHeight="1" x14ac:dyDescent="0.25">
      <c r="A28" s="10" t="s">
        <v>159</v>
      </c>
      <c r="B28" s="10" t="s">
        <v>161</v>
      </c>
      <c r="C28" s="11">
        <v>350225</v>
      </c>
      <c r="D28" s="12"/>
      <c r="E28" s="12"/>
      <c r="F28" s="12"/>
    </row>
    <row r="29" spans="1:6" ht="16.149999999999999" customHeight="1" x14ac:dyDescent="0.25">
      <c r="A29" s="10" t="s">
        <v>22</v>
      </c>
      <c r="B29" s="10" t="s">
        <v>162</v>
      </c>
      <c r="C29" s="11">
        <v>895657</v>
      </c>
      <c r="D29" s="12"/>
      <c r="E29" s="12"/>
      <c r="F29" s="12"/>
    </row>
    <row r="30" spans="1:6" ht="16.149999999999999" customHeight="1" x14ac:dyDescent="0.25">
      <c r="A30" s="10" t="s">
        <v>159</v>
      </c>
      <c r="B30" s="10" t="s">
        <v>163</v>
      </c>
      <c r="C30" s="11">
        <v>74067</v>
      </c>
      <c r="D30" s="12"/>
      <c r="E30" s="12"/>
      <c r="F30" s="12"/>
    </row>
    <row r="31" spans="1:6" ht="16.149999999999999" customHeight="1" x14ac:dyDescent="0.25">
      <c r="A31" s="10" t="s">
        <v>159</v>
      </c>
      <c r="B31" s="10" t="s">
        <v>164</v>
      </c>
      <c r="C31" s="11">
        <v>64316</v>
      </c>
      <c r="D31" s="12"/>
      <c r="E31" s="12"/>
      <c r="F31" s="12"/>
    </row>
    <row r="32" spans="1:6" ht="16.149999999999999" customHeight="1" x14ac:dyDescent="0.25">
      <c r="A32" s="10" t="s">
        <v>159</v>
      </c>
      <c r="B32" s="10" t="s">
        <v>160</v>
      </c>
      <c r="C32" s="11" t="s">
        <v>165</v>
      </c>
      <c r="D32" s="12"/>
      <c r="E32" s="12"/>
      <c r="F32" s="12"/>
    </row>
    <row r="33" spans="1:6" ht="16.149999999999999" customHeight="1" x14ac:dyDescent="0.25">
      <c r="A33" s="10" t="s">
        <v>159</v>
      </c>
      <c r="B33" s="10" t="s">
        <v>161</v>
      </c>
      <c r="C33" s="11">
        <v>47319</v>
      </c>
      <c r="D33" s="12"/>
      <c r="E33" s="12"/>
      <c r="F33" s="12"/>
    </row>
    <row r="34" spans="1:6" ht="16.149999999999999" customHeight="1" x14ac:dyDescent="0.25">
      <c r="A34" s="10" t="s">
        <v>25</v>
      </c>
      <c r="B34" s="10" t="s">
        <v>162</v>
      </c>
      <c r="C34" s="11">
        <v>56447</v>
      </c>
      <c r="D34" s="12"/>
      <c r="E34" s="12"/>
      <c r="F34" s="12"/>
    </row>
    <row r="35" spans="1:6" ht="16.149999999999999" customHeight="1" x14ac:dyDescent="0.25">
      <c r="A35" s="10" t="s">
        <v>159</v>
      </c>
      <c r="B35" s="10" t="s">
        <v>163</v>
      </c>
      <c r="C35" s="11">
        <v>12169</v>
      </c>
      <c r="D35" s="12"/>
      <c r="E35" s="12"/>
      <c r="F35" s="12"/>
    </row>
    <row r="36" spans="1:6" ht="16.149999999999999" customHeight="1" x14ac:dyDescent="0.25">
      <c r="A36" s="10" t="s">
        <v>159</v>
      </c>
      <c r="B36" s="10" t="s">
        <v>164</v>
      </c>
      <c r="C36" s="11">
        <v>584</v>
      </c>
      <c r="D36" s="12"/>
      <c r="E36" s="12"/>
      <c r="F36" s="12"/>
    </row>
    <row r="37" spans="1:6" ht="16.149999999999999" customHeight="1" x14ac:dyDescent="0.25">
      <c r="A37" s="10" t="s">
        <v>159</v>
      </c>
      <c r="B37" s="10" t="s">
        <v>160</v>
      </c>
      <c r="C37" s="11">
        <v>1294</v>
      </c>
      <c r="D37" s="12"/>
      <c r="E37" s="12"/>
      <c r="F37" s="12"/>
    </row>
    <row r="38" spans="1:6" ht="16.149999999999999" customHeight="1" x14ac:dyDescent="0.25">
      <c r="A38" s="10" t="s">
        <v>159</v>
      </c>
      <c r="B38" s="10" t="s">
        <v>161</v>
      </c>
      <c r="C38" s="11">
        <v>19831</v>
      </c>
      <c r="D38" s="12"/>
      <c r="E38" s="12"/>
      <c r="F38" s="12"/>
    </row>
    <row r="39" spans="1:6" ht="16.149999999999999" customHeight="1" x14ac:dyDescent="0.25">
      <c r="A39" s="10" t="s">
        <v>28</v>
      </c>
      <c r="B39" s="10" t="s">
        <v>162</v>
      </c>
      <c r="C39" s="11">
        <v>55010</v>
      </c>
      <c r="D39" s="12"/>
      <c r="E39" s="12"/>
      <c r="F39" s="12"/>
    </row>
    <row r="40" spans="1:6" ht="16.149999999999999" customHeight="1" x14ac:dyDescent="0.25">
      <c r="A40" s="10" t="s">
        <v>159</v>
      </c>
      <c r="B40" s="10" t="s">
        <v>163</v>
      </c>
      <c r="C40" s="11">
        <v>15033</v>
      </c>
      <c r="D40" s="12"/>
      <c r="E40" s="12"/>
      <c r="F40" s="12"/>
    </row>
    <row r="41" spans="1:6" ht="16.149999999999999" customHeight="1" x14ac:dyDescent="0.25">
      <c r="A41" s="10" t="s">
        <v>159</v>
      </c>
      <c r="B41" s="10" t="s">
        <v>164</v>
      </c>
      <c r="C41" s="11">
        <v>1045</v>
      </c>
      <c r="D41" s="12"/>
      <c r="E41" s="12"/>
      <c r="F41" s="12"/>
    </row>
    <row r="42" spans="1:6" ht="16.149999999999999" customHeight="1" x14ac:dyDescent="0.25">
      <c r="A42" s="10" t="s">
        <v>159</v>
      </c>
      <c r="B42" s="10" t="s">
        <v>160</v>
      </c>
      <c r="C42" s="11">
        <v>468</v>
      </c>
      <c r="D42" s="12"/>
      <c r="E42" s="12"/>
      <c r="F42" s="12"/>
    </row>
    <row r="43" spans="1:6" ht="16.149999999999999" customHeight="1" x14ac:dyDescent="0.25">
      <c r="A43" s="10" t="s">
        <v>159</v>
      </c>
      <c r="B43" s="10" t="s">
        <v>161</v>
      </c>
      <c r="C43" s="11">
        <v>4050</v>
      </c>
      <c r="D43" s="12"/>
      <c r="E43" s="12"/>
      <c r="F43" s="12"/>
    </row>
    <row r="44" spans="1:6" ht="16.149999999999999" customHeight="1" x14ac:dyDescent="0.25">
      <c r="A44" s="10" t="s">
        <v>31</v>
      </c>
      <c r="B44" s="10" t="s">
        <v>162</v>
      </c>
      <c r="C44" s="11">
        <v>3905</v>
      </c>
      <c r="D44" s="12"/>
      <c r="E44" s="12"/>
      <c r="F44" s="12"/>
    </row>
    <row r="45" spans="1:6" ht="16.149999999999999" customHeight="1" x14ac:dyDescent="0.25">
      <c r="A45" s="10" t="s">
        <v>159</v>
      </c>
      <c r="B45" s="10" t="s">
        <v>163</v>
      </c>
      <c r="C45" s="11">
        <v>3273</v>
      </c>
      <c r="D45" s="12"/>
      <c r="E45" s="12"/>
      <c r="F45" s="12"/>
    </row>
    <row r="46" spans="1:6" ht="16.149999999999999" customHeight="1" x14ac:dyDescent="0.25">
      <c r="A46" s="10" t="s">
        <v>159</v>
      </c>
      <c r="B46" s="10" t="s">
        <v>164</v>
      </c>
      <c r="C46" s="11">
        <v>2941</v>
      </c>
      <c r="D46" s="12"/>
      <c r="E46" s="12"/>
      <c r="F46" s="12"/>
    </row>
    <row r="47" spans="1:6" ht="16.149999999999999" customHeight="1" x14ac:dyDescent="0.25">
      <c r="A47" s="10" t="s">
        <v>159</v>
      </c>
      <c r="B47" s="10" t="s">
        <v>160</v>
      </c>
      <c r="C47" s="11">
        <v>94</v>
      </c>
      <c r="D47" s="12"/>
      <c r="E47" s="12"/>
      <c r="F47" s="12"/>
    </row>
    <row r="48" spans="1:6" ht="16.149999999999999" customHeight="1" x14ac:dyDescent="0.25">
      <c r="A48" s="10" t="s">
        <v>159</v>
      </c>
      <c r="B48" s="10" t="s">
        <v>161</v>
      </c>
      <c r="C48" s="11">
        <v>3897</v>
      </c>
      <c r="D48" s="12"/>
      <c r="E48" s="12"/>
      <c r="F48" s="12"/>
    </row>
    <row r="49" spans="1:6" ht="16.149999999999999" customHeight="1" x14ac:dyDescent="0.25">
      <c r="A49" s="10" t="s">
        <v>34</v>
      </c>
      <c r="B49" s="10" t="s">
        <v>162</v>
      </c>
      <c r="C49" s="11">
        <v>14322</v>
      </c>
      <c r="D49" s="12"/>
      <c r="E49" s="12"/>
      <c r="F49" s="12"/>
    </row>
    <row r="50" spans="1:6" ht="16.149999999999999" customHeight="1" x14ac:dyDescent="0.25">
      <c r="A50" s="10" t="s">
        <v>159</v>
      </c>
      <c r="B50" s="10" t="s">
        <v>163</v>
      </c>
      <c r="C50" s="11">
        <v>3881</v>
      </c>
      <c r="D50" s="12"/>
      <c r="E50" s="12"/>
      <c r="F50" s="12"/>
    </row>
    <row r="51" spans="1:6" ht="16.149999999999999" customHeight="1" x14ac:dyDescent="0.25">
      <c r="A51" s="10" t="s">
        <v>159</v>
      </c>
      <c r="B51" s="10" t="s">
        <v>164</v>
      </c>
      <c r="C51" s="11">
        <v>969</v>
      </c>
      <c r="D51" s="12"/>
      <c r="E51" s="12"/>
      <c r="F51" s="12"/>
    </row>
    <row r="52" spans="1:6" ht="16.149999999999999" customHeight="1" x14ac:dyDescent="0.25">
      <c r="A52" s="10" t="s">
        <v>159</v>
      </c>
      <c r="B52" s="10" t="s">
        <v>160</v>
      </c>
      <c r="C52" s="11">
        <v>3884</v>
      </c>
      <c r="D52" s="12"/>
      <c r="E52" s="12"/>
      <c r="F52" s="12"/>
    </row>
    <row r="53" spans="1:6" ht="16.149999999999999" customHeight="1" x14ac:dyDescent="0.25">
      <c r="A53" s="10" t="s">
        <v>159</v>
      </c>
      <c r="B53" s="10" t="s">
        <v>161</v>
      </c>
      <c r="C53" s="11">
        <v>196785.85</v>
      </c>
      <c r="D53" s="12"/>
      <c r="E53" s="12"/>
      <c r="F53" s="12"/>
    </row>
    <row r="54" spans="1:6" ht="16.149999999999999" customHeight="1" x14ac:dyDescent="0.25">
      <c r="A54" s="10" t="s">
        <v>37</v>
      </c>
      <c r="B54" s="10" t="s">
        <v>162</v>
      </c>
      <c r="C54" s="11">
        <v>1007526.55</v>
      </c>
      <c r="D54" s="12"/>
      <c r="E54" s="12"/>
      <c r="F54" s="12"/>
    </row>
    <row r="55" spans="1:6" ht="16.149999999999999" customHeight="1" x14ac:dyDescent="0.25">
      <c r="A55" s="10" t="s">
        <v>159</v>
      </c>
      <c r="B55" s="10" t="s">
        <v>163</v>
      </c>
      <c r="C55" s="11">
        <v>46139</v>
      </c>
      <c r="D55" s="12"/>
      <c r="E55" s="12"/>
      <c r="F55" s="12"/>
    </row>
    <row r="56" spans="1:6" ht="16.149999999999999" customHeight="1" x14ac:dyDescent="0.25">
      <c r="A56" s="1" t="s">
        <v>159</v>
      </c>
      <c r="B56" s="1" t="s">
        <v>164</v>
      </c>
      <c r="C56" s="2">
        <v>60555</v>
      </c>
    </row>
    <row r="57" spans="1:6" ht="16.149999999999999" customHeight="1" x14ac:dyDescent="0.25">
      <c r="A57" s="1" t="s">
        <v>159</v>
      </c>
      <c r="B57" s="1" t="s">
        <v>160</v>
      </c>
      <c r="C57" s="2">
        <v>2955</v>
      </c>
    </row>
    <row r="58" spans="1:6" ht="16.149999999999999" customHeight="1" x14ac:dyDescent="0.25">
      <c r="A58" s="1" t="s">
        <v>159</v>
      </c>
      <c r="B58" s="1" t="s">
        <v>161</v>
      </c>
      <c r="C58" s="2">
        <v>58480.4</v>
      </c>
    </row>
    <row r="59" spans="1:6" ht="16.149999999999999" customHeight="1" x14ac:dyDescent="0.25">
      <c r="A59" s="1" t="s">
        <v>40</v>
      </c>
      <c r="B59" s="1" t="s">
        <v>162</v>
      </c>
      <c r="C59" s="2">
        <v>321834.03999999998</v>
      </c>
    </row>
    <row r="60" spans="1:6" ht="16.149999999999999" customHeight="1" x14ac:dyDescent="0.25">
      <c r="A60" s="1" t="s">
        <v>159</v>
      </c>
      <c r="B60" s="1" t="s">
        <v>163</v>
      </c>
      <c r="C60" s="2">
        <v>18607</v>
      </c>
    </row>
    <row r="61" spans="1:6" ht="16.149999999999999" customHeight="1" x14ac:dyDescent="0.25">
      <c r="A61" s="1" t="s">
        <v>159</v>
      </c>
      <c r="B61" s="1" t="s">
        <v>164</v>
      </c>
      <c r="C61" s="2">
        <v>16014</v>
      </c>
    </row>
    <row r="62" spans="1:6" ht="16.149999999999999" customHeight="1" x14ac:dyDescent="0.25">
      <c r="A62" s="1" t="s">
        <v>159</v>
      </c>
      <c r="B62" s="1" t="s">
        <v>160</v>
      </c>
      <c r="C62" s="2">
        <v>32</v>
      </c>
    </row>
    <row r="63" spans="1:6" ht="16.149999999999999" customHeight="1" x14ac:dyDescent="0.25">
      <c r="A63" s="1" t="s">
        <v>159</v>
      </c>
      <c r="B63" s="1" t="s">
        <v>161</v>
      </c>
      <c r="C63" s="2">
        <v>2267</v>
      </c>
    </row>
    <row r="64" spans="1:6" ht="16.149999999999999" customHeight="1" x14ac:dyDescent="0.25">
      <c r="A64" s="1" t="s">
        <v>42</v>
      </c>
      <c r="B64" s="1" t="s">
        <v>162</v>
      </c>
      <c r="C64" s="2">
        <v>4108</v>
      </c>
    </row>
    <row r="65" spans="1:3" ht="16.149999999999999" customHeight="1" x14ac:dyDescent="0.25">
      <c r="A65" s="1" t="s">
        <v>159</v>
      </c>
      <c r="B65" s="1" t="s">
        <v>163</v>
      </c>
      <c r="C65" s="2">
        <v>1149</v>
      </c>
    </row>
    <row r="66" spans="1:3" ht="16.149999999999999" customHeight="1" x14ac:dyDescent="0.25">
      <c r="A66" s="1" t="s">
        <v>159</v>
      </c>
      <c r="B66" s="1" t="s">
        <v>164</v>
      </c>
      <c r="C66" s="2">
        <v>1246</v>
      </c>
    </row>
    <row r="67" spans="1:3" ht="16.149999999999999" customHeight="1" x14ac:dyDescent="0.25">
      <c r="A67" s="1" t="s">
        <v>159</v>
      </c>
      <c r="B67" s="1" t="s">
        <v>160</v>
      </c>
      <c r="C67" s="2" t="s">
        <v>165</v>
      </c>
    </row>
    <row r="68" spans="1:3" ht="16.149999999999999" customHeight="1" x14ac:dyDescent="0.25">
      <c r="A68" s="1" t="s">
        <v>159</v>
      </c>
      <c r="B68" s="1" t="s">
        <v>161</v>
      </c>
      <c r="C68" s="2">
        <v>12008</v>
      </c>
    </row>
    <row r="69" spans="1:3" ht="16.149999999999999" customHeight="1" x14ac:dyDescent="0.25">
      <c r="A69" s="1" t="s">
        <v>45</v>
      </c>
      <c r="B69" s="1" t="s">
        <v>162</v>
      </c>
      <c r="C69" s="2">
        <v>23139</v>
      </c>
    </row>
    <row r="70" spans="1:3" ht="16.149999999999999" customHeight="1" x14ac:dyDescent="0.25">
      <c r="A70" s="1" t="s">
        <v>159</v>
      </c>
      <c r="B70" s="1" t="s">
        <v>163</v>
      </c>
      <c r="C70" s="2">
        <v>4176</v>
      </c>
    </row>
    <row r="71" spans="1:3" ht="16.149999999999999" customHeight="1" x14ac:dyDescent="0.25">
      <c r="A71" s="1" t="s">
        <v>159</v>
      </c>
      <c r="B71" s="1" t="s">
        <v>164</v>
      </c>
      <c r="C71" s="2">
        <v>24</v>
      </c>
    </row>
    <row r="72" spans="1:3" ht="16.149999999999999" customHeight="1" x14ac:dyDescent="0.25">
      <c r="A72" s="1" t="s">
        <v>159</v>
      </c>
      <c r="B72" s="1" t="s">
        <v>160</v>
      </c>
      <c r="C72" s="2">
        <v>370</v>
      </c>
    </row>
    <row r="73" spans="1:3" ht="16.149999999999999" customHeight="1" x14ac:dyDescent="0.25">
      <c r="A73" s="1" t="s">
        <v>159</v>
      </c>
      <c r="B73" s="1" t="s">
        <v>161</v>
      </c>
      <c r="C73" s="2">
        <v>16736</v>
      </c>
    </row>
    <row r="74" spans="1:3" ht="16.149999999999999" customHeight="1" x14ac:dyDescent="0.25">
      <c r="A74" s="1" t="s">
        <v>48</v>
      </c>
      <c r="B74" s="1" t="s">
        <v>162</v>
      </c>
      <c r="C74" s="2">
        <v>60263</v>
      </c>
    </row>
    <row r="75" spans="1:3" ht="16.149999999999999" customHeight="1" x14ac:dyDescent="0.25">
      <c r="A75" s="1" t="s">
        <v>159</v>
      </c>
      <c r="B75" s="1" t="s">
        <v>163</v>
      </c>
      <c r="C75" s="2">
        <v>6759</v>
      </c>
    </row>
    <row r="76" spans="1:3" ht="16.149999999999999" customHeight="1" x14ac:dyDescent="0.25">
      <c r="A76" s="1" t="s">
        <v>159</v>
      </c>
      <c r="B76" s="1" t="s">
        <v>164</v>
      </c>
      <c r="C76" s="2">
        <v>1853</v>
      </c>
    </row>
    <row r="77" spans="1:3" ht="16.149999999999999" customHeight="1" x14ac:dyDescent="0.25">
      <c r="A77" s="1" t="s">
        <v>159</v>
      </c>
      <c r="B77" s="1" t="s">
        <v>160</v>
      </c>
      <c r="C77" s="2">
        <v>1267</v>
      </c>
    </row>
    <row r="78" spans="1:3" ht="16.149999999999999" customHeight="1" x14ac:dyDescent="0.25">
      <c r="A78" s="1" t="s">
        <v>159</v>
      </c>
      <c r="B78" s="1" t="s">
        <v>161</v>
      </c>
      <c r="C78" s="2">
        <v>78430.429999999993</v>
      </c>
    </row>
    <row r="79" spans="1:3" ht="16.149999999999999" customHeight="1" x14ac:dyDescent="0.25">
      <c r="A79" s="1" t="s">
        <v>51</v>
      </c>
      <c r="B79" s="1" t="s">
        <v>162</v>
      </c>
      <c r="C79" s="2">
        <v>178287.64</v>
      </c>
    </row>
    <row r="80" spans="1:3" ht="16.149999999999999" customHeight="1" x14ac:dyDescent="0.25">
      <c r="A80" s="1" t="s">
        <v>159</v>
      </c>
      <c r="B80" s="1" t="s">
        <v>163</v>
      </c>
      <c r="C80" s="2">
        <v>36241</v>
      </c>
    </row>
    <row r="81" spans="1:3" ht="16.149999999999999" customHeight="1" x14ac:dyDescent="0.25">
      <c r="A81" s="1" t="s">
        <v>159</v>
      </c>
      <c r="B81" s="1" t="s">
        <v>164</v>
      </c>
      <c r="C81" s="2">
        <v>3180</v>
      </c>
    </row>
    <row r="82" spans="1:3" ht="16.149999999999999" customHeight="1" x14ac:dyDescent="0.25">
      <c r="A82" s="1" t="s">
        <v>159</v>
      </c>
      <c r="B82" s="1" t="s">
        <v>160</v>
      </c>
      <c r="C82" s="2">
        <v>843</v>
      </c>
    </row>
    <row r="83" spans="1:3" ht="16.149999999999999" customHeight="1" x14ac:dyDescent="0.25">
      <c r="A83" s="1" t="s">
        <v>159</v>
      </c>
      <c r="B83" s="1" t="s">
        <v>161</v>
      </c>
      <c r="C83" s="2">
        <v>57018.89</v>
      </c>
    </row>
    <row r="84" spans="1:3" ht="16.149999999999999" customHeight="1" x14ac:dyDescent="0.25">
      <c r="A84" s="1" t="s">
        <v>54</v>
      </c>
      <c r="B84" s="1" t="s">
        <v>162</v>
      </c>
      <c r="C84" s="2">
        <v>102305.12</v>
      </c>
    </row>
    <row r="85" spans="1:3" ht="16.149999999999999" customHeight="1" x14ac:dyDescent="0.25">
      <c r="A85" s="1" t="s">
        <v>159</v>
      </c>
      <c r="B85" s="1" t="s">
        <v>163</v>
      </c>
      <c r="C85" s="2">
        <v>6987.87</v>
      </c>
    </row>
    <row r="86" spans="1:3" ht="16.149999999999999" customHeight="1" x14ac:dyDescent="0.25">
      <c r="A86" s="1" t="s">
        <v>159</v>
      </c>
      <c r="B86" s="1" t="s">
        <v>164</v>
      </c>
      <c r="C86" s="2">
        <v>106</v>
      </c>
    </row>
    <row r="87" spans="1:3" ht="16.149999999999999" customHeight="1" x14ac:dyDescent="0.25">
      <c r="A87" s="1" t="s">
        <v>159</v>
      </c>
      <c r="B87" s="1" t="s">
        <v>160</v>
      </c>
      <c r="C87" s="2">
        <v>651</v>
      </c>
    </row>
    <row r="88" spans="1:3" ht="16.149999999999999" customHeight="1" x14ac:dyDescent="0.25">
      <c r="A88" s="1" t="s">
        <v>159</v>
      </c>
      <c r="B88" s="1" t="s">
        <v>161</v>
      </c>
      <c r="C88" s="2">
        <v>16562</v>
      </c>
    </row>
    <row r="89" spans="1:3" ht="16.149999999999999" customHeight="1" x14ac:dyDescent="0.25">
      <c r="A89" s="1" t="s">
        <v>57</v>
      </c>
      <c r="B89" s="1" t="s">
        <v>162</v>
      </c>
      <c r="C89" s="2">
        <v>56279</v>
      </c>
    </row>
    <row r="90" spans="1:3" ht="16.149999999999999" customHeight="1" x14ac:dyDescent="0.25">
      <c r="A90" s="1" t="s">
        <v>159</v>
      </c>
      <c r="B90" s="1" t="s">
        <v>163</v>
      </c>
      <c r="C90" s="2">
        <v>9803</v>
      </c>
    </row>
    <row r="91" spans="1:3" ht="16.149999999999999" customHeight="1" x14ac:dyDescent="0.25">
      <c r="A91" s="1" t="s">
        <v>159</v>
      </c>
      <c r="B91" s="1" t="s">
        <v>164</v>
      </c>
      <c r="C91" s="2">
        <v>1577</v>
      </c>
    </row>
    <row r="92" spans="1:3" ht="16.149999999999999" customHeight="1" x14ac:dyDescent="0.25">
      <c r="A92" s="1" t="s">
        <v>159</v>
      </c>
      <c r="B92" s="1" t="s">
        <v>160</v>
      </c>
      <c r="C92" s="2">
        <v>708</v>
      </c>
    </row>
    <row r="93" spans="1:3" ht="16.149999999999999" customHeight="1" x14ac:dyDescent="0.25">
      <c r="A93" s="1" t="s">
        <v>159</v>
      </c>
      <c r="B93" s="1" t="s">
        <v>161</v>
      </c>
      <c r="C93" s="2">
        <v>17417</v>
      </c>
    </row>
    <row r="94" spans="1:3" ht="16.149999999999999" customHeight="1" x14ac:dyDescent="0.25">
      <c r="A94" s="1" t="s">
        <v>60</v>
      </c>
      <c r="B94" s="1" t="s">
        <v>162</v>
      </c>
      <c r="C94" s="2">
        <v>47303</v>
      </c>
    </row>
    <row r="95" spans="1:3" ht="16.149999999999999" customHeight="1" x14ac:dyDescent="0.25">
      <c r="A95" s="1" t="s">
        <v>159</v>
      </c>
      <c r="B95" s="1" t="s">
        <v>163</v>
      </c>
      <c r="C95" s="2">
        <v>12422</v>
      </c>
    </row>
    <row r="96" spans="1:3" ht="16.149999999999999" customHeight="1" x14ac:dyDescent="0.25">
      <c r="A96" s="1" t="s">
        <v>159</v>
      </c>
      <c r="B96" s="1" t="s">
        <v>164</v>
      </c>
      <c r="C96" s="2">
        <v>11054</v>
      </c>
    </row>
    <row r="97" spans="1:3" ht="16.149999999999999" customHeight="1" x14ac:dyDescent="0.25">
      <c r="A97" s="1" t="s">
        <v>159</v>
      </c>
      <c r="B97" s="1" t="s">
        <v>160</v>
      </c>
      <c r="C97" s="2">
        <v>448</v>
      </c>
    </row>
    <row r="98" spans="1:3" ht="16.149999999999999" customHeight="1" x14ac:dyDescent="0.25">
      <c r="A98" s="1" t="s">
        <v>159</v>
      </c>
      <c r="B98" s="1" t="s">
        <v>161</v>
      </c>
      <c r="C98" s="2">
        <v>32588</v>
      </c>
    </row>
    <row r="99" spans="1:3" ht="16.149999999999999" customHeight="1" x14ac:dyDescent="0.25">
      <c r="A99" s="1" t="s">
        <v>63</v>
      </c>
      <c r="B99" s="1" t="s">
        <v>162</v>
      </c>
      <c r="C99" s="2">
        <v>92811</v>
      </c>
    </row>
    <row r="100" spans="1:3" ht="16.149999999999999" customHeight="1" x14ac:dyDescent="0.25">
      <c r="A100" s="1" t="s">
        <v>159</v>
      </c>
      <c r="B100" s="1" t="s">
        <v>163</v>
      </c>
      <c r="C100" s="2">
        <v>8766</v>
      </c>
    </row>
    <row r="101" spans="1:3" ht="16.149999999999999" customHeight="1" x14ac:dyDescent="0.25">
      <c r="A101" s="1" t="s">
        <v>159</v>
      </c>
      <c r="B101" s="1" t="s">
        <v>164</v>
      </c>
      <c r="C101" s="2">
        <v>7127</v>
      </c>
    </row>
    <row r="102" spans="1:3" ht="16.149999999999999" customHeight="1" x14ac:dyDescent="0.25">
      <c r="A102" s="1" t="s">
        <v>159</v>
      </c>
      <c r="B102" s="1" t="s">
        <v>160</v>
      </c>
      <c r="C102" s="2">
        <v>1102</v>
      </c>
    </row>
    <row r="103" spans="1:3" ht="16.149999999999999" customHeight="1" x14ac:dyDescent="0.25">
      <c r="A103" s="1" t="s">
        <v>159</v>
      </c>
      <c r="B103" s="1" t="s">
        <v>161</v>
      </c>
      <c r="C103" s="2">
        <v>9487</v>
      </c>
    </row>
    <row r="104" spans="1:3" ht="16.149999999999999" customHeight="1" x14ac:dyDescent="0.25">
      <c r="A104" s="1" t="s">
        <v>66</v>
      </c>
      <c r="B104" s="1" t="s">
        <v>162</v>
      </c>
      <c r="C104" s="2">
        <v>131039</v>
      </c>
    </row>
    <row r="105" spans="1:3" ht="16.149999999999999" customHeight="1" x14ac:dyDescent="0.25">
      <c r="A105" s="1" t="s">
        <v>159</v>
      </c>
      <c r="B105" s="1" t="s">
        <v>163</v>
      </c>
      <c r="C105" s="2">
        <v>8000</v>
      </c>
    </row>
    <row r="106" spans="1:3" ht="16.149999999999999" customHeight="1" x14ac:dyDescent="0.25">
      <c r="A106" s="1" t="s">
        <v>159</v>
      </c>
      <c r="B106" s="1" t="s">
        <v>164</v>
      </c>
      <c r="C106" s="2">
        <v>6820</v>
      </c>
    </row>
    <row r="107" spans="1:3" ht="16.149999999999999" customHeight="1" x14ac:dyDescent="0.25">
      <c r="A107" s="1" t="s">
        <v>159</v>
      </c>
      <c r="B107" s="1" t="s">
        <v>160</v>
      </c>
      <c r="C107" s="2">
        <v>1711</v>
      </c>
    </row>
    <row r="108" spans="1:3" ht="16.149999999999999" customHeight="1" x14ac:dyDescent="0.25">
      <c r="A108" s="1" t="s">
        <v>159</v>
      </c>
      <c r="B108" s="1" t="s">
        <v>161</v>
      </c>
      <c r="C108" s="2">
        <v>26739</v>
      </c>
    </row>
    <row r="109" spans="1:3" ht="16.149999999999999" customHeight="1" x14ac:dyDescent="0.25">
      <c r="A109" s="1" t="s">
        <v>69</v>
      </c>
      <c r="B109" s="1" t="s">
        <v>162</v>
      </c>
      <c r="C109" s="2">
        <v>75348</v>
      </c>
    </row>
    <row r="110" spans="1:3" ht="16.149999999999999" customHeight="1" x14ac:dyDescent="0.25">
      <c r="A110" s="1" t="s">
        <v>159</v>
      </c>
      <c r="B110" s="1" t="s">
        <v>163</v>
      </c>
      <c r="C110" s="2">
        <v>10652</v>
      </c>
    </row>
    <row r="111" spans="1:3" ht="16.149999999999999" customHeight="1" x14ac:dyDescent="0.25">
      <c r="A111" s="1" t="s">
        <v>159</v>
      </c>
      <c r="B111" s="1" t="s">
        <v>164</v>
      </c>
      <c r="C111" s="2">
        <v>6067</v>
      </c>
    </row>
    <row r="112" spans="1:3" ht="16.149999999999999" customHeight="1" x14ac:dyDescent="0.25">
      <c r="A112" s="1" t="s">
        <v>159</v>
      </c>
      <c r="B112" s="1" t="s">
        <v>160</v>
      </c>
      <c r="C112" s="2">
        <v>420</v>
      </c>
    </row>
    <row r="113" spans="1:3" ht="16.149999999999999" customHeight="1" x14ac:dyDescent="0.25">
      <c r="A113" s="1" t="s">
        <v>159</v>
      </c>
      <c r="B113" s="1" t="s">
        <v>161</v>
      </c>
      <c r="C113" s="2">
        <v>13898</v>
      </c>
    </row>
    <row r="114" spans="1:3" ht="16.149999999999999" customHeight="1" x14ac:dyDescent="0.25">
      <c r="A114" s="1" t="s">
        <v>72</v>
      </c>
      <c r="B114" s="1" t="s">
        <v>162</v>
      </c>
      <c r="C114" s="2">
        <v>48502</v>
      </c>
    </row>
    <row r="115" spans="1:3" ht="16.149999999999999" customHeight="1" x14ac:dyDescent="0.25">
      <c r="A115" s="1" t="s">
        <v>159</v>
      </c>
      <c r="B115" s="1" t="s">
        <v>163</v>
      </c>
      <c r="C115" s="2">
        <v>3808</v>
      </c>
    </row>
    <row r="116" spans="1:3" ht="16.149999999999999" customHeight="1" x14ac:dyDescent="0.25">
      <c r="A116" s="1" t="s">
        <v>159</v>
      </c>
      <c r="B116" s="1" t="s">
        <v>160</v>
      </c>
      <c r="C116" s="2">
        <v>1876</v>
      </c>
    </row>
    <row r="117" spans="1:3" ht="16.149999999999999" customHeight="1" x14ac:dyDescent="0.25">
      <c r="A117" s="1" t="s">
        <v>159</v>
      </c>
      <c r="B117" s="1" t="s">
        <v>161</v>
      </c>
      <c r="C117" s="2">
        <v>66982</v>
      </c>
    </row>
    <row r="118" spans="1:3" ht="16.149999999999999" customHeight="1" x14ac:dyDescent="0.25">
      <c r="A118" s="1" t="s">
        <v>75</v>
      </c>
      <c r="B118" s="1" t="s">
        <v>162</v>
      </c>
      <c r="C118" s="2">
        <v>195923</v>
      </c>
    </row>
    <row r="119" spans="1:3" ht="16.149999999999999" customHeight="1" x14ac:dyDescent="0.25">
      <c r="A119" s="1" t="s">
        <v>159</v>
      </c>
      <c r="B119" s="1" t="s">
        <v>163</v>
      </c>
      <c r="C119" s="2">
        <v>20023</v>
      </c>
    </row>
    <row r="120" spans="1:3" ht="16.149999999999999" customHeight="1" x14ac:dyDescent="0.25">
      <c r="A120" s="1" t="s">
        <v>159</v>
      </c>
      <c r="B120" s="1" t="s">
        <v>164</v>
      </c>
      <c r="C120" s="2">
        <v>3947</v>
      </c>
    </row>
    <row r="121" spans="1:3" ht="16.149999999999999" customHeight="1" x14ac:dyDescent="0.25">
      <c r="A121" s="1" t="s">
        <v>159</v>
      </c>
      <c r="B121" s="1" t="s">
        <v>160</v>
      </c>
      <c r="C121" s="2">
        <v>409</v>
      </c>
    </row>
    <row r="122" spans="1:3" ht="16.149999999999999" customHeight="1" x14ac:dyDescent="0.25">
      <c r="A122" s="1" t="s">
        <v>159</v>
      </c>
      <c r="B122" s="1" t="s">
        <v>161</v>
      </c>
      <c r="C122" s="2">
        <v>17407</v>
      </c>
    </row>
    <row r="123" spans="1:3" ht="16.149999999999999" customHeight="1" x14ac:dyDescent="0.25">
      <c r="A123" s="1" t="s">
        <v>78</v>
      </c>
      <c r="B123" s="1" t="s">
        <v>162</v>
      </c>
      <c r="C123" s="2">
        <v>19160</v>
      </c>
    </row>
    <row r="124" spans="1:3" ht="16.149999999999999" customHeight="1" x14ac:dyDescent="0.25">
      <c r="A124" s="1" t="s">
        <v>159</v>
      </c>
      <c r="B124" s="1" t="s">
        <v>163</v>
      </c>
      <c r="C124" s="2">
        <v>8652</v>
      </c>
    </row>
    <row r="125" spans="1:3" ht="16.149999999999999" customHeight="1" x14ac:dyDescent="0.25">
      <c r="A125" s="1" t="s">
        <v>159</v>
      </c>
      <c r="B125" s="1" t="s">
        <v>164</v>
      </c>
      <c r="C125" s="2">
        <v>3438</v>
      </c>
    </row>
    <row r="126" spans="1:3" ht="16.149999999999999" customHeight="1" x14ac:dyDescent="0.25">
      <c r="A126" s="1" t="s">
        <v>159</v>
      </c>
      <c r="B126" s="1" t="s">
        <v>160</v>
      </c>
      <c r="C126" s="2">
        <v>425</v>
      </c>
    </row>
    <row r="127" spans="1:3" ht="16.149999999999999" customHeight="1" x14ac:dyDescent="0.25">
      <c r="A127" s="1" t="s">
        <v>159</v>
      </c>
      <c r="B127" s="1" t="s">
        <v>161</v>
      </c>
      <c r="C127" s="2">
        <v>53684</v>
      </c>
    </row>
    <row r="128" spans="1:3" ht="16.149999999999999" customHeight="1" x14ac:dyDescent="0.25">
      <c r="A128" s="1" t="s">
        <v>81</v>
      </c>
      <c r="B128" s="1" t="s">
        <v>162</v>
      </c>
      <c r="C128" s="2">
        <v>141362</v>
      </c>
    </row>
    <row r="129" spans="1:3" ht="16.149999999999999" customHeight="1" x14ac:dyDescent="0.25">
      <c r="A129" s="1" t="s">
        <v>159</v>
      </c>
      <c r="B129" s="1" t="s">
        <v>163</v>
      </c>
      <c r="C129" s="2">
        <v>15989</v>
      </c>
    </row>
    <row r="130" spans="1:3" ht="16.149999999999999" customHeight="1" x14ac:dyDescent="0.25">
      <c r="A130" s="1" t="s">
        <v>159</v>
      </c>
      <c r="B130" s="1" t="s">
        <v>164</v>
      </c>
      <c r="C130" s="2">
        <v>796</v>
      </c>
    </row>
    <row r="131" spans="1:3" ht="16.149999999999999" customHeight="1" x14ac:dyDescent="0.25">
      <c r="A131" s="1" t="s">
        <v>159</v>
      </c>
      <c r="B131" s="1" t="s">
        <v>160</v>
      </c>
      <c r="C131" s="2">
        <v>158</v>
      </c>
    </row>
    <row r="132" spans="1:3" ht="16.149999999999999" customHeight="1" x14ac:dyDescent="0.25">
      <c r="A132" s="1" t="s">
        <v>159</v>
      </c>
      <c r="B132" s="1" t="s">
        <v>161</v>
      </c>
      <c r="C132" s="2">
        <v>7199.97</v>
      </c>
    </row>
    <row r="133" spans="1:3" ht="16.149999999999999" customHeight="1" x14ac:dyDescent="0.25">
      <c r="A133" s="1" t="s">
        <v>84</v>
      </c>
      <c r="B133" s="1" t="s">
        <v>162</v>
      </c>
      <c r="C133" s="2">
        <v>61346.76</v>
      </c>
    </row>
    <row r="134" spans="1:3" ht="16.149999999999999" customHeight="1" x14ac:dyDescent="0.25">
      <c r="A134" s="1" t="s">
        <v>159</v>
      </c>
      <c r="B134" s="1" t="s">
        <v>163</v>
      </c>
      <c r="C134" s="2">
        <v>2186</v>
      </c>
    </row>
    <row r="135" spans="1:3" ht="16.149999999999999" customHeight="1" x14ac:dyDescent="0.25">
      <c r="A135" s="1" t="s">
        <v>159</v>
      </c>
      <c r="B135" s="1" t="s">
        <v>164</v>
      </c>
      <c r="C135" s="2">
        <v>2332</v>
      </c>
    </row>
    <row r="136" spans="1:3" ht="16.149999999999999" customHeight="1" x14ac:dyDescent="0.25">
      <c r="A136" s="1" t="s">
        <v>159</v>
      </c>
      <c r="B136" s="1" t="s">
        <v>160</v>
      </c>
      <c r="C136" s="2">
        <v>519</v>
      </c>
    </row>
    <row r="137" spans="1:3" ht="16.149999999999999" customHeight="1" x14ac:dyDescent="0.25">
      <c r="A137" s="1" t="s">
        <v>159</v>
      </c>
      <c r="B137" s="1" t="s">
        <v>161</v>
      </c>
      <c r="C137" s="2">
        <v>14362</v>
      </c>
    </row>
    <row r="138" spans="1:3" ht="16.149999999999999" customHeight="1" x14ac:dyDescent="0.25">
      <c r="A138" s="1" t="s">
        <v>87</v>
      </c>
      <c r="B138" s="1" t="s">
        <v>162</v>
      </c>
      <c r="C138" s="2">
        <v>28512</v>
      </c>
    </row>
    <row r="139" spans="1:3" ht="16.149999999999999" customHeight="1" x14ac:dyDescent="0.25">
      <c r="A139" s="1" t="s">
        <v>159</v>
      </c>
      <c r="B139" s="1" t="s">
        <v>163</v>
      </c>
      <c r="C139" s="2">
        <v>3460</v>
      </c>
    </row>
    <row r="140" spans="1:3" ht="16.149999999999999" customHeight="1" x14ac:dyDescent="0.25">
      <c r="A140" s="1" t="s">
        <v>159</v>
      </c>
      <c r="B140" s="1" t="s">
        <v>164</v>
      </c>
      <c r="C140" s="2">
        <v>1738</v>
      </c>
    </row>
    <row r="141" spans="1:3" ht="16.149999999999999" customHeight="1" x14ac:dyDescent="0.25">
      <c r="A141" s="1" t="s">
        <v>159</v>
      </c>
      <c r="B141" s="1" t="s">
        <v>160</v>
      </c>
      <c r="C141" s="2">
        <v>3823</v>
      </c>
    </row>
    <row r="142" spans="1:3" ht="16.149999999999999" customHeight="1" x14ac:dyDescent="0.25">
      <c r="A142" s="1" t="s">
        <v>159</v>
      </c>
      <c r="B142" s="1" t="s">
        <v>161</v>
      </c>
      <c r="C142" s="2">
        <v>83701</v>
      </c>
    </row>
    <row r="143" spans="1:3" ht="16.149999999999999" customHeight="1" x14ac:dyDescent="0.25">
      <c r="A143" s="1" t="s">
        <v>90</v>
      </c>
      <c r="B143" s="1" t="s">
        <v>162</v>
      </c>
      <c r="C143" s="2">
        <v>343721</v>
      </c>
    </row>
    <row r="144" spans="1:3" ht="16.149999999999999" customHeight="1" x14ac:dyDescent="0.25">
      <c r="A144" s="1" t="s">
        <v>159</v>
      </c>
      <c r="B144" s="1" t="s">
        <v>163</v>
      </c>
      <c r="C144" s="2">
        <v>17063</v>
      </c>
    </row>
    <row r="145" spans="1:3" ht="16.149999999999999" customHeight="1" x14ac:dyDescent="0.25">
      <c r="A145" s="1" t="s">
        <v>159</v>
      </c>
      <c r="B145" s="1" t="s">
        <v>164</v>
      </c>
      <c r="C145" s="2">
        <v>11406</v>
      </c>
    </row>
    <row r="146" spans="1:3" ht="16.149999999999999" customHeight="1" x14ac:dyDescent="0.25">
      <c r="A146" s="1" t="s">
        <v>159</v>
      </c>
      <c r="B146" s="1" t="s">
        <v>160</v>
      </c>
      <c r="C146" s="2">
        <v>238</v>
      </c>
    </row>
    <row r="147" spans="1:3" ht="16.149999999999999" customHeight="1" x14ac:dyDescent="0.25">
      <c r="A147" s="1" t="s">
        <v>159</v>
      </c>
      <c r="B147" s="1" t="s">
        <v>161</v>
      </c>
      <c r="C147" s="2">
        <v>4126</v>
      </c>
    </row>
    <row r="148" spans="1:3" ht="16.149999999999999" customHeight="1" x14ac:dyDescent="0.25">
      <c r="A148" s="1" t="s">
        <v>93</v>
      </c>
      <c r="B148" s="1" t="s">
        <v>162</v>
      </c>
      <c r="C148" s="2">
        <v>7826</v>
      </c>
    </row>
    <row r="149" spans="1:3" ht="16.149999999999999" customHeight="1" x14ac:dyDescent="0.25">
      <c r="A149" s="1" t="s">
        <v>159</v>
      </c>
      <c r="B149" s="1" t="s">
        <v>163</v>
      </c>
      <c r="C149" s="2">
        <v>4461</v>
      </c>
    </row>
    <row r="150" spans="1:3" ht="16.149999999999999" customHeight="1" x14ac:dyDescent="0.25">
      <c r="A150" s="1" t="s">
        <v>159</v>
      </c>
      <c r="B150" s="1" t="s">
        <v>160</v>
      </c>
      <c r="C150" s="2">
        <v>471</v>
      </c>
    </row>
    <row r="151" spans="1:3" ht="16.149999999999999" customHeight="1" x14ac:dyDescent="0.25">
      <c r="A151" s="1" t="s">
        <v>159</v>
      </c>
      <c r="B151" s="1" t="s">
        <v>161</v>
      </c>
      <c r="C151" s="2">
        <v>21346</v>
      </c>
    </row>
    <row r="152" spans="1:3" ht="16.149999999999999" customHeight="1" x14ac:dyDescent="0.25">
      <c r="A152" s="1" t="s">
        <v>95</v>
      </c>
      <c r="B152" s="1" t="s">
        <v>162</v>
      </c>
      <c r="C152" s="2">
        <v>37926</v>
      </c>
    </row>
    <row r="153" spans="1:3" ht="16.149999999999999" customHeight="1" x14ac:dyDescent="0.25">
      <c r="A153" s="1" t="s">
        <v>159</v>
      </c>
      <c r="B153" s="1" t="s">
        <v>163</v>
      </c>
      <c r="C153" s="2">
        <v>3872</v>
      </c>
    </row>
    <row r="154" spans="1:3" ht="16.149999999999999" customHeight="1" x14ac:dyDescent="0.25">
      <c r="A154" s="1" t="s">
        <v>159</v>
      </c>
      <c r="B154" s="1" t="s">
        <v>164</v>
      </c>
      <c r="C154" s="2">
        <v>161</v>
      </c>
    </row>
    <row r="155" spans="1:3" ht="16.149999999999999" customHeight="1" x14ac:dyDescent="0.25">
      <c r="A155" s="1" t="s">
        <v>159</v>
      </c>
      <c r="B155" s="1" t="s">
        <v>160</v>
      </c>
      <c r="C155" s="2">
        <v>560</v>
      </c>
    </row>
    <row r="156" spans="1:3" ht="16.149999999999999" customHeight="1" x14ac:dyDescent="0.25">
      <c r="A156" s="1" t="s">
        <v>159</v>
      </c>
      <c r="B156" s="1" t="s">
        <v>161</v>
      </c>
      <c r="C156" s="2">
        <v>15619</v>
      </c>
    </row>
    <row r="157" spans="1:3" ht="16.149999999999999" customHeight="1" x14ac:dyDescent="0.25">
      <c r="A157" s="1" t="s">
        <v>96</v>
      </c>
      <c r="B157" s="1" t="s">
        <v>162</v>
      </c>
      <c r="C157" s="2">
        <v>23344</v>
      </c>
    </row>
    <row r="158" spans="1:3" ht="16.149999999999999" customHeight="1" x14ac:dyDescent="0.25">
      <c r="A158" s="1" t="s">
        <v>159</v>
      </c>
      <c r="B158" s="1" t="s">
        <v>163</v>
      </c>
      <c r="C158" s="2">
        <v>5154</v>
      </c>
    </row>
    <row r="159" spans="1:3" ht="16.149999999999999" customHeight="1" x14ac:dyDescent="0.25">
      <c r="A159" s="1" t="s">
        <v>159</v>
      </c>
      <c r="B159" s="1" t="s">
        <v>164</v>
      </c>
      <c r="C159" s="2">
        <v>50</v>
      </c>
    </row>
    <row r="160" spans="1:3" ht="16.149999999999999" customHeight="1" x14ac:dyDescent="0.25">
      <c r="A160" s="1" t="s">
        <v>159</v>
      </c>
      <c r="B160" s="1" t="s">
        <v>160</v>
      </c>
      <c r="C160" s="2">
        <v>1516</v>
      </c>
    </row>
    <row r="161" spans="1:3" ht="16.149999999999999" customHeight="1" x14ac:dyDescent="0.25">
      <c r="A161" s="1" t="s">
        <v>159</v>
      </c>
      <c r="B161" s="1" t="s">
        <v>161</v>
      </c>
      <c r="C161" s="2">
        <v>26513</v>
      </c>
    </row>
    <row r="162" spans="1:3" ht="16.149999999999999" customHeight="1" x14ac:dyDescent="0.25">
      <c r="A162" s="1" t="s">
        <v>99</v>
      </c>
      <c r="B162" s="1" t="s">
        <v>162</v>
      </c>
      <c r="C162" s="2">
        <v>139322</v>
      </c>
    </row>
    <row r="163" spans="1:3" ht="16.149999999999999" customHeight="1" x14ac:dyDescent="0.25">
      <c r="A163" s="1" t="s">
        <v>159</v>
      </c>
      <c r="B163" s="1" t="s">
        <v>163</v>
      </c>
      <c r="C163" s="2">
        <v>19880</v>
      </c>
    </row>
    <row r="164" spans="1:3" ht="16.149999999999999" customHeight="1" x14ac:dyDescent="0.25">
      <c r="A164" s="1" t="s">
        <v>159</v>
      </c>
      <c r="B164" s="1" t="s">
        <v>164</v>
      </c>
      <c r="C164" s="2">
        <v>6963</v>
      </c>
    </row>
    <row r="165" spans="1:3" ht="16.149999999999999" customHeight="1" x14ac:dyDescent="0.25">
      <c r="A165" s="1" t="s">
        <v>159</v>
      </c>
      <c r="B165" s="1" t="s">
        <v>160</v>
      </c>
      <c r="C165" s="2">
        <v>109</v>
      </c>
    </row>
    <row r="166" spans="1:3" ht="16.149999999999999" customHeight="1" x14ac:dyDescent="0.25">
      <c r="A166" s="1" t="s">
        <v>159</v>
      </c>
      <c r="B166" s="1" t="s">
        <v>161</v>
      </c>
      <c r="C166" s="2">
        <v>10821</v>
      </c>
    </row>
    <row r="167" spans="1:3" ht="16.149999999999999" customHeight="1" x14ac:dyDescent="0.25">
      <c r="A167" s="1" t="s">
        <v>102</v>
      </c>
      <c r="B167" s="1" t="s">
        <v>162</v>
      </c>
      <c r="C167" s="2">
        <v>27238</v>
      </c>
    </row>
    <row r="168" spans="1:3" ht="16.149999999999999" customHeight="1" x14ac:dyDescent="0.25">
      <c r="A168" s="1" t="s">
        <v>159</v>
      </c>
      <c r="B168" s="1" t="s">
        <v>163</v>
      </c>
      <c r="C168" s="2">
        <v>6005</v>
      </c>
    </row>
    <row r="169" spans="1:3" ht="16.149999999999999" customHeight="1" x14ac:dyDescent="0.25">
      <c r="A169" s="1" t="s">
        <v>159</v>
      </c>
      <c r="B169" s="1" t="s">
        <v>164</v>
      </c>
      <c r="C169" s="2">
        <v>134</v>
      </c>
    </row>
    <row r="170" spans="1:3" ht="16.149999999999999" customHeight="1" x14ac:dyDescent="0.25">
      <c r="A170" s="1" t="s">
        <v>159</v>
      </c>
      <c r="B170" s="1" t="s">
        <v>160</v>
      </c>
      <c r="C170" s="2">
        <v>307</v>
      </c>
    </row>
    <row r="171" spans="1:3" ht="16.149999999999999" customHeight="1" x14ac:dyDescent="0.25">
      <c r="A171" s="1" t="s">
        <v>159</v>
      </c>
      <c r="B171" s="1" t="s">
        <v>161</v>
      </c>
      <c r="C171" s="2">
        <v>12618</v>
      </c>
    </row>
    <row r="172" spans="1:3" ht="16.149999999999999" customHeight="1" x14ac:dyDescent="0.25">
      <c r="A172" s="1" t="s">
        <v>104</v>
      </c>
      <c r="B172" s="1" t="s">
        <v>162</v>
      </c>
      <c r="C172" s="2">
        <v>40985</v>
      </c>
    </row>
    <row r="173" spans="1:3" ht="16.149999999999999" customHeight="1" x14ac:dyDescent="0.25">
      <c r="A173" s="1" t="s">
        <v>159</v>
      </c>
      <c r="B173" s="1" t="s">
        <v>163</v>
      </c>
      <c r="C173" s="2">
        <v>4352</v>
      </c>
    </row>
    <row r="174" spans="1:3" ht="16.149999999999999" customHeight="1" x14ac:dyDescent="0.25">
      <c r="A174" s="1" t="s">
        <v>159</v>
      </c>
      <c r="B174" s="1" t="s">
        <v>164</v>
      </c>
      <c r="C174" s="2">
        <v>2617</v>
      </c>
    </row>
    <row r="175" spans="1:3" ht="16.149999999999999" customHeight="1" x14ac:dyDescent="0.25">
      <c r="A175" s="1" t="s">
        <v>159</v>
      </c>
      <c r="B175" s="1" t="s">
        <v>160</v>
      </c>
      <c r="C175" s="2">
        <v>4430</v>
      </c>
    </row>
    <row r="176" spans="1:3" ht="16.149999999999999" customHeight="1" x14ac:dyDescent="0.25">
      <c r="A176" s="1" t="s">
        <v>159</v>
      </c>
      <c r="B176" s="1" t="s">
        <v>161</v>
      </c>
      <c r="C176" s="2">
        <v>60399</v>
      </c>
    </row>
    <row r="177" spans="1:3" ht="16.149999999999999" customHeight="1" x14ac:dyDescent="0.25">
      <c r="A177" s="1" t="s">
        <v>107</v>
      </c>
      <c r="B177" s="1" t="s">
        <v>162</v>
      </c>
      <c r="C177" s="2">
        <v>220668</v>
      </c>
    </row>
    <row r="178" spans="1:3" ht="16.149999999999999" customHeight="1" x14ac:dyDescent="0.25">
      <c r="A178" s="1" t="s">
        <v>159</v>
      </c>
      <c r="B178" s="1" t="s">
        <v>163</v>
      </c>
      <c r="C178" s="2">
        <v>38775</v>
      </c>
    </row>
    <row r="179" spans="1:3" ht="16.149999999999999" customHeight="1" x14ac:dyDescent="0.25">
      <c r="A179" s="1" t="s">
        <v>159</v>
      </c>
      <c r="B179" s="1" t="s">
        <v>164</v>
      </c>
      <c r="C179" s="2">
        <v>45786</v>
      </c>
    </row>
    <row r="180" spans="1:3" ht="16.149999999999999" customHeight="1" x14ac:dyDescent="0.25">
      <c r="A180" s="1" t="s">
        <v>159</v>
      </c>
      <c r="B180" s="1" t="s">
        <v>160</v>
      </c>
      <c r="C180" s="2">
        <v>2223</v>
      </c>
    </row>
    <row r="181" spans="1:3" ht="16.149999999999999" customHeight="1" x14ac:dyDescent="0.25">
      <c r="A181" s="1" t="s">
        <v>159</v>
      </c>
      <c r="B181" s="1" t="s">
        <v>161</v>
      </c>
      <c r="C181" s="2">
        <v>61970.15</v>
      </c>
    </row>
    <row r="182" spans="1:3" ht="16.149999999999999" customHeight="1" x14ac:dyDescent="0.25">
      <c r="A182" s="1" t="s">
        <v>110</v>
      </c>
      <c r="B182" s="1" t="s">
        <v>162</v>
      </c>
      <c r="C182" s="2">
        <v>101424.4</v>
      </c>
    </row>
    <row r="183" spans="1:3" ht="16.149999999999999" customHeight="1" x14ac:dyDescent="0.25">
      <c r="A183" s="1" t="s">
        <v>159</v>
      </c>
      <c r="B183" s="1" t="s">
        <v>163</v>
      </c>
      <c r="C183" s="2">
        <v>20543</v>
      </c>
    </row>
    <row r="184" spans="1:3" ht="16.149999999999999" customHeight="1" x14ac:dyDescent="0.25">
      <c r="A184" s="1" t="s">
        <v>159</v>
      </c>
      <c r="B184" s="1" t="s">
        <v>164</v>
      </c>
      <c r="C184" s="2">
        <v>2062</v>
      </c>
    </row>
    <row r="185" spans="1:3" ht="16.149999999999999" customHeight="1" x14ac:dyDescent="0.25">
      <c r="A185" s="1" t="s">
        <v>159</v>
      </c>
      <c r="B185" s="1" t="s">
        <v>160</v>
      </c>
      <c r="C185" s="2">
        <v>384</v>
      </c>
    </row>
    <row r="186" spans="1:3" ht="16.149999999999999" customHeight="1" x14ac:dyDescent="0.25">
      <c r="A186" s="1" t="s">
        <v>159</v>
      </c>
      <c r="B186" s="1" t="s">
        <v>161</v>
      </c>
      <c r="C186" s="2">
        <v>27712</v>
      </c>
    </row>
    <row r="187" spans="1:3" ht="16.149999999999999" customHeight="1" x14ac:dyDescent="0.25">
      <c r="A187" s="1" t="s">
        <v>113</v>
      </c>
      <c r="B187" s="1" t="s">
        <v>162</v>
      </c>
      <c r="C187" s="2">
        <v>73049</v>
      </c>
    </row>
    <row r="188" spans="1:3" ht="16.149999999999999" customHeight="1" x14ac:dyDescent="0.25">
      <c r="A188" s="1" t="s">
        <v>159</v>
      </c>
      <c r="B188" s="1" t="s">
        <v>163</v>
      </c>
      <c r="C188" s="2">
        <v>7415</v>
      </c>
    </row>
    <row r="189" spans="1:3" ht="16.149999999999999" customHeight="1" x14ac:dyDescent="0.25">
      <c r="A189" s="1" t="s">
        <v>159</v>
      </c>
      <c r="B189" s="1" t="s">
        <v>164</v>
      </c>
      <c r="C189" s="2">
        <v>54</v>
      </c>
    </row>
    <row r="190" spans="1:3" ht="16.149999999999999" customHeight="1" x14ac:dyDescent="0.25">
      <c r="A190" s="1" t="s">
        <v>159</v>
      </c>
      <c r="B190" s="1" t="s">
        <v>160</v>
      </c>
      <c r="C190" s="2">
        <v>625</v>
      </c>
    </row>
    <row r="191" spans="1:3" ht="16.149999999999999" customHeight="1" x14ac:dyDescent="0.25">
      <c r="A191" s="1" t="s">
        <v>159</v>
      </c>
      <c r="B191" s="1" t="s">
        <v>161</v>
      </c>
      <c r="C191" s="2">
        <v>25635</v>
      </c>
    </row>
    <row r="192" spans="1:3" ht="16.149999999999999" customHeight="1" x14ac:dyDescent="0.25">
      <c r="A192" s="1" t="s">
        <v>116</v>
      </c>
      <c r="B192" s="1" t="s">
        <v>162</v>
      </c>
      <c r="C192" s="2">
        <v>67013</v>
      </c>
    </row>
    <row r="193" spans="1:3" ht="16.149999999999999" customHeight="1" x14ac:dyDescent="0.25">
      <c r="A193" s="1" t="s">
        <v>159</v>
      </c>
      <c r="B193" s="1" t="s">
        <v>163</v>
      </c>
      <c r="C193" s="2">
        <v>8880</v>
      </c>
    </row>
    <row r="194" spans="1:3" ht="16.149999999999999" customHeight="1" x14ac:dyDescent="0.25">
      <c r="A194" s="1" t="s">
        <v>159</v>
      </c>
      <c r="B194" s="1" t="s">
        <v>164</v>
      </c>
      <c r="C194" s="2">
        <v>759</v>
      </c>
    </row>
    <row r="195" spans="1:3" ht="16.149999999999999" customHeight="1" x14ac:dyDescent="0.25">
      <c r="A195" s="1" t="s">
        <v>159</v>
      </c>
      <c r="B195" s="1" t="s">
        <v>160</v>
      </c>
      <c r="C195" s="2">
        <v>1495</v>
      </c>
    </row>
    <row r="196" spans="1:3" ht="16.149999999999999" customHeight="1" x14ac:dyDescent="0.25">
      <c r="A196" s="1" t="s">
        <v>159</v>
      </c>
      <c r="B196" s="1" t="s">
        <v>161</v>
      </c>
      <c r="C196" s="2">
        <v>44866</v>
      </c>
    </row>
    <row r="197" spans="1:3" ht="16.149999999999999" customHeight="1" x14ac:dyDescent="0.25">
      <c r="A197" s="1" t="s">
        <v>119</v>
      </c>
      <c r="B197" s="1" t="s">
        <v>162</v>
      </c>
      <c r="C197" s="2">
        <v>283720</v>
      </c>
    </row>
    <row r="198" spans="1:3" ht="16.149999999999999" customHeight="1" x14ac:dyDescent="0.25">
      <c r="A198" s="1" t="s">
        <v>159</v>
      </c>
      <c r="B198" s="1" t="s">
        <v>163</v>
      </c>
      <c r="C198" s="2">
        <v>53456</v>
      </c>
    </row>
    <row r="199" spans="1:3" ht="16.149999999999999" customHeight="1" x14ac:dyDescent="0.25">
      <c r="A199" s="1" t="s">
        <v>159</v>
      </c>
      <c r="B199" s="1" t="s">
        <v>164</v>
      </c>
      <c r="C199" s="2">
        <v>14430</v>
      </c>
    </row>
    <row r="200" spans="1:3" ht="16.149999999999999" customHeight="1" x14ac:dyDescent="0.25">
      <c r="A200" s="1" t="s">
        <v>159</v>
      </c>
      <c r="B200" s="1" t="s">
        <v>160</v>
      </c>
      <c r="C200" s="2">
        <v>154</v>
      </c>
    </row>
    <row r="201" spans="1:3" ht="16.149999999999999" customHeight="1" x14ac:dyDescent="0.25">
      <c r="A201" s="1" t="s">
        <v>159</v>
      </c>
      <c r="B201" s="1" t="s">
        <v>161</v>
      </c>
      <c r="C201" s="2">
        <v>6557</v>
      </c>
    </row>
    <row r="202" spans="1:3" ht="16.149999999999999" customHeight="1" x14ac:dyDescent="0.25">
      <c r="A202" s="1" t="s">
        <v>121</v>
      </c>
      <c r="B202" s="1" t="s">
        <v>162</v>
      </c>
      <c r="C202" s="2">
        <v>21720</v>
      </c>
    </row>
    <row r="203" spans="1:3" ht="16.149999999999999" customHeight="1" x14ac:dyDescent="0.25">
      <c r="A203" s="1" t="s">
        <v>159</v>
      </c>
      <c r="B203" s="1" t="s">
        <v>163</v>
      </c>
      <c r="C203" s="2">
        <v>4020</v>
      </c>
    </row>
    <row r="204" spans="1:3" ht="16.149999999999999" customHeight="1" x14ac:dyDescent="0.25">
      <c r="A204" s="1" t="s">
        <v>159</v>
      </c>
      <c r="B204" s="1" t="s">
        <v>160</v>
      </c>
      <c r="C204" s="2">
        <v>998</v>
      </c>
    </row>
    <row r="205" spans="1:3" ht="16.149999999999999" customHeight="1" x14ac:dyDescent="0.25">
      <c r="A205" s="1" t="s">
        <v>159</v>
      </c>
      <c r="B205" s="1" t="s">
        <v>161</v>
      </c>
      <c r="C205" s="2">
        <v>30734</v>
      </c>
    </row>
    <row r="206" spans="1:3" ht="16.149999999999999" customHeight="1" x14ac:dyDescent="0.25">
      <c r="A206" s="1" t="s">
        <v>123</v>
      </c>
      <c r="B206" s="1" t="s">
        <v>162</v>
      </c>
      <c r="C206" s="2">
        <v>121286</v>
      </c>
    </row>
    <row r="207" spans="1:3" ht="16.149999999999999" customHeight="1" x14ac:dyDescent="0.25">
      <c r="A207" s="1" t="s">
        <v>159</v>
      </c>
      <c r="B207" s="1" t="s">
        <v>163</v>
      </c>
      <c r="C207" s="2">
        <v>12220</v>
      </c>
    </row>
    <row r="208" spans="1:3" ht="16.149999999999999" customHeight="1" x14ac:dyDescent="0.25">
      <c r="A208" s="1" t="s">
        <v>159</v>
      </c>
      <c r="B208" s="1" t="s">
        <v>164</v>
      </c>
      <c r="C208" s="2">
        <v>38</v>
      </c>
    </row>
    <row r="209" spans="1:3" ht="16.149999999999999" customHeight="1" x14ac:dyDescent="0.25">
      <c r="A209" s="1" t="s">
        <v>159</v>
      </c>
      <c r="B209" s="1" t="s">
        <v>160</v>
      </c>
      <c r="C209" s="2">
        <v>192</v>
      </c>
    </row>
    <row r="210" spans="1:3" ht="16.149999999999999" customHeight="1" x14ac:dyDescent="0.25">
      <c r="A210" s="1" t="s">
        <v>159</v>
      </c>
      <c r="B210" s="1" t="s">
        <v>161</v>
      </c>
      <c r="C210" s="2">
        <v>3024</v>
      </c>
    </row>
    <row r="211" spans="1:3" ht="16.149999999999999" customHeight="1" x14ac:dyDescent="0.25">
      <c r="A211" s="1" t="s">
        <v>125</v>
      </c>
      <c r="B211" s="1" t="s">
        <v>162</v>
      </c>
      <c r="C211" s="2">
        <v>14657</v>
      </c>
    </row>
    <row r="212" spans="1:3" ht="16.149999999999999" customHeight="1" x14ac:dyDescent="0.25">
      <c r="A212" s="1" t="s">
        <v>159</v>
      </c>
      <c r="B212" s="1" t="s">
        <v>163</v>
      </c>
      <c r="C212" s="2">
        <v>683</v>
      </c>
    </row>
    <row r="213" spans="1:3" ht="16.149999999999999" customHeight="1" x14ac:dyDescent="0.25">
      <c r="A213" s="1" t="s">
        <v>159</v>
      </c>
      <c r="B213" s="1" t="s">
        <v>164</v>
      </c>
      <c r="C213" s="2">
        <v>427</v>
      </c>
    </row>
    <row r="214" spans="1:3" ht="16.149999999999999" customHeight="1" x14ac:dyDescent="0.25">
      <c r="A214" s="1" t="s">
        <v>159</v>
      </c>
      <c r="B214" s="1" t="s">
        <v>160</v>
      </c>
      <c r="C214" s="2">
        <v>349</v>
      </c>
    </row>
    <row r="215" spans="1:3" ht="16.149999999999999" customHeight="1" x14ac:dyDescent="0.25">
      <c r="A215" s="1" t="s">
        <v>159</v>
      </c>
      <c r="B215" s="1" t="s">
        <v>161</v>
      </c>
      <c r="C215" s="2">
        <v>37582</v>
      </c>
    </row>
    <row r="216" spans="1:3" ht="16.149999999999999" customHeight="1" x14ac:dyDescent="0.25">
      <c r="A216" s="1" t="s">
        <v>128</v>
      </c>
      <c r="B216" s="1" t="s">
        <v>162</v>
      </c>
      <c r="C216" s="2">
        <v>129442</v>
      </c>
    </row>
    <row r="217" spans="1:3" ht="16.149999999999999" customHeight="1" x14ac:dyDescent="0.25">
      <c r="A217" s="1" t="s">
        <v>159</v>
      </c>
      <c r="B217" s="1" t="s">
        <v>163</v>
      </c>
      <c r="C217" s="2">
        <v>7296</v>
      </c>
    </row>
    <row r="218" spans="1:3" ht="16.149999999999999" customHeight="1" x14ac:dyDescent="0.25">
      <c r="A218" s="1" t="s">
        <v>159</v>
      </c>
      <c r="B218" s="1" t="s">
        <v>164</v>
      </c>
      <c r="C218" s="2">
        <v>2784</v>
      </c>
    </row>
    <row r="219" spans="1:3" ht="16.149999999999999" customHeight="1" x14ac:dyDescent="0.25">
      <c r="A219" s="1" t="s">
        <v>159</v>
      </c>
      <c r="B219" s="1" t="s">
        <v>160</v>
      </c>
      <c r="C219" s="2">
        <v>2907</v>
      </c>
    </row>
    <row r="220" spans="1:3" ht="16.149999999999999" customHeight="1" x14ac:dyDescent="0.25">
      <c r="A220" s="1" t="s">
        <v>159</v>
      </c>
      <c r="B220" s="1" t="s">
        <v>161</v>
      </c>
      <c r="C220" s="2">
        <v>234330.75</v>
      </c>
    </row>
    <row r="221" spans="1:3" ht="16.149999999999999" customHeight="1" x14ac:dyDescent="0.25">
      <c r="A221" s="1" t="s">
        <v>130</v>
      </c>
      <c r="B221" s="1" t="s">
        <v>162</v>
      </c>
      <c r="C221" s="2">
        <v>643413.22</v>
      </c>
    </row>
    <row r="222" spans="1:3" ht="16.149999999999999" customHeight="1" x14ac:dyDescent="0.25">
      <c r="A222" s="1" t="s">
        <v>159</v>
      </c>
      <c r="B222" s="1" t="s">
        <v>163</v>
      </c>
      <c r="C222" s="2">
        <v>44549</v>
      </c>
    </row>
    <row r="223" spans="1:3" ht="16.149999999999999" customHeight="1" x14ac:dyDescent="0.25">
      <c r="A223" s="1" t="s">
        <v>159</v>
      </c>
      <c r="B223" s="1" t="s">
        <v>164</v>
      </c>
      <c r="C223" s="2">
        <v>18018</v>
      </c>
    </row>
    <row r="224" spans="1:3" ht="16.149999999999999" customHeight="1" x14ac:dyDescent="0.25">
      <c r="A224" s="1" t="s">
        <v>159</v>
      </c>
      <c r="B224" s="1" t="s">
        <v>160</v>
      </c>
      <c r="C224" s="2">
        <v>520</v>
      </c>
    </row>
    <row r="225" spans="1:3" ht="16.149999999999999" customHeight="1" x14ac:dyDescent="0.25">
      <c r="A225" s="1" t="s">
        <v>159</v>
      </c>
      <c r="B225" s="1" t="s">
        <v>161</v>
      </c>
      <c r="C225" s="2">
        <v>21507</v>
      </c>
    </row>
    <row r="226" spans="1:3" ht="16.149999999999999" customHeight="1" x14ac:dyDescent="0.25">
      <c r="A226" s="1" t="s">
        <v>133</v>
      </c>
      <c r="B226" s="1" t="s">
        <v>162</v>
      </c>
      <c r="C226" s="2">
        <v>86874</v>
      </c>
    </row>
    <row r="227" spans="1:3" ht="16.149999999999999" customHeight="1" x14ac:dyDescent="0.25">
      <c r="A227" s="1" t="s">
        <v>159</v>
      </c>
      <c r="B227" s="1" t="s">
        <v>163</v>
      </c>
      <c r="C227" s="2">
        <v>16870</v>
      </c>
    </row>
    <row r="228" spans="1:3" ht="16.149999999999999" customHeight="1" x14ac:dyDescent="0.25">
      <c r="A228" s="1" t="s">
        <v>159</v>
      </c>
      <c r="B228" s="1" t="s">
        <v>164</v>
      </c>
      <c r="C228" s="2">
        <v>1013</v>
      </c>
    </row>
    <row r="229" spans="1:3" ht="16.149999999999999" customHeight="1" x14ac:dyDescent="0.25">
      <c r="A229" s="1" t="s">
        <v>159</v>
      </c>
      <c r="B229" s="1" t="s">
        <v>160</v>
      </c>
      <c r="C229" s="2">
        <v>4155</v>
      </c>
    </row>
    <row r="230" spans="1:3" ht="16.149999999999999" customHeight="1" x14ac:dyDescent="0.25">
      <c r="A230" s="1" t="s">
        <v>159</v>
      </c>
      <c r="B230" s="1" t="s">
        <v>161</v>
      </c>
      <c r="C230" s="2">
        <v>75147</v>
      </c>
    </row>
    <row r="231" spans="1:3" ht="16.149999999999999" customHeight="1" x14ac:dyDescent="0.25">
      <c r="A231" s="1" t="s">
        <v>136</v>
      </c>
      <c r="B231" s="1" t="s">
        <v>162</v>
      </c>
      <c r="C231" s="2">
        <v>215563</v>
      </c>
    </row>
    <row r="232" spans="1:3" ht="16.149999999999999" customHeight="1" x14ac:dyDescent="0.25">
      <c r="A232" s="1" t="s">
        <v>159</v>
      </c>
      <c r="B232" s="1" t="s">
        <v>163</v>
      </c>
      <c r="C232" s="2">
        <v>29636</v>
      </c>
    </row>
    <row r="233" spans="1:3" ht="16.149999999999999" customHeight="1" x14ac:dyDescent="0.25">
      <c r="A233" s="1" t="s">
        <v>159</v>
      </c>
      <c r="B233" s="1" t="s">
        <v>164</v>
      </c>
      <c r="C233" s="2">
        <v>2525</v>
      </c>
    </row>
    <row r="234" spans="1:3" ht="16.149999999999999" customHeight="1" x14ac:dyDescent="0.25">
      <c r="A234" s="1" t="s">
        <v>159</v>
      </c>
      <c r="B234" s="1" t="s">
        <v>160</v>
      </c>
      <c r="C234" s="2">
        <v>212</v>
      </c>
    </row>
    <row r="235" spans="1:3" ht="16.149999999999999" customHeight="1" x14ac:dyDescent="0.25">
      <c r="A235" s="1" t="s">
        <v>159</v>
      </c>
      <c r="B235" s="1" t="s">
        <v>161</v>
      </c>
      <c r="C235" s="2">
        <v>6633</v>
      </c>
    </row>
    <row r="236" spans="1:3" ht="16.149999999999999" customHeight="1" x14ac:dyDescent="0.25">
      <c r="A236" s="1" t="s">
        <v>139</v>
      </c>
      <c r="B236" s="1" t="s">
        <v>162</v>
      </c>
      <c r="C236" s="2">
        <v>18779</v>
      </c>
    </row>
    <row r="237" spans="1:3" ht="16.149999999999999" customHeight="1" x14ac:dyDescent="0.25">
      <c r="A237" s="1" t="s">
        <v>159</v>
      </c>
      <c r="B237" s="1" t="s">
        <v>163</v>
      </c>
      <c r="C237" s="2">
        <v>3616</v>
      </c>
    </row>
    <row r="238" spans="1:3" ht="16.149999999999999" customHeight="1" x14ac:dyDescent="0.25">
      <c r="A238" s="1" t="s">
        <v>159</v>
      </c>
      <c r="B238" s="1" t="s">
        <v>164</v>
      </c>
      <c r="C238" s="2">
        <v>4066</v>
      </c>
    </row>
    <row r="239" spans="1:3" ht="16.149999999999999" customHeight="1" x14ac:dyDescent="0.25">
      <c r="A239" s="1" t="s">
        <v>159</v>
      </c>
      <c r="B239" s="1" t="s">
        <v>160</v>
      </c>
      <c r="C239" s="2">
        <v>936</v>
      </c>
    </row>
    <row r="240" spans="1:3" ht="16.149999999999999" customHeight="1" x14ac:dyDescent="0.25">
      <c r="A240" s="1" t="s">
        <v>159</v>
      </c>
      <c r="B240" s="1" t="s">
        <v>161</v>
      </c>
      <c r="C240" s="2">
        <v>59633</v>
      </c>
    </row>
    <row r="241" spans="1:3" ht="16.149999999999999" customHeight="1" x14ac:dyDescent="0.25">
      <c r="A241" s="1" t="s">
        <v>142</v>
      </c>
      <c r="B241" s="1" t="s">
        <v>162</v>
      </c>
      <c r="C241" s="2">
        <v>90746</v>
      </c>
    </row>
    <row r="242" spans="1:3" ht="16.149999999999999" customHeight="1" x14ac:dyDescent="0.25">
      <c r="A242" s="1" t="s">
        <v>159</v>
      </c>
      <c r="B242" s="1" t="s">
        <v>163</v>
      </c>
      <c r="C242" s="2">
        <v>12266</v>
      </c>
    </row>
    <row r="243" spans="1:3" ht="16.149999999999999" customHeight="1" x14ac:dyDescent="0.25">
      <c r="A243" s="1" t="s">
        <v>159</v>
      </c>
      <c r="B243" s="1" t="s">
        <v>164</v>
      </c>
      <c r="C243" s="2">
        <v>699</v>
      </c>
    </row>
    <row r="244" spans="1:3" ht="16.149999999999999" customHeight="1" x14ac:dyDescent="0.25">
      <c r="A244" s="1" t="s">
        <v>159</v>
      </c>
      <c r="B244" s="1" t="s">
        <v>160</v>
      </c>
      <c r="C244" s="2">
        <v>1163</v>
      </c>
    </row>
    <row r="245" spans="1:3" ht="16.149999999999999" customHeight="1" x14ac:dyDescent="0.25">
      <c r="A245" s="1" t="s">
        <v>159</v>
      </c>
      <c r="B245" s="1" t="s">
        <v>161</v>
      </c>
      <c r="C245" s="2">
        <v>40166</v>
      </c>
    </row>
    <row r="246" spans="1:3" ht="16.149999999999999" customHeight="1" x14ac:dyDescent="0.25">
      <c r="A246" s="1" t="s">
        <v>144</v>
      </c>
      <c r="B246" s="1" t="s">
        <v>162</v>
      </c>
      <c r="C246" s="2">
        <v>131128.82999999999</v>
      </c>
    </row>
    <row r="247" spans="1:3" ht="16.149999999999999" customHeight="1" x14ac:dyDescent="0.25">
      <c r="A247" s="1" t="s">
        <v>159</v>
      </c>
      <c r="B247" s="1" t="s">
        <v>163</v>
      </c>
      <c r="C247" s="2">
        <v>8148</v>
      </c>
    </row>
    <row r="248" spans="1:3" ht="16.149999999999999" customHeight="1" x14ac:dyDescent="0.25">
      <c r="A248" s="1" t="s">
        <v>159</v>
      </c>
      <c r="B248" s="1" t="s">
        <v>164</v>
      </c>
      <c r="C248" s="2">
        <v>3076</v>
      </c>
    </row>
    <row r="249" spans="1:3" ht="16.149999999999999" customHeight="1" x14ac:dyDescent="0.25">
      <c r="A249" s="1" t="s">
        <v>159</v>
      </c>
      <c r="B249" s="1" t="s">
        <v>160</v>
      </c>
      <c r="C249" s="2">
        <v>61</v>
      </c>
    </row>
    <row r="250" spans="1:3" ht="16.149999999999999" customHeight="1" x14ac:dyDescent="0.25">
      <c r="A250" s="1" t="s">
        <v>159</v>
      </c>
      <c r="B250" s="1" t="s">
        <v>161</v>
      </c>
      <c r="C250" s="2">
        <v>4383</v>
      </c>
    </row>
    <row r="251" spans="1:3" ht="16.149999999999999" customHeight="1" x14ac:dyDescent="0.25">
      <c r="A251" s="1" t="s">
        <v>147</v>
      </c>
      <c r="B251" s="1" t="s">
        <v>162</v>
      </c>
      <c r="C251" s="2">
        <v>21624</v>
      </c>
    </row>
    <row r="252" spans="1:3" ht="16.149999999999999" customHeight="1" x14ac:dyDescent="0.25">
      <c r="A252" s="1" t="s">
        <v>159</v>
      </c>
      <c r="B252" s="1" t="s">
        <v>163</v>
      </c>
      <c r="C252" s="2">
        <v>5038</v>
      </c>
    </row>
    <row r="253" spans="1:3" ht="16.149999999999999" customHeight="1" x14ac:dyDescent="0.25">
      <c r="A253" s="1" t="s">
        <v>159</v>
      </c>
      <c r="B253" s="1" t="s">
        <v>160</v>
      </c>
      <c r="C253" s="2">
        <v>48</v>
      </c>
    </row>
    <row r="254" spans="1:3" ht="16.149999999999999" customHeight="1" x14ac:dyDescent="0.25">
      <c r="A254" s="1" t="s">
        <v>159</v>
      </c>
      <c r="B254" s="1" t="s">
        <v>161</v>
      </c>
      <c r="C254" s="2">
        <v>4742</v>
      </c>
    </row>
    <row r="255" spans="1:3" ht="16.149999999999999" customHeight="1" x14ac:dyDescent="0.25">
      <c r="A255" s="1" t="s">
        <v>150</v>
      </c>
      <c r="B255" s="1" t="s">
        <v>162</v>
      </c>
      <c r="C255" s="2">
        <v>12003</v>
      </c>
    </row>
    <row r="256" spans="1:3" ht="16.149999999999999" customHeight="1" x14ac:dyDescent="0.25">
      <c r="A256" s="1" t="s">
        <v>159</v>
      </c>
      <c r="B256" s="1" t="s">
        <v>163</v>
      </c>
      <c r="C256" s="2">
        <v>871</v>
      </c>
    </row>
    <row r="257" spans="1:3" ht="16.149999999999999" customHeight="1" x14ac:dyDescent="0.25">
      <c r="A257" s="1" t="s">
        <v>159</v>
      </c>
      <c r="B257" s="1" t="s">
        <v>164</v>
      </c>
      <c r="C257" s="2">
        <v>401</v>
      </c>
    </row>
    <row r="258" spans="1:3" ht="15" x14ac:dyDescent="0.25">
      <c r="A258" s="53" t="s">
        <v>168</v>
      </c>
      <c r="B258" s="53"/>
      <c r="C258" s="53"/>
    </row>
  </sheetData>
  <mergeCells count="2">
    <mergeCell ref="A1:C1"/>
    <mergeCell ref="A258:C258"/>
  </mergeCells>
  <pageMargins left="0.5" right="0.5" top="0.5" bottom="0.5" header="0" footer="0"/>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1"/>
  <sheetViews>
    <sheetView tabSelected="1" workbookViewId="0"/>
  </sheetViews>
  <sheetFormatPr defaultRowHeight="15" x14ac:dyDescent="0.25"/>
  <cols>
    <col min="1" max="1" width="117.6640625" style="27" customWidth="1"/>
    <col min="2" max="16384" width="9.33203125" style="27"/>
  </cols>
  <sheetData>
    <row r="1" spans="1:3" x14ac:dyDescent="0.25">
      <c r="A1" s="37" t="s">
        <v>266</v>
      </c>
      <c r="B1" s="26"/>
      <c r="C1" s="26"/>
    </row>
    <row r="2" spans="1:3" x14ac:dyDescent="0.25">
      <c r="A2" s="28" t="s">
        <v>253</v>
      </c>
      <c r="B2" s="26"/>
      <c r="C2" s="26"/>
    </row>
    <row r="3" spans="1:3" ht="30" x14ac:dyDescent="0.25">
      <c r="A3" s="29" t="s">
        <v>254</v>
      </c>
      <c r="B3" s="26"/>
      <c r="C3" s="26"/>
    </row>
    <row r="4" spans="1:3" ht="30" x14ac:dyDescent="0.25">
      <c r="A4" s="30" t="s">
        <v>267</v>
      </c>
      <c r="B4" s="26"/>
      <c r="C4" s="26"/>
    </row>
    <row r="5" spans="1:3" x14ac:dyDescent="0.25">
      <c r="A5" s="30" t="s">
        <v>268</v>
      </c>
      <c r="B5" s="26"/>
      <c r="C5" s="26"/>
    </row>
    <row r="6" spans="1:3" x14ac:dyDescent="0.25">
      <c r="A6" s="30" t="s">
        <v>255</v>
      </c>
      <c r="B6" s="26"/>
      <c r="C6" s="26"/>
    </row>
    <row r="7" spans="1:3" x14ac:dyDescent="0.25">
      <c r="A7" s="26"/>
      <c r="B7" s="26"/>
      <c r="C7" s="26"/>
    </row>
    <row r="8" spans="1:3" x14ac:dyDescent="0.25">
      <c r="A8" s="26"/>
      <c r="B8" s="26"/>
      <c r="C8" s="26"/>
    </row>
    <row r="9" spans="1:3" x14ac:dyDescent="0.25">
      <c r="A9" s="26"/>
      <c r="B9" s="26"/>
      <c r="C9" s="26"/>
    </row>
    <row r="10" spans="1:3" x14ac:dyDescent="0.25">
      <c r="A10" s="26"/>
      <c r="B10" s="26"/>
      <c r="C10" s="26"/>
    </row>
    <row r="11" spans="1:3" x14ac:dyDescent="0.25">
      <c r="A11" s="26"/>
      <c r="B11" s="26"/>
      <c r="C11" s="26"/>
    </row>
    <row r="12" spans="1:3" x14ac:dyDescent="0.25">
      <c r="A12" s="26"/>
      <c r="B12" s="26"/>
      <c r="C12" s="26"/>
    </row>
    <row r="13" spans="1:3" x14ac:dyDescent="0.25">
      <c r="A13" s="26"/>
      <c r="B13" s="26"/>
      <c r="C13" s="26"/>
    </row>
    <row r="14" spans="1:3" x14ac:dyDescent="0.25">
      <c r="A14" s="26"/>
      <c r="B14" s="26"/>
      <c r="C14" s="26"/>
    </row>
    <row r="15" spans="1:3" x14ac:dyDescent="0.25">
      <c r="A15" s="26"/>
      <c r="B15" s="26"/>
      <c r="C15" s="26"/>
    </row>
    <row r="16" spans="1:3" x14ac:dyDescent="0.25">
      <c r="A16" s="26"/>
      <c r="B16" s="26"/>
      <c r="C16" s="26"/>
    </row>
    <row r="17" spans="1:3" x14ac:dyDescent="0.25">
      <c r="A17" s="26"/>
      <c r="B17" s="26"/>
      <c r="C17" s="26"/>
    </row>
    <row r="18" spans="1:3" x14ac:dyDescent="0.25">
      <c r="A18" s="26"/>
      <c r="B18" s="26"/>
      <c r="C18" s="26"/>
    </row>
    <row r="19" spans="1:3" x14ac:dyDescent="0.25">
      <c r="A19" s="26"/>
      <c r="B19" s="26"/>
      <c r="C19" s="26"/>
    </row>
    <row r="20" spans="1:3" x14ac:dyDescent="0.25">
      <c r="A20" s="26"/>
      <c r="B20" s="26"/>
      <c r="C20" s="26"/>
    </row>
    <row r="21" spans="1:3" x14ac:dyDescent="0.25">
      <c r="A21" s="26"/>
      <c r="B21" s="26"/>
      <c r="C21" s="26"/>
    </row>
    <row r="22" spans="1:3" x14ac:dyDescent="0.25">
      <c r="A22" s="26"/>
      <c r="B22" s="26"/>
      <c r="C22" s="26"/>
    </row>
    <row r="23" spans="1:3" x14ac:dyDescent="0.25">
      <c r="A23" s="26"/>
      <c r="B23" s="26"/>
      <c r="C23" s="26"/>
    </row>
    <row r="24" spans="1:3" x14ac:dyDescent="0.25">
      <c r="A24" s="26"/>
      <c r="B24" s="26"/>
      <c r="C24" s="26"/>
    </row>
    <row r="25" spans="1:3" x14ac:dyDescent="0.25">
      <c r="A25" s="26"/>
      <c r="B25" s="26"/>
      <c r="C25" s="26"/>
    </row>
    <row r="26" spans="1:3" x14ac:dyDescent="0.25">
      <c r="A26" s="26"/>
      <c r="B26" s="26"/>
      <c r="C26" s="26"/>
    </row>
    <row r="27" spans="1:3" x14ac:dyDescent="0.25">
      <c r="A27" s="26"/>
      <c r="B27" s="26"/>
      <c r="C27" s="26"/>
    </row>
    <row r="28" spans="1:3" x14ac:dyDescent="0.25">
      <c r="A28" s="26"/>
      <c r="B28" s="26"/>
      <c r="C28" s="26"/>
    </row>
    <row r="29" spans="1:3" x14ac:dyDescent="0.25">
      <c r="A29" s="26"/>
      <c r="B29" s="26"/>
      <c r="C29" s="26"/>
    </row>
    <row r="30" spans="1:3" x14ac:dyDescent="0.25">
      <c r="A30" s="26"/>
      <c r="B30" s="26"/>
      <c r="C30" s="26"/>
    </row>
    <row r="31" spans="1:3" x14ac:dyDescent="0.25">
      <c r="A31" s="26"/>
      <c r="B31" s="26"/>
      <c r="C31" s="26"/>
    </row>
    <row r="32" spans="1:3" x14ac:dyDescent="0.25">
      <c r="A32" s="26"/>
      <c r="B32" s="26"/>
      <c r="C32" s="26"/>
    </row>
    <row r="33" spans="1:3" x14ac:dyDescent="0.25">
      <c r="A33" s="26"/>
      <c r="B33" s="26"/>
      <c r="C33" s="26"/>
    </row>
    <row r="34" spans="1:3" x14ac:dyDescent="0.25">
      <c r="A34" s="26"/>
      <c r="B34" s="26"/>
      <c r="C34" s="26"/>
    </row>
    <row r="35" spans="1:3" x14ac:dyDescent="0.25">
      <c r="A35" s="26"/>
      <c r="B35" s="26"/>
      <c r="C35" s="26"/>
    </row>
    <row r="36" spans="1:3" x14ac:dyDescent="0.25">
      <c r="A36" s="26"/>
      <c r="B36" s="26"/>
      <c r="C36" s="26"/>
    </row>
    <row r="37" spans="1:3" x14ac:dyDescent="0.25">
      <c r="A37" s="26"/>
      <c r="B37" s="26"/>
      <c r="C37" s="26"/>
    </row>
    <row r="38" spans="1:3" x14ac:dyDescent="0.25">
      <c r="A38" s="26"/>
      <c r="B38" s="26"/>
      <c r="C38" s="26"/>
    </row>
    <row r="39" spans="1:3" x14ac:dyDescent="0.25">
      <c r="A39" s="26"/>
      <c r="B39" s="26"/>
      <c r="C39" s="26"/>
    </row>
    <row r="40" spans="1:3" x14ac:dyDescent="0.25">
      <c r="A40" s="26"/>
      <c r="B40" s="26"/>
      <c r="C40" s="26"/>
    </row>
    <row r="41" spans="1:3" x14ac:dyDescent="0.25">
      <c r="A41" s="26"/>
      <c r="B41" s="26"/>
      <c r="C41" s="26"/>
    </row>
    <row r="42" spans="1:3" x14ac:dyDescent="0.25">
      <c r="A42" s="26"/>
      <c r="B42" s="26"/>
      <c r="C42" s="26"/>
    </row>
    <row r="43" spans="1:3" x14ac:dyDescent="0.25">
      <c r="A43" s="26"/>
      <c r="B43" s="26"/>
      <c r="C43" s="26"/>
    </row>
    <row r="44" spans="1:3" x14ac:dyDescent="0.25">
      <c r="A44" s="26"/>
      <c r="B44" s="26"/>
      <c r="C44" s="26"/>
    </row>
    <row r="45" spans="1:3" x14ac:dyDescent="0.25">
      <c r="A45" s="26"/>
      <c r="B45" s="26"/>
      <c r="C45" s="26"/>
    </row>
    <row r="46" spans="1:3" x14ac:dyDescent="0.25">
      <c r="A46" s="26"/>
      <c r="B46" s="26"/>
      <c r="C46" s="26"/>
    </row>
    <row r="47" spans="1:3" x14ac:dyDescent="0.25">
      <c r="A47" s="26"/>
      <c r="B47" s="26"/>
      <c r="C47" s="26"/>
    </row>
    <row r="48" spans="1:3" x14ac:dyDescent="0.25">
      <c r="A48" s="26"/>
      <c r="B48" s="26"/>
      <c r="C48" s="26"/>
    </row>
    <row r="49" spans="1:3" x14ac:dyDescent="0.25">
      <c r="A49" s="26"/>
      <c r="B49" s="26"/>
      <c r="C49" s="26"/>
    </row>
    <row r="50" spans="1:3" x14ac:dyDescent="0.25">
      <c r="A50" s="26"/>
      <c r="B50" s="26"/>
      <c r="C50" s="26"/>
    </row>
    <row r="51" spans="1:3" x14ac:dyDescent="0.25">
      <c r="A51" s="26"/>
      <c r="B51" s="26"/>
      <c r="C51" s="26"/>
    </row>
    <row r="52" spans="1:3" x14ac:dyDescent="0.25">
      <c r="A52" s="26"/>
      <c r="B52" s="26"/>
      <c r="C52" s="26"/>
    </row>
    <row r="53" spans="1:3" x14ac:dyDescent="0.25">
      <c r="A53" s="26"/>
      <c r="B53" s="26"/>
      <c r="C53" s="26"/>
    </row>
    <row r="54" spans="1:3" x14ac:dyDescent="0.25">
      <c r="A54" s="26"/>
      <c r="B54" s="26"/>
      <c r="C54" s="26"/>
    </row>
    <row r="55" spans="1:3" x14ac:dyDescent="0.25">
      <c r="A55" s="26"/>
      <c r="B55" s="26"/>
      <c r="C55" s="26"/>
    </row>
    <row r="56" spans="1:3" x14ac:dyDescent="0.25">
      <c r="A56" s="26"/>
      <c r="B56" s="26"/>
      <c r="C56" s="26"/>
    </row>
    <row r="57" spans="1:3" x14ac:dyDescent="0.25">
      <c r="A57" s="26"/>
      <c r="B57" s="26"/>
      <c r="C57" s="26"/>
    </row>
    <row r="58" spans="1:3" x14ac:dyDescent="0.25">
      <c r="A58" s="26"/>
      <c r="B58" s="26"/>
      <c r="C58" s="26"/>
    </row>
    <row r="59" spans="1:3" x14ac:dyDescent="0.25">
      <c r="A59" s="26"/>
      <c r="B59" s="26"/>
      <c r="C59" s="26"/>
    </row>
    <row r="60" spans="1:3" x14ac:dyDescent="0.25">
      <c r="A60" s="26"/>
      <c r="B60" s="26"/>
      <c r="C60" s="26"/>
    </row>
    <row r="61" spans="1:3" x14ac:dyDescent="0.25">
      <c r="A61" s="26"/>
      <c r="B61" s="26"/>
      <c r="C61" s="26"/>
    </row>
    <row r="62" spans="1:3" x14ac:dyDescent="0.25">
      <c r="A62" s="26"/>
      <c r="B62" s="26"/>
      <c r="C62" s="26"/>
    </row>
    <row r="63" spans="1:3" x14ac:dyDescent="0.25">
      <c r="A63" s="26"/>
      <c r="B63" s="26"/>
      <c r="C63" s="26"/>
    </row>
    <row r="64" spans="1:3" x14ac:dyDescent="0.25">
      <c r="A64" s="26"/>
      <c r="B64" s="26"/>
      <c r="C64" s="26"/>
    </row>
    <row r="65" spans="1:3" x14ac:dyDescent="0.25">
      <c r="A65" s="26"/>
      <c r="B65" s="26"/>
      <c r="C65" s="26"/>
    </row>
    <row r="66" spans="1:3" x14ac:dyDescent="0.25">
      <c r="A66" s="26"/>
      <c r="B66" s="26"/>
      <c r="C66" s="26"/>
    </row>
    <row r="67" spans="1:3" x14ac:dyDescent="0.25">
      <c r="A67" s="26"/>
      <c r="B67" s="26"/>
      <c r="C67" s="26"/>
    </row>
    <row r="68" spans="1:3" x14ac:dyDescent="0.25">
      <c r="A68" s="26"/>
      <c r="B68" s="26"/>
      <c r="C68" s="26"/>
    </row>
    <row r="69" spans="1:3" x14ac:dyDescent="0.25">
      <c r="A69" s="26"/>
      <c r="B69" s="26"/>
      <c r="C69" s="26"/>
    </row>
    <row r="70" spans="1:3" x14ac:dyDescent="0.25">
      <c r="A70" s="26"/>
      <c r="B70" s="26"/>
      <c r="C70" s="26"/>
    </row>
    <row r="71" spans="1:3" x14ac:dyDescent="0.25">
      <c r="A71" s="26"/>
      <c r="B71" s="26"/>
      <c r="C71" s="26"/>
    </row>
    <row r="72" spans="1:3" x14ac:dyDescent="0.25">
      <c r="A72" s="26"/>
      <c r="B72" s="26"/>
      <c r="C72" s="26"/>
    </row>
    <row r="73" spans="1:3" x14ac:dyDescent="0.25">
      <c r="A73" s="26"/>
      <c r="B73" s="26"/>
      <c r="C73" s="26"/>
    </row>
    <row r="74" spans="1:3" x14ac:dyDescent="0.25">
      <c r="A74" s="26"/>
      <c r="B74" s="26"/>
      <c r="C74" s="26"/>
    </row>
    <row r="75" spans="1:3" x14ac:dyDescent="0.25">
      <c r="A75" s="26"/>
      <c r="B75" s="26"/>
      <c r="C75" s="26"/>
    </row>
    <row r="76" spans="1:3" x14ac:dyDescent="0.25">
      <c r="A76" s="26"/>
      <c r="B76" s="26"/>
      <c r="C76" s="26"/>
    </row>
    <row r="77" spans="1:3" x14ac:dyDescent="0.25">
      <c r="A77" s="26"/>
      <c r="B77" s="26"/>
      <c r="C77" s="26"/>
    </row>
    <row r="78" spans="1:3" x14ac:dyDescent="0.25">
      <c r="A78" s="26"/>
      <c r="B78" s="26"/>
      <c r="C78" s="26"/>
    </row>
    <row r="79" spans="1:3" x14ac:dyDescent="0.25">
      <c r="A79" s="26"/>
      <c r="B79" s="26"/>
      <c r="C79" s="26"/>
    </row>
    <row r="80" spans="1:3" x14ac:dyDescent="0.25">
      <c r="A80" s="26"/>
      <c r="B80" s="26"/>
      <c r="C80" s="26"/>
    </row>
    <row r="81" spans="1:3" x14ac:dyDescent="0.25">
      <c r="A81" s="26"/>
      <c r="B81" s="26"/>
      <c r="C81" s="26"/>
    </row>
    <row r="82" spans="1:3" x14ac:dyDescent="0.25">
      <c r="A82" s="26"/>
      <c r="B82" s="26"/>
      <c r="C82" s="26"/>
    </row>
    <row r="83" spans="1:3" x14ac:dyDescent="0.25">
      <c r="A83" s="26"/>
      <c r="B83" s="26"/>
      <c r="C83" s="26"/>
    </row>
    <row r="84" spans="1:3" x14ac:dyDescent="0.25">
      <c r="A84" s="26"/>
      <c r="B84" s="26"/>
      <c r="C84" s="26"/>
    </row>
    <row r="85" spans="1:3" x14ac:dyDescent="0.25">
      <c r="A85" s="26"/>
      <c r="B85" s="26"/>
      <c r="C85" s="26"/>
    </row>
    <row r="86" spans="1:3" x14ac:dyDescent="0.25">
      <c r="A86" s="26"/>
      <c r="B86" s="26"/>
      <c r="C86" s="26"/>
    </row>
    <row r="87" spans="1:3" x14ac:dyDescent="0.25">
      <c r="A87" s="26"/>
      <c r="B87" s="26"/>
      <c r="C87" s="26"/>
    </row>
    <row r="88" spans="1:3" x14ac:dyDescent="0.25">
      <c r="A88" s="26"/>
      <c r="B88" s="26"/>
      <c r="C88" s="26"/>
    </row>
    <row r="89" spans="1:3" x14ac:dyDescent="0.25">
      <c r="A89" s="26"/>
      <c r="B89" s="26"/>
      <c r="C89" s="26"/>
    </row>
    <row r="90" spans="1:3" x14ac:dyDescent="0.25">
      <c r="A90" s="26"/>
      <c r="B90" s="26"/>
      <c r="C90" s="26"/>
    </row>
    <row r="91" spans="1:3" x14ac:dyDescent="0.25">
      <c r="A91" s="26"/>
      <c r="B91" s="26"/>
      <c r="C91" s="26"/>
    </row>
    <row r="92" spans="1:3" x14ac:dyDescent="0.25">
      <c r="A92" s="26"/>
      <c r="B92" s="26"/>
      <c r="C92" s="26"/>
    </row>
    <row r="93" spans="1:3" x14ac:dyDescent="0.25">
      <c r="A93" s="26"/>
      <c r="B93" s="26"/>
      <c r="C93" s="26"/>
    </row>
    <row r="94" spans="1:3" x14ac:dyDescent="0.25">
      <c r="A94" s="26"/>
      <c r="B94" s="26"/>
      <c r="C94" s="26"/>
    </row>
    <row r="95" spans="1:3" x14ac:dyDescent="0.25">
      <c r="A95" s="26"/>
      <c r="B95" s="26"/>
      <c r="C95" s="26"/>
    </row>
    <row r="96" spans="1:3" x14ac:dyDescent="0.25">
      <c r="A96" s="26"/>
      <c r="B96" s="26"/>
      <c r="C96" s="26"/>
    </row>
    <row r="97" spans="1:3" x14ac:dyDescent="0.25">
      <c r="A97" s="26"/>
      <c r="B97" s="26"/>
      <c r="C97" s="26"/>
    </row>
    <row r="98" spans="1:3" x14ac:dyDescent="0.25">
      <c r="A98" s="26"/>
      <c r="B98" s="26"/>
      <c r="C98" s="26"/>
    </row>
    <row r="99" spans="1:3" x14ac:dyDescent="0.25">
      <c r="A99" s="26"/>
      <c r="B99" s="26"/>
      <c r="C99" s="26"/>
    </row>
    <row r="100" spans="1:3" x14ac:dyDescent="0.25">
      <c r="A100" s="26"/>
      <c r="B100" s="26"/>
      <c r="C100" s="26"/>
    </row>
    <row r="101" spans="1:3" x14ac:dyDescent="0.25">
      <c r="A101" s="26"/>
      <c r="B101" s="26"/>
      <c r="C101" s="26"/>
    </row>
    <row r="102" spans="1:3" x14ac:dyDescent="0.25">
      <c r="A102" s="26"/>
      <c r="B102" s="26"/>
      <c r="C102" s="26"/>
    </row>
    <row r="103" spans="1:3" x14ac:dyDescent="0.25">
      <c r="A103" s="26"/>
      <c r="B103" s="26"/>
      <c r="C103" s="26"/>
    </row>
    <row r="104" spans="1:3" x14ac:dyDescent="0.25">
      <c r="A104" s="26"/>
      <c r="B104" s="26"/>
      <c r="C104" s="26"/>
    </row>
    <row r="105" spans="1:3" x14ac:dyDescent="0.25">
      <c r="A105" s="26"/>
      <c r="B105" s="26"/>
      <c r="C105" s="26"/>
    </row>
    <row r="106" spans="1:3" x14ac:dyDescent="0.25">
      <c r="A106" s="26"/>
      <c r="B106" s="26"/>
      <c r="C106" s="26"/>
    </row>
    <row r="107" spans="1:3" x14ac:dyDescent="0.25">
      <c r="A107" s="26"/>
      <c r="B107" s="26"/>
      <c r="C107" s="26"/>
    </row>
    <row r="108" spans="1:3" x14ac:dyDescent="0.25">
      <c r="A108" s="26"/>
      <c r="B108" s="26"/>
      <c r="C108" s="26"/>
    </row>
    <row r="109" spans="1:3" x14ac:dyDescent="0.25">
      <c r="A109" s="26"/>
      <c r="B109" s="26"/>
      <c r="C109" s="26"/>
    </row>
    <row r="110" spans="1:3" x14ac:dyDescent="0.25">
      <c r="A110" s="26"/>
      <c r="B110" s="26"/>
      <c r="C110" s="26"/>
    </row>
    <row r="111" spans="1:3" x14ac:dyDescent="0.25">
      <c r="A111" s="26"/>
      <c r="B111" s="26"/>
      <c r="C111" s="26"/>
    </row>
    <row r="112" spans="1:3" x14ac:dyDescent="0.25">
      <c r="A112" s="26"/>
      <c r="B112" s="26"/>
      <c r="C112" s="26"/>
    </row>
    <row r="113" spans="1:3" x14ac:dyDescent="0.25">
      <c r="A113" s="26"/>
      <c r="B113" s="26"/>
      <c r="C113" s="26"/>
    </row>
    <row r="114" spans="1:3" x14ac:dyDescent="0.25">
      <c r="A114" s="26"/>
      <c r="B114" s="26"/>
      <c r="C114" s="26"/>
    </row>
    <row r="115" spans="1:3" x14ac:dyDescent="0.25">
      <c r="A115" s="26"/>
      <c r="B115" s="26"/>
      <c r="C115" s="26"/>
    </row>
    <row r="116" spans="1:3" x14ac:dyDescent="0.25">
      <c r="A116" s="26"/>
      <c r="B116" s="26"/>
      <c r="C116" s="26"/>
    </row>
    <row r="117" spans="1:3" x14ac:dyDescent="0.25">
      <c r="A117" s="26"/>
      <c r="B117" s="26"/>
      <c r="C117" s="26"/>
    </row>
    <row r="118" spans="1:3" x14ac:dyDescent="0.25">
      <c r="A118" s="26"/>
      <c r="B118" s="26"/>
      <c r="C118" s="26"/>
    </row>
    <row r="119" spans="1:3" x14ac:dyDescent="0.25">
      <c r="A119" s="26"/>
      <c r="B119" s="26"/>
      <c r="C119" s="26"/>
    </row>
    <row r="120" spans="1:3" x14ac:dyDescent="0.25">
      <c r="A120" s="26"/>
      <c r="B120" s="26"/>
      <c r="C120" s="26"/>
    </row>
    <row r="121" spans="1:3" x14ac:dyDescent="0.25">
      <c r="A121" s="26"/>
      <c r="B121" s="26"/>
      <c r="C121" s="26"/>
    </row>
    <row r="122" spans="1:3" x14ac:dyDescent="0.25">
      <c r="A122" s="26"/>
      <c r="B122" s="26"/>
      <c r="C122" s="26"/>
    </row>
    <row r="123" spans="1:3" x14ac:dyDescent="0.25">
      <c r="A123" s="26"/>
      <c r="B123" s="26"/>
      <c r="C123" s="26"/>
    </row>
    <row r="124" spans="1:3" x14ac:dyDescent="0.25">
      <c r="A124" s="26"/>
      <c r="B124" s="26"/>
      <c r="C124" s="26"/>
    </row>
    <row r="125" spans="1:3" x14ac:dyDescent="0.25">
      <c r="A125" s="26"/>
      <c r="B125" s="26"/>
      <c r="C125" s="26"/>
    </row>
    <row r="126" spans="1:3" x14ac:dyDescent="0.25">
      <c r="A126" s="26"/>
      <c r="B126" s="26"/>
      <c r="C126" s="26"/>
    </row>
    <row r="127" spans="1:3" x14ac:dyDescent="0.25">
      <c r="A127" s="26"/>
      <c r="B127" s="26"/>
      <c r="C127" s="26"/>
    </row>
    <row r="128" spans="1:3" x14ac:dyDescent="0.25">
      <c r="A128" s="26"/>
      <c r="B128" s="26"/>
      <c r="C128" s="26"/>
    </row>
    <row r="129" spans="1:3" x14ac:dyDescent="0.25">
      <c r="A129" s="26"/>
      <c r="B129" s="26"/>
      <c r="C129" s="26"/>
    </row>
    <row r="130" spans="1:3" x14ac:dyDescent="0.25">
      <c r="A130" s="26"/>
      <c r="B130" s="26"/>
      <c r="C130" s="26"/>
    </row>
    <row r="131" spans="1:3" x14ac:dyDescent="0.25">
      <c r="A131" s="26"/>
      <c r="B131" s="26"/>
      <c r="C131" s="26"/>
    </row>
    <row r="132" spans="1:3" x14ac:dyDescent="0.25">
      <c r="A132" s="26"/>
      <c r="B132" s="26"/>
      <c r="C132" s="26"/>
    </row>
    <row r="133" spans="1:3" x14ac:dyDescent="0.25">
      <c r="A133" s="26"/>
      <c r="B133" s="26"/>
      <c r="C133" s="26"/>
    </row>
    <row r="134" spans="1:3" x14ac:dyDescent="0.25">
      <c r="A134" s="26"/>
      <c r="B134" s="26"/>
      <c r="C134" s="26"/>
    </row>
    <row r="135" spans="1:3" x14ac:dyDescent="0.25">
      <c r="A135" s="26"/>
      <c r="B135" s="26"/>
      <c r="C135" s="26"/>
    </row>
    <row r="136" spans="1:3" x14ac:dyDescent="0.25">
      <c r="A136" s="26"/>
      <c r="B136" s="26"/>
      <c r="C136" s="26"/>
    </row>
    <row r="137" spans="1:3" x14ac:dyDescent="0.25">
      <c r="A137" s="26"/>
      <c r="B137" s="26"/>
      <c r="C137" s="26"/>
    </row>
    <row r="138" spans="1:3" x14ac:dyDescent="0.25">
      <c r="A138" s="26"/>
      <c r="B138" s="26"/>
      <c r="C138" s="26"/>
    </row>
    <row r="139" spans="1:3" x14ac:dyDescent="0.25">
      <c r="A139" s="26"/>
      <c r="B139" s="26"/>
      <c r="C139" s="26"/>
    </row>
    <row r="140" spans="1:3" x14ac:dyDescent="0.25">
      <c r="A140" s="26"/>
      <c r="B140" s="26"/>
      <c r="C140" s="26"/>
    </row>
    <row r="141" spans="1:3" x14ac:dyDescent="0.25">
      <c r="A141" s="26"/>
      <c r="B141" s="26"/>
      <c r="C141" s="26"/>
    </row>
    <row r="142" spans="1:3" x14ac:dyDescent="0.25">
      <c r="A142" s="26"/>
      <c r="B142" s="26"/>
      <c r="C142" s="26"/>
    </row>
    <row r="143" spans="1:3" x14ac:dyDescent="0.25">
      <c r="A143" s="26"/>
      <c r="B143" s="26"/>
      <c r="C143" s="26"/>
    </row>
    <row r="144" spans="1:3" x14ac:dyDescent="0.25">
      <c r="A144" s="26"/>
      <c r="B144" s="26"/>
      <c r="C144" s="26"/>
    </row>
    <row r="145" spans="1:3" x14ac:dyDescent="0.25">
      <c r="A145" s="26"/>
      <c r="B145" s="26"/>
      <c r="C145" s="26"/>
    </row>
    <row r="146" spans="1:3" x14ac:dyDescent="0.25">
      <c r="A146" s="26"/>
      <c r="B146" s="26"/>
      <c r="C146" s="26"/>
    </row>
    <row r="147" spans="1:3" x14ac:dyDescent="0.25">
      <c r="A147" s="26"/>
      <c r="B147" s="26"/>
      <c r="C147" s="26"/>
    </row>
    <row r="148" spans="1:3" x14ac:dyDescent="0.25">
      <c r="A148" s="26"/>
      <c r="B148" s="26"/>
      <c r="C148" s="26"/>
    </row>
    <row r="149" spans="1:3" x14ac:dyDescent="0.25">
      <c r="A149" s="26"/>
      <c r="B149" s="26"/>
      <c r="C149" s="26"/>
    </row>
    <row r="150" spans="1:3" x14ac:dyDescent="0.25">
      <c r="A150" s="26"/>
      <c r="B150" s="26"/>
      <c r="C150" s="26"/>
    </row>
    <row r="151" spans="1:3" x14ac:dyDescent="0.25">
      <c r="A151" s="26"/>
      <c r="B151" s="26"/>
      <c r="C151" s="26"/>
    </row>
    <row r="152" spans="1:3" x14ac:dyDescent="0.25">
      <c r="A152" s="26"/>
      <c r="B152" s="26"/>
      <c r="C152" s="26"/>
    </row>
    <row r="153" spans="1:3" x14ac:dyDescent="0.25">
      <c r="A153" s="26"/>
      <c r="B153" s="26"/>
      <c r="C153" s="26"/>
    </row>
    <row r="154" spans="1:3" x14ac:dyDescent="0.25">
      <c r="A154" s="26"/>
      <c r="B154" s="26"/>
      <c r="C154" s="26"/>
    </row>
    <row r="155" spans="1:3" x14ac:dyDescent="0.25">
      <c r="A155" s="26"/>
      <c r="B155" s="26"/>
      <c r="C155" s="26"/>
    </row>
    <row r="156" spans="1:3" x14ac:dyDescent="0.25">
      <c r="A156" s="26"/>
      <c r="B156" s="26"/>
      <c r="C156" s="26"/>
    </row>
    <row r="157" spans="1:3" x14ac:dyDescent="0.25">
      <c r="A157" s="26"/>
      <c r="B157" s="26"/>
      <c r="C157" s="26"/>
    </row>
    <row r="158" spans="1:3" x14ac:dyDescent="0.25">
      <c r="A158" s="26"/>
      <c r="B158" s="26"/>
      <c r="C158" s="26"/>
    </row>
    <row r="159" spans="1:3" x14ac:dyDescent="0.25">
      <c r="A159" s="26"/>
      <c r="B159" s="26"/>
      <c r="C159" s="26"/>
    </row>
    <row r="160" spans="1:3" x14ac:dyDescent="0.25">
      <c r="A160" s="26"/>
      <c r="B160" s="26"/>
      <c r="C160" s="26"/>
    </row>
    <row r="161" spans="1:3" x14ac:dyDescent="0.25">
      <c r="A161" s="26"/>
      <c r="B161" s="26"/>
      <c r="C161" s="26"/>
    </row>
    <row r="162" spans="1:3" x14ac:dyDescent="0.25">
      <c r="A162" s="26"/>
      <c r="B162" s="26"/>
      <c r="C162" s="26"/>
    </row>
    <row r="163" spans="1:3" x14ac:dyDescent="0.25">
      <c r="A163" s="26"/>
      <c r="B163" s="26"/>
      <c r="C163" s="26"/>
    </row>
    <row r="164" spans="1:3" x14ac:dyDescent="0.25">
      <c r="A164" s="26"/>
      <c r="B164" s="26"/>
      <c r="C164" s="26"/>
    </row>
    <row r="165" spans="1:3" x14ac:dyDescent="0.25">
      <c r="A165" s="26"/>
      <c r="B165" s="26"/>
      <c r="C165" s="26"/>
    </row>
    <row r="166" spans="1:3" x14ac:dyDescent="0.25">
      <c r="A166" s="26"/>
      <c r="B166" s="26"/>
      <c r="C166" s="26"/>
    </row>
    <row r="167" spans="1:3" x14ac:dyDescent="0.25">
      <c r="A167" s="26"/>
      <c r="B167" s="26"/>
      <c r="C167" s="26"/>
    </row>
    <row r="168" spans="1:3" x14ac:dyDescent="0.25">
      <c r="A168" s="26"/>
      <c r="B168" s="26"/>
      <c r="C168" s="26"/>
    </row>
    <row r="169" spans="1:3" x14ac:dyDescent="0.25">
      <c r="A169" s="26"/>
      <c r="B169" s="26"/>
      <c r="C169" s="26"/>
    </row>
    <row r="170" spans="1:3" x14ac:dyDescent="0.25">
      <c r="A170" s="26"/>
      <c r="B170" s="26"/>
      <c r="C170" s="26"/>
    </row>
    <row r="171" spans="1:3" x14ac:dyDescent="0.25">
      <c r="A171" s="26"/>
      <c r="B171" s="26"/>
      <c r="C171" s="26"/>
    </row>
    <row r="172" spans="1:3" x14ac:dyDescent="0.25">
      <c r="A172" s="26"/>
      <c r="B172" s="26"/>
      <c r="C172" s="26"/>
    </row>
    <row r="173" spans="1:3" x14ac:dyDescent="0.25">
      <c r="A173" s="26"/>
      <c r="B173" s="26"/>
      <c r="C173" s="26"/>
    </row>
    <row r="174" spans="1:3" x14ac:dyDescent="0.25">
      <c r="A174" s="26"/>
      <c r="B174" s="26"/>
      <c r="C174" s="26"/>
    </row>
    <row r="175" spans="1:3" x14ac:dyDescent="0.25">
      <c r="A175" s="26"/>
      <c r="B175" s="26"/>
      <c r="C175" s="26"/>
    </row>
    <row r="176" spans="1:3" x14ac:dyDescent="0.25">
      <c r="A176" s="26"/>
      <c r="B176" s="26"/>
      <c r="C176" s="26"/>
    </row>
    <row r="177" spans="1:3" x14ac:dyDescent="0.25">
      <c r="A177" s="26"/>
      <c r="B177" s="26"/>
      <c r="C177" s="26"/>
    </row>
    <row r="178" spans="1:3" x14ac:dyDescent="0.25">
      <c r="A178" s="26"/>
      <c r="B178" s="26"/>
      <c r="C178" s="26"/>
    </row>
    <row r="179" spans="1:3" x14ac:dyDescent="0.25">
      <c r="A179" s="26"/>
      <c r="B179" s="26"/>
      <c r="C179" s="26"/>
    </row>
    <row r="180" spans="1:3" x14ac:dyDescent="0.25">
      <c r="A180" s="26"/>
      <c r="B180" s="26"/>
      <c r="C180" s="26"/>
    </row>
    <row r="181" spans="1:3" x14ac:dyDescent="0.25">
      <c r="A181" s="26"/>
      <c r="B181" s="26"/>
      <c r="C181" s="26"/>
    </row>
    <row r="182" spans="1:3" x14ac:dyDescent="0.25">
      <c r="A182" s="26"/>
      <c r="B182" s="26"/>
      <c r="C182" s="26"/>
    </row>
    <row r="183" spans="1:3" x14ac:dyDescent="0.25">
      <c r="A183" s="26"/>
      <c r="B183" s="26"/>
      <c r="C183" s="26"/>
    </row>
    <row r="184" spans="1:3" x14ac:dyDescent="0.25">
      <c r="A184" s="26"/>
      <c r="B184" s="26"/>
      <c r="C184" s="26"/>
    </row>
    <row r="185" spans="1:3" x14ac:dyDescent="0.25">
      <c r="A185" s="26"/>
      <c r="B185" s="26"/>
      <c r="C185" s="26"/>
    </row>
    <row r="186" spans="1:3" x14ac:dyDescent="0.25">
      <c r="A186" s="26"/>
      <c r="B186" s="26"/>
      <c r="C186" s="26"/>
    </row>
    <row r="187" spans="1:3" x14ac:dyDescent="0.25">
      <c r="A187" s="26"/>
      <c r="B187" s="26"/>
      <c r="C187" s="26"/>
    </row>
    <row r="188" spans="1:3" x14ac:dyDescent="0.25">
      <c r="A188" s="26"/>
      <c r="B188" s="26"/>
      <c r="C188" s="26"/>
    </row>
    <row r="189" spans="1:3" x14ac:dyDescent="0.25">
      <c r="A189" s="26"/>
      <c r="B189" s="26"/>
      <c r="C189" s="26"/>
    </row>
    <row r="190" spans="1:3" x14ac:dyDescent="0.25">
      <c r="A190" s="26"/>
      <c r="B190" s="26"/>
      <c r="C190" s="26"/>
    </row>
    <row r="191" spans="1:3" x14ac:dyDescent="0.25">
      <c r="A191" s="26"/>
      <c r="B191" s="26"/>
      <c r="C191" s="26"/>
    </row>
    <row r="192" spans="1:3" x14ac:dyDescent="0.25">
      <c r="A192" s="26"/>
      <c r="B192" s="26"/>
      <c r="C192" s="26"/>
    </row>
    <row r="193" spans="1:3" x14ac:dyDescent="0.25">
      <c r="A193" s="26"/>
      <c r="B193" s="26"/>
      <c r="C193" s="26"/>
    </row>
    <row r="194" spans="1:3" x14ac:dyDescent="0.25">
      <c r="A194" s="26"/>
      <c r="B194" s="26"/>
      <c r="C194" s="26"/>
    </row>
    <row r="195" spans="1:3" x14ac:dyDescent="0.25">
      <c r="A195" s="26"/>
      <c r="B195" s="26"/>
      <c r="C195" s="26"/>
    </row>
    <row r="196" spans="1:3" x14ac:dyDescent="0.25">
      <c r="A196" s="26"/>
      <c r="B196" s="26"/>
      <c r="C196" s="26"/>
    </row>
    <row r="197" spans="1:3" x14ac:dyDescent="0.25">
      <c r="A197" s="26"/>
      <c r="B197" s="26"/>
      <c r="C197" s="26"/>
    </row>
    <row r="198" spans="1:3" x14ac:dyDescent="0.25">
      <c r="A198" s="26"/>
      <c r="B198" s="26"/>
      <c r="C198" s="26"/>
    </row>
    <row r="199" spans="1:3" x14ac:dyDescent="0.25">
      <c r="A199" s="26"/>
      <c r="B199" s="26"/>
      <c r="C199" s="26"/>
    </row>
    <row r="200" spans="1:3" x14ac:dyDescent="0.25">
      <c r="A200" s="26"/>
      <c r="B200" s="26"/>
      <c r="C200" s="26"/>
    </row>
    <row r="201" spans="1:3" x14ac:dyDescent="0.25">
      <c r="A201" s="26"/>
      <c r="B201" s="26"/>
      <c r="C201" s="26"/>
    </row>
    <row r="202" spans="1:3" x14ac:dyDescent="0.25">
      <c r="A202" s="26"/>
      <c r="B202" s="26"/>
      <c r="C202" s="26"/>
    </row>
    <row r="203" spans="1:3" x14ac:dyDescent="0.25">
      <c r="A203" s="26"/>
      <c r="B203" s="26"/>
      <c r="C203" s="26"/>
    </row>
    <row r="204" spans="1:3" x14ac:dyDescent="0.25">
      <c r="A204" s="26"/>
      <c r="B204" s="26"/>
      <c r="C204" s="26"/>
    </row>
    <row r="205" spans="1:3" x14ac:dyDescent="0.25">
      <c r="A205" s="26"/>
      <c r="B205" s="26"/>
      <c r="C205" s="26"/>
    </row>
    <row r="206" spans="1:3" x14ac:dyDescent="0.25">
      <c r="A206" s="26"/>
      <c r="B206" s="26"/>
      <c r="C206" s="26"/>
    </row>
    <row r="207" spans="1:3" x14ac:dyDescent="0.25">
      <c r="A207" s="26"/>
      <c r="B207" s="26"/>
      <c r="C207" s="26"/>
    </row>
    <row r="208" spans="1:3" x14ac:dyDescent="0.25">
      <c r="A208" s="26"/>
      <c r="B208" s="26"/>
      <c r="C208" s="26"/>
    </row>
    <row r="209" spans="1:3" x14ac:dyDescent="0.25">
      <c r="A209" s="26"/>
      <c r="B209" s="26"/>
      <c r="C209" s="26"/>
    </row>
    <row r="210" spans="1:3" x14ac:dyDescent="0.25">
      <c r="A210" s="26"/>
      <c r="B210" s="26"/>
      <c r="C210" s="26"/>
    </row>
    <row r="211" spans="1:3" x14ac:dyDescent="0.25">
      <c r="A211" s="26"/>
      <c r="B211" s="26"/>
      <c r="C211" s="26"/>
    </row>
    <row r="212" spans="1:3" x14ac:dyDescent="0.25">
      <c r="A212" s="26"/>
      <c r="B212" s="26"/>
      <c r="C212" s="26"/>
    </row>
    <row r="213" spans="1:3" x14ac:dyDescent="0.25">
      <c r="A213" s="26"/>
      <c r="B213" s="26"/>
      <c r="C213" s="26"/>
    </row>
    <row r="214" spans="1:3" x14ac:dyDescent="0.25">
      <c r="A214" s="26"/>
      <c r="B214" s="26"/>
      <c r="C214" s="26"/>
    </row>
    <row r="215" spans="1:3" x14ac:dyDescent="0.25">
      <c r="A215" s="26"/>
      <c r="B215" s="26"/>
      <c r="C215" s="26"/>
    </row>
    <row r="216" spans="1:3" x14ac:dyDescent="0.25">
      <c r="A216" s="26"/>
      <c r="B216" s="26"/>
      <c r="C216" s="26"/>
    </row>
    <row r="217" spans="1:3" x14ac:dyDescent="0.25">
      <c r="A217" s="26"/>
      <c r="B217" s="26"/>
      <c r="C217" s="26"/>
    </row>
    <row r="218" spans="1:3" x14ac:dyDescent="0.25">
      <c r="A218" s="26"/>
      <c r="B218" s="26"/>
      <c r="C218" s="26"/>
    </row>
    <row r="219" spans="1:3" x14ac:dyDescent="0.25">
      <c r="A219" s="26"/>
      <c r="B219" s="26"/>
      <c r="C219" s="26"/>
    </row>
    <row r="220" spans="1:3" x14ac:dyDescent="0.25">
      <c r="A220" s="26"/>
      <c r="B220" s="26"/>
      <c r="C220" s="26"/>
    </row>
    <row r="221" spans="1:3" x14ac:dyDescent="0.25">
      <c r="A221" s="26"/>
      <c r="B221" s="26"/>
      <c r="C221" s="26"/>
    </row>
    <row r="222" spans="1:3" x14ac:dyDescent="0.25">
      <c r="A222" s="26"/>
      <c r="B222" s="26"/>
      <c r="C222" s="26"/>
    </row>
    <row r="223" spans="1:3" x14ac:dyDescent="0.25">
      <c r="A223" s="26"/>
      <c r="B223" s="26"/>
      <c r="C223" s="26"/>
    </row>
    <row r="224" spans="1:3" x14ac:dyDescent="0.25">
      <c r="A224" s="26"/>
      <c r="B224" s="26"/>
      <c r="C224" s="26"/>
    </row>
    <row r="225" spans="1:3" x14ac:dyDescent="0.25">
      <c r="A225" s="26"/>
      <c r="B225" s="26"/>
      <c r="C225" s="26"/>
    </row>
    <row r="226" spans="1:3" x14ac:dyDescent="0.25">
      <c r="A226" s="26"/>
      <c r="B226" s="26"/>
      <c r="C226" s="26"/>
    </row>
    <row r="227" spans="1:3" x14ac:dyDescent="0.25">
      <c r="A227" s="26"/>
      <c r="B227" s="26"/>
      <c r="C227" s="26"/>
    </row>
    <row r="228" spans="1:3" x14ac:dyDescent="0.25">
      <c r="A228" s="26"/>
      <c r="B228" s="26"/>
      <c r="C228" s="26"/>
    </row>
    <row r="229" spans="1:3" x14ac:dyDescent="0.25">
      <c r="A229" s="26"/>
      <c r="B229" s="26"/>
      <c r="C229" s="26"/>
    </row>
    <row r="230" spans="1:3" x14ac:dyDescent="0.25">
      <c r="A230" s="26"/>
      <c r="B230" s="26"/>
      <c r="C230" s="26"/>
    </row>
    <row r="231" spans="1:3" x14ac:dyDescent="0.25">
      <c r="A231" s="26"/>
      <c r="B231" s="26"/>
      <c r="C231" s="26"/>
    </row>
    <row r="232" spans="1:3" x14ac:dyDescent="0.25">
      <c r="A232" s="26"/>
      <c r="B232" s="26"/>
      <c r="C232" s="26"/>
    </row>
    <row r="233" spans="1:3" x14ac:dyDescent="0.25">
      <c r="A233" s="26"/>
      <c r="B233" s="26"/>
      <c r="C233" s="26"/>
    </row>
    <row r="234" spans="1:3" x14ac:dyDescent="0.25">
      <c r="A234" s="26"/>
      <c r="B234" s="26"/>
      <c r="C234" s="26"/>
    </row>
    <row r="235" spans="1:3" x14ac:dyDescent="0.25">
      <c r="A235" s="26"/>
      <c r="B235" s="26"/>
      <c r="C235" s="26"/>
    </row>
    <row r="236" spans="1:3" x14ac:dyDescent="0.25">
      <c r="A236" s="26"/>
      <c r="B236" s="26"/>
      <c r="C236" s="26"/>
    </row>
    <row r="237" spans="1:3" x14ac:dyDescent="0.25">
      <c r="A237" s="26"/>
      <c r="B237" s="26"/>
      <c r="C237" s="26"/>
    </row>
    <row r="238" spans="1:3" x14ac:dyDescent="0.25">
      <c r="A238" s="26"/>
      <c r="B238" s="26"/>
      <c r="C238" s="26"/>
    </row>
    <row r="239" spans="1:3" x14ac:dyDescent="0.25">
      <c r="A239" s="26"/>
      <c r="B239" s="26"/>
      <c r="C239" s="26"/>
    </row>
    <row r="240" spans="1:3" x14ac:dyDescent="0.25">
      <c r="A240" s="26"/>
      <c r="B240" s="26"/>
      <c r="C240" s="26"/>
    </row>
    <row r="241" spans="1:3" x14ac:dyDescent="0.25">
      <c r="A241" s="26"/>
      <c r="B241" s="26"/>
      <c r="C241" s="2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1"/>
  <sheetViews>
    <sheetView workbookViewId="0">
      <selection sqref="A1:B1"/>
    </sheetView>
  </sheetViews>
  <sheetFormatPr defaultRowHeight="15" x14ac:dyDescent="0.25"/>
  <cols>
    <col min="1" max="1" width="48.6640625" style="27" customWidth="1"/>
    <col min="2" max="2" width="73.5" style="27" customWidth="1"/>
    <col min="3" max="16384" width="9.33203125" style="27"/>
  </cols>
  <sheetData>
    <row r="1" spans="1:3" x14ac:dyDescent="0.25">
      <c r="A1" s="54" t="s">
        <v>266</v>
      </c>
      <c r="B1" s="55"/>
      <c r="C1" s="26"/>
    </row>
    <row r="2" spans="1:3" x14ac:dyDescent="0.25">
      <c r="A2" s="56" t="s">
        <v>253</v>
      </c>
      <c r="B2" s="57"/>
      <c r="C2" s="26"/>
    </row>
    <row r="3" spans="1:3" x14ac:dyDescent="0.25">
      <c r="A3" s="31" t="s">
        <v>256</v>
      </c>
      <c r="B3" s="32" t="s">
        <v>257</v>
      </c>
      <c r="C3" s="26"/>
    </row>
    <row r="4" spans="1:3" x14ac:dyDescent="0.25">
      <c r="A4" s="33" t="s">
        <v>1</v>
      </c>
      <c r="B4" s="34" t="s">
        <v>258</v>
      </c>
      <c r="C4" s="26"/>
    </row>
    <row r="5" spans="1:3" ht="45" x14ac:dyDescent="0.25">
      <c r="A5" s="33" t="s">
        <v>259</v>
      </c>
      <c r="B5" s="35" t="s">
        <v>269</v>
      </c>
      <c r="C5" s="26"/>
    </row>
    <row r="6" spans="1:3" ht="120" x14ac:dyDescent="0.25">
      <c r="A6" s="33" t="s">
        <v>260</v>
      </c>
      <c r="B6" s="36" t="s">
        <v>270</v>
      </c>
      <c r="C6" s="26"/>
    </row>
    <row r="7" spans="1:3" ht="105" x14ac:dyDescent="0.25">
      <c r="A7" s="33" t="s">
        <v>261</v>
      </c>
      <c r="B7" s="36" t="s">
        <v>271</v>
      </c>
      <c r="C7" s="26"/>
    </row>
    <row r="8" spans="1:3" ht="135" x14ac:dyDescent="0.25">
      <c r="A8" s="33" t="s">
        <v>157</v>
      </c>
      <c r="B8" s="36" t="s">
        <v>262</v>
      </c>
      <c r="C8" s="26"/>
    </row>
    <row r="9" spans="1:3" ht="30" x14ac:dyDescent="0.25">
      <c r="A9" s="33" t="s">
        <v>263</v>
      </c>
      <c r="B9" s="36" t="s">
        <v>264</v>
      </c>
      <c r="C9" s="26"/>
    </row>
    <row r="10" spans="1:3" x14ac:dyDescent="0.25">
      <c r="A10" s="26"/>
      <c r="B10" s="26"/>
      <c r="C10" s="26" t="s">
        <v>265</v>
      </c>
    </row>
    <row r="11" spans="1:3" x14ac:dyDescent="0.25">
      <c r="A11" s="26"/>
      <c r="B11" s="26"/>
      <c r="C11" s="26"/>
    </row>
    <row r="12" spans="1:3" ht="151.5" customHeight="1" x14ac:dyDescent="0.25">
      <c r="A12" s="26"/>
      <c r="B12" s="26"/>
      <c r="C12" s="26"/>
    </row>
    <row r="13" spans="1:3" x14ac:dyDescent="0.25">
      <c r="A13" s="26"/>
      <c r="B13" s="26"/>
      <c r="C13" s="26"/>
    </row>
    <row r="14" spans="1:3" x14ac:dyDescent="0.25">
      <c r="A14" s="26"/>
      <c r="B14" s="26"/>
      <c r="C14" s="26"/>
    </row>
    <row r="15" spans="1:3" x14ac:dyDescent="0.25">
      <c r="A15" s="26"/>
      <c r="B15" s="26"/>
      <c r="C15" s="26"/>
    </row>
    <row r="16" spans="1:3" x14ac:dyDescent="0.25">
      <c r="A16" s="26"/>
      <c r="B16" s="26"/>
      <c r="C16" s="26"/>
    </row>
    <row r="17" spans="1:3" x14ac:dyDescent="0.25">
      <c r="A17" s="26"/>
      <c r="B17" s="26"/>
      <c r="C17" s="26"/>
    </row>
    <row r="18" spans="1:3" x14ac:dyDescent="0.25">
      <c r="A18" s="26"/>
      <c r="B18" s="26"/>
      <c r="C18" s="26"/>
    </row>
    <row r="19" spans="1:3" x14ac:dyDescent="0.25">
      <c r="A19" s="26"/>
      <c r="B19" s="26"/>
      <c r="C19" s="26"/>
    </row>
    <row r="20" spans="1:3" x14ac:dyDescent="0.25">
      <c r="A20" s="26"/>
      <c r="B20" s="26"/>
      <c r="C20" s="26"/>
    </row>
    <row r="21" spans="1:3" x14ac:dyDescent="0.25">
      <c r="A21" s="26"/>
      <c r="B21" s="26"/>
      <c r="C21" s="26"/>
    </row>
    <row r="22" spans="1:3" x14ac:dyDescent="0.25">
      <c r="A22" s="26"/>
      <c r="B22" s="26"/>
      <c r="C22" s="26"/>
    </row>
    <row r="23" spans="1:3" x14ac:dyDescent="0.25">
      <c r="A23" s="26"/>
      <c r="B23" s="26"/>
      <c r="C23" s="26"/>
    </row>
    <row r="24" spans="1:3" x14ac:dyDescent="0.25">
      <c r="A24" s="26"/>
      <c r="B24" s="26"/>
      <c r="C24" s="26"/>
    </row>
    <row r="25" spans="1:3" x14ac:dyDescent="0.25">
      <c r="A25" s="26"/>
      <c r="B25" s="26"/>
      <c r="C25" s="26"/>
    </row>
    <row r="26" spans="1:3" x14ac:dyDescent="0.25">
      <c r="A26" s="26"/>
      <c r="B26" s="26"/>
      <c r="C26" s="26"/>
    </row>
    <row r="27" spans="1:3" x14ac:dyDescent="0.25">
      <c r="A27" s="26"/>
      <c r="B27" s="26"/>
      <c r="C27" s="26"/>
    </row>
    <row r="28" spans="1:3" x14ac:dyDescent="0.25">
      <c r="A28" s="26"/>
      <c r="B28" s="26"/>
      <c r="C28" s="26"/>
    </row>
    <row r="29" spans="1:3" x14ac:dyDescent="0.25">
      <c r="A29" s="26"/>
      <c r="B29" s="26"/>
      <c r="C29" s="26"/>
    </row>
    <row r="30" spans="1:3" x14ac:dyDescent="0.25">
      <c r="A30" s="26"/>
      <c r="B30" s="26"/>
      <c r="C30" s="26"/>
    </row>
    <row r="31" spans="1:3" x14ac:dyDescent="0.25">
      <c r="A31" s="26"/>
      <c r="B31" s="26"/>
      <c r="C31" s="26"/>
    </row>
    <row r="32" spans="1:3" x14ac:dyDescent="0.25">
      <c r="A32" s="26"/>
      <c r="B32" s="26"/>
      <c r="C32" s="26"/>
    </row>
    <row r="33" spans="1:3" x14ac:dyDescent="0.25">
      <c r="A33" s="26"/>
      <c r="B33" s="26"/>
      <c r="C33" s="26"/>
    </row>
    <row r="34" spans="1:3" x14ac:dyDescent="0.25">
      <c r="A34" s="26"/>
      <c r="B34" s="26"/>
      <c r="C34" s="26"/>
    </row>
    <row r="35" spans="1:3" x14ac:dyDescent="0.25">
      <c r="A35" s="26"/>
      <c r="B35" s="26"/>
      <c r="C35" s="26"/>
    </row>
    <row r="36" spans="1:3" x14ac:dyDescent="0.25">
      <c r="A36" s="26"/>
      <c r="B36" s="26"/>
      <c r="C36" s="26"/>
    </row>
    <row r="37" spans="1:3" x14ac:dyDescent="0.25">
      <c r="A37" s="26"/>
      <c r="B37" s="26"/>
      <c r="C37" s="26"/>
    </row>
    <row r="38" spans="1:3" x14ac:dyDescent="0.25">
      <c r="A38" s="26"/>
      <c r="B38" s="26"/>
      <c r="C38" s="26"/>
    </row>
    <row r="39" spans="1:3" x14ac:dyDescent="0.25">
      <c r="A39" s="26"/>
      <c r="B39" s="26"/>
      <c r="C39" s="26"/>
    </row>
    <row r="40" spans="1:3" x14ac:dyDescent="0.25">
      <c r="A40" s="26"/>
      <c r="B40" s="26"/>
      <c r="C40" s="26"/>
    </row>
    <row r="41" spans="1:3" x14ac:dyDescent="0.25">
      <c r="A41" s="26"/>
      <c r="B41" s="26"/>
      <c r="C41" s="26"/>
    </row>
    <row r="42" spans="1:3" x14ac:dyDescent="0.25">
      <c r="A42" s="26"/>
      <c r="B42" s="26"/>
      <c r="C42" s="26"/>
    </row>
    <row r="43" spans="1:3" x14ac:dyDescent="0.25">
      <c r="A43" s="26"/>
      <c r="B43" s="26"/>
      <c r="C43" s="26"/>
    </row>
    <row r="44" spans="1:3" x14ac:dyDescent="0.25">
      <c r="A44" s="26"/>
      <c r="B44" s="26"/>
      <c r="C44" s="26"/>
    </row>
    <row r="45" spans="1:3" x14ac:dyDescent="0.25">
      <c r="A45" s="26"/>
      <c r="B45" s="26"/>
      <c r="C45" s="26"/>
    </row>
    <row r="46" spans="1:3" x14ac:dyDescent="0.25">
      <c r="A46" s="26"/>
      <c r="B46" s="26"/>
      <c r="C46" s="26"/>
    </row>
    <row r="47" spans="1:3" x14ac:dyDescent="0.25">
      <c r="A47" s="26"/>
      <c r="B47" s="26"/>
      <c r="C47" s="26"/>
    </row>
    <row r="48" spans="1:3" x14ac:dyDescent="0.25">
      <c r="A48" s="26"/>
      <c r="B48" s="26"/>
      <c r="C48" s="26"/>
    </row>
    <row r="49" spans="1:3" x14ac:dyDescent="0.25">
      <c r="A49" s="26"/>
      <c r="B49" s="26"/>
      <c r="C49" s="26"/>
    </row>
    <row r="50" spans="1:3" x14ac:dyDescent="0.25">
      <c r="A50" s="26"/>
      <c r="B50" s="26"/>
      <c r="C50" s="26"/>
    </row>
    <row r="51" spans="1:3" x14ac:dyDescent="0.25">
      <c r="A51" s="26"/>
      <c r="B51" s="26"/>
      <c r="C51" s="26"/>
    </row>
    <row r="52" spans="1:3" x14ac:dyDescent="0.25">
      <c r="A52" s="26"/>
      <c r="B52" s="26"/>
      <c r="C52" s="26"/>
    </row>
    <row r="53" spans="1:3" x14ac:dyDescent="0.25">
      <c r="A53" s="26"/>
      <c r="B53" s="26"/>
      <c r="C53" s="26"/>
    </row>
    <row r="54" spans="1:3" x14ac:dyDescent="0.25">
      <c r="A54" s="26"/>
      <c r="B54" s="26"/>
      <c r="C54" s="26"/>
    </row>
    <row r="55" spans="1:3" x14ac:dyDescent="0.25">
      <c r="A55" s="26"/>
      <c r="B55" s="26"/>
      <c r="C55" s="26"/>
    </row>
    <row r="56" spans="1:3" x14ac:dyDescent="0.25">
      <c r="A56" s="26"/>
      <c r="B56" s="26"/>
      <c r="C56" s="26"/>
    </row>
    <row r="57" spans="1:3" x14ac:dyDescent="0.25">
      <c r="A57" s="26"/>
      <c r="B57" s="26"/>
      <c r="C57" s="26"/>
    </row>
    <row r="58" spans="1:3" x14ac:dyDescent="0.25">
      <c r="A58" s="26"/>
      <c r="B58" s="26"/>
      <c r="C58" s="26"/>
    </row>
    <row r="59" spans="1:3" x14ac:dyDescent="0.25">
      <c r="A59" s="26"/>
      <c r="B59" s="26"/>
      <c r="C59" s="26"/>
    </row>
    <row r="60" spans="1:3" x14ac:dyDescent="0.25">
      <c r="A60" s="26"/>
      <c r="B60" s="26"/>
      <c r="C60" s="26"/>
    </row>
    <row r="61" spans="1:3" x14ac:dyDescent="0.25">
      <c r="A61" s="26"/>
      <c r="B61" s="26"/>
      <c r="C61" s="26"/>
    </row>
    <row r="62" spans="1:3" x14ac:dyDescent="0.25">
      <c r="A62" s="26"/>
      <c r="B62" s="26"/>
      <c r="C62" s="26"/>
    </row>
    <row r="63" spans="1:3" x14ac:dyDescent="0.25">
      <c r="A63" s="26"/>
      <c r="B63" s="26"/>
      <c r="C63" s="26"/>
    </row>
    <row r="64" spans="1:3" x14ac:dyDescent="0.25">
      <c r="A64" s="26"/>
      <c r="B64" s="26"/>
      <c r="C64" s="26"/>
    </row>
    <row r="65" spans="1:3" x14ac:dyDescent="0.25">
      <c r="A65" s="26"/>
      <c r="B65" s="26"/>
      <c r="C65" s="26"/>
    </row>
    <row r="66" spans="1:3" x14ac:dyDescent="0.25">
      <c r="A66" s="26"/>
      <c r="B66" s="26"/>
      <c r="C66" s="26"/>
    </row>
    <row r="67" spans="1:3" x14ac:dyDescent="0.25">
      <c r="A67" s="26"/>
      <c r="B67" s="26"/>
      <c r="C67" s="26"/>
    </row>
    <row r="68" spans="1:3" x14ac:dyDescent="0.25">
      <c r="A68" s="26"/>
      <c r="B68" s="26"/>
      <c r="C68" s="26"/>
    </row>
    <row r="69" spans="1:3" x14ac:dyDescent="0.25">
      <c r="A69" s="26"/>
      <c r="B69" s="26"/>
      <c r="C69" s="26"/>
    </row>
    <row r="70" spans="1:3" x14ac:dyDescent="0.25">
      <c r="A70" s="26"/>
      <c r="B70" s="26"/>
      <c r="C70" s="26"/>
    </row>
    <row r="71" spans="1:3" x14ac:dyDescent="0.25">
      <c r="A71" s="26"/>
      <c r="B71" s="26"/>
      <c r="C71" s="26"/>
    </row>
    <row r="72" spans="1:3" x14ac:dyDescent="0.25">
      <c r="A72" s="26"/>
      <c r="B72" s="26"/>
      <c r="C72" s="26"/>
    </row>
    <row r="73" spans="1:3" x14ac:dyDescent="0.25">
      <c r="A73" s="26"/>
      <c r="B73" s="26"/>
      <c r="C73" s="26"/>
    </row>
    <row r="74" spans="1:3" x14ac:dyDescent="0.25">
      <c r="A74" s="26"/>
      <c r="B74" s="26"/>
      <c r="C74" s="26"/>
    </row>
    <row r="75" spans="1:3" x14ac:dyDescent="0.25">
      <c r="A75" s="26"/>
      <c r="B75" s="26"/>
      <c r="C75" s="26"/>
    </row>
    <row r="76" spans="1:3" x14ac:dyDescent="0.25">
      <c r="A76" s="26"/>
      <c r="B76" s="26"/>
      <c r="C76" s="26"/>
    </row>
    <row r="77" spans="1:3" x14ac:dyDescent="0.25">
      <c r="A77" s="26"/>
      <c r="B77" s="26"/>
      <c r="C77" s="26"/>
    </row>
    <row r="78" spans="1:3" x14ac:dyDescent="0.25">
      <c r="A78" s="26"/>
      <c r="B78" s="26"/>
      <c r="C78" s="26"/>
    </row>
    <row r="79" spans="1:3" x14ac:dyDescent="0.25">
      <c r="A79" s="26"/>
      <c r="B79" s="26"/>
      <c r="C79" s="26"/>
    </row>
    <row r="80" spans="1:3" x14ac:dyDescent="0.25">
      <c r="A80" s="26"/>
      <c r="B80" s="26"/>
      <c r="C80" s="26"/>
    </row>
    <row r="81" spans="1:3" x14ac:dyDescent="0.25">
      <c r="A81" s="26"/>
      <c r="B81" s="26"/>
      <c r="C81" s="26"/>
    </row>
    <row r="82" spans="1:3" x14ac:dyDescent="0.25">
      <c r="A82" s="26"/>
      <c r="B82" s="26"/>
      <c r="C82" s="26"/>
    </row>
    <row r="83" spans="1:3" x14ac:dyDescent="0.25">
      <c r="A83" s="26"/>
      <c r="B83" s="26"/>
      <c r="C83" s="26"/>
    </row>
    <row r="84" spans="1:3" x14ac:dyDescent="0.25">
      <c r="A84" s="26"/>
      <c r="B84" s="26"/>
      <c r="C84" s="26"/>
    </row>
    <row r="85" spans="1:3" x14ac:dyDescent="0.25">
      <c r="A85" s="26"/>
      <c r="B85" s="26"/>
      <c r="C85" s="26"/>
    </row>
    <row r="86" spans="1:3" x14ac:dyDescent="0.25">
      <c r="A86" s="26"/>
      <c r="B86" s="26"/>
      <c r="C86" s="26"/>
    </row>
    <row r="87" spans="1:3" x14ac:dyDescent="0.25">
      <c r="A87" s="26"/>
      <c r="B87" s="26"/>
      <c r="C87" s="26"/>
    </row>
    <row r="88" spans="1:3" x14ac:dyDescent="0.25">
      <c r="A88" s="26"/>
      <c r="B88" s="26"/>
      <c r="C88" s="26"/>
    </row>
    <row r="89" spans="1:3" x14ac:dyDescent="0.25">
      <c r="A89" s="26"/>
      <c r="B89" s="26"/>
      <c r="C89" s="26"/>
    </row>
    <row r="90" spans="1:3" x14ac:dyDescent="0.25">
      <c r="A90" s="26"/>
      <c r="B90" s="26"/>
      <c r="C90" s="26"/>
    </row>
    <row r="91" spans="1:3" x14ac:dyDescent="0.25">
      <c r="A91" s="26"/>
      <c r="B91" s="26"/>
      <c r="C91" s="26"/>
    </row>
    <row r="92" spans="1:3" x14ac:dyDescent="0.25">
      <c r="A92" s="26"/>
      <c r="B92" s="26"/>
      <c r="C92" s="26"/>
    </row>
    <row r="93" spans="1:3" x14ac:dyDescent="0.25">
      <c r="A93" s="26"/>
      <c r="B93" s="26"/>
      <c r="C93" s="26"/>
    </row>
    <row r="94" spans="1:3" x14ac:dyDescent="0.25">
      <c r="A94" s="26"/>
      <c r="B94" s="26"/>
      <c r="C94" s="26"/>
    </row>
    <row r="95" spans="1:3" x14ac:dyDescent="0.25">
      <c r="A95" s="26"/>
      <c r="B95" s="26"/>
      <c r="C95" s="26"/>
    </row>
    <row r="96" spans="1:3" x14ac:dyDescent="0.25">
      <c r="A96" s="26"/>
      <c r="B96" s="26"/>
      <c r="C96" s="26"/>
    </row>
    <row r="97" spans="1:3" x14ac:dyDescent="0.25">
      <c r="A97" s="26"/>
      <c r="B97" s="26"/>
      <c r="C97" s="26"/>
    </row>
    <row r="98" spans="1:3" x14ac:dyDescent="0.25">
      <c r="A98" s="26"/>
      <c r="B98" s="26"/>
      <c r="C98" s="26"/>
    </row>
    <row r="99" spans="1:3" x14ac:dyDescent="0.25">
      <c r="A99" s="26"/>
      <c r="B99" s="26"/>
      <c r="C99" s="26"/>
    </row>
    <row r="100" spans="1:3" x14ac:dyDescent="0.25">
      <c r="A100" s="26"/>
      <c r="B100" s="26"/>
      <c r="C100" s="26"/>
    </row>
    <row r="101" spans="1:3" x14ac:dyDescent="0.25">
      <c r="A101" s="26"/>
      <c r="B101" s="26"/>
      <c r="C101" s="26"/>
    </row>
    <row r="102" spans="1:3" x14ac:dyDescent="0.25">
      <c r="A102" s="26"/>
      <c r="B102" s="26"/>
      <c r="C102" s="26"/>
    </row>
    <row r="103" spans="1:3" x14ac:dyDescent="0.25">
      <c r="A103" s="26"/>
      <c r="B103" s="26"/>
      <c r="C103" s="26"/>
    </row>
    <row r="104" spans="1:3" x14ac:dyDescent="0.25">
      <c r="A104" s="26"/>
      <c r="B104" s="26"/>
      <c r="C104" s="26"/>
    </row>
    <row r="105" spans="1:3" x14ac:dyDescent="0.25">
      <c r="A105" s="26"/>
      <c r="B105" s="26"/>
      <c r="C105" s="26"/>
    </row>
    <row r="106" spans="1:3" x14ac:dyDescent="0.25">
      <c r="A106" s="26"/>
      <c r="B106" s="26"/>
      <c r="C106" s="26"/>
    </row>
    <row r="107" spans="1:3" x14ac:dyDescent="0.25">
      <c r="A107" s="26"/>
      <c r="B107" s="26"/>
      <c r="C107" s="26"/>
    </row>
    <row r="108" spans="1:3" x14ac:dyDescent="0.25">
      <c r="A108" s="26"/>
      <c r="B108" s="26"/>
      <c r="C108" s="26"/>
    </row>
    <row r="109" spans="1:3" x14ac:dyDescent="0.25">
      <c r="A109" s="26"/>
      <c r="B109" s="26"/>
      <c r="C109" s="26"/>
    </row>
    <row r="110" spans="1:3" x14ac:dyDescent="0.25">
      <c r="A110" s="26"/>
      <c r="B110" s="26"/>
      <c r="C110" s="26"/>
    </row>
    <row r="111" spans="1:3" x14ac:dyDescent="0.25">
      <c r="A111" s="26"/>
      <c r="B111" s="26"/>
      <c r="C111" s="26"/>
    </row>
    <row r="112" spans="1:3" x14ac:dyDescent="0.25">
      <c r="A112" s="26"/>
      <c r="B112" s="26"/>
      <c r="C112" s="26"/>
    </row>
    <row r="113" spans="1:3" x14ac:dyDescent="0.25">
      <c r="A113" s="26"/>
      <c r="B113" s="26"/>
      <c r="C113" s="26"/>
    </row>
    <row r="114" spans="1:3" x14ac:dyDescent="0.25">
      <c r="A114" s="26"/>
      <c r="B114" s="26"/>
      <c r="C114" s="26"/>
    </row>
    <row r="115" spans="1:3" x14ac:dyDescent="0.25">
      <c r="A115" s="26"/>
      <c r="B115" s="26"/>
      <c r="C115" s="26"/>
    </row>
    <row r="116" spans="1:3" x14ac:dyDescent="0.25">
      <c r="A116" s="26"/>
      <c r="B116" s="26"/>
      <c r="C116" s="26"/>
    </row>
    <row r="117" spans="1:3" x14ac:dyDescent="0.25">
      <c r="A117" s="26"/>
      <c r="B117" s="26"/>
      <c r="C117" s="26"/>
    </row>
    <row r="118" spans="1:3" x14ac:dyDescent="0.25">
      <c r="A118" s="26"/>
      <c r="B118" s="26"/>
      <c r="C118" s="26"/>
    </row>
    <row r="119" spans="1:3" x14ac:dyDescent="0.25">
      <c r="A119" s="26"/>
      <c r="B119" s="26"/>
      <c r="C119" s="26"/>
    </row>
    <row r="120" spans="1:3" x14ac:dyDescent="0.25">
      <c r="A120" s="26"/>
      <c r="B120" s="26"/>
      <c r="C120" s="26"/>
    </row>
    <row r="121" spans="1:3" x14ac:dyDescent="0.25">
      <c r="A121" s="26"/>
      <c r="B121" s="26"/>
      <c r="C121" s="26"/>
    </row>
    <row r="122" spans="1:3" x14ac:dyDescent="0.25">
      <c r="A122" s="26"/>
      <c r="B122" s="26"/>
      <c r="C122" s="26"/>
    </row>
    <row r="123" spans="1:3" x14ac:dyDescent="0.25">
      <c r="A123" s="26"/>
      <c r="B123" s="26"/>
      <c r="C123" s="26"/>
    </row>
    <row r="124" spans="1:3" x14ac:dyDescent="0.25">
      <c r="A124" s="26"/>
      <c r="B124" s="26"/>
      <c r="C124" s="26"/>
    </row>
    <row r="125" spans="1:3" x14ac:dyDescent="0.25">
      <c r="A125" s="26"/>
      <c r="B125" s="26"/>
      <c r="C125" s="26"/>
    </row>
    <row r="126" spans="1:3" x14ac:dyDescent="0.25">
      <c r="A126" s="26"/>
      <c r="B126" s="26"/>
      <c r="C126" s="26"/>
    </row>
    <row r="127" spans="1:3" x14ac:dyDescent="0.25">
      <c r="A127" s="26"/>
      <c r="B127" s="26"/>
      <c r="C127" s="26"/>
    </row>
    <row r="128" spans="1:3" x14ac:dyDescent="0.25">
      <c r="A128" s="26"/>
      <c r="B128" s="26"/>
      <c r="C128" s="26"/>
    </row>
    <row r="129" spans="1:3" x14ac:dyDescent="0.25">
      <c r="A129" s="26"/>
      <c r="B129" s="26"/>
      <c r="C129" s="26"/>
    </row>
    <row r="130" spans="1:3" x14ac:dyDescent="0.25">
      <c r="A130" s="26"/>
      <c r="B130" s="26"/>
      <c r="C130" s="26"/>
    </row>
    <row r="131" spans="1:3" x14ac:dyDescent="0.25">
      <c r="A131" s="26"/>
      <c r="B131" s="26"/>
      <c r="C131" s="26"/>
    </row>
    <row r="132" spans="1:3" x14ac:dyDescent="0.25">
      <c r="A132" s="26"/>
      <c r="B132" s="26"/>
      <c r="C132" s="26"/>
    </row>
    <row r="133" spans="1:3" x14ac:dyDescent="0.25">
      <c r="A133" s="26"/>
      <c r="B133" s="26"/>
      <c r="C133" s="26"/>
    </row>
    <row r="134" spans="1:3" x14ac:dyDescent="0.25">
      <c r="A134" s="26"/>
      <c r="B134" s="26"/>
      <c r="C134" s="26"/>
    </row>
    <row r="135" spans="1:3" x14ac:dyDescent="0.25">
      <c r="A135" s="26"/>
      <c r="B135" s="26"/>
      <c r="C135" s="26"/>
    </row>
    <row r="136" spans="1:3" x14ac:dyDescent="0.25">
      <c r="A136" s="26"/>
      <c r="B136" s="26"/>
      <c r="C136" s="26"/>
    </row>
    <row r="137" spans="1:3" x14ac:dyDescent="0.25">
      <c r="A137" s="26"/>
      <c r="B137" s="26"/>
      <c r="C137" s="26"/>
    </row>
    <row r="138" spans="1:3" x14ac:dyDescent="0.25">
      <c r="A138" s="26"/>
      <c r="B138" s="26"/>
      <c r="C138" s="26"/>
    </row>
    <row r="139" spans="1:3" x14ac:dyDescent="0.25">
      <c r="A139" s="26"/>
      <c r="B139" s="26"/>
      <c r="C139" s="26"/>
    </row>
    <row r="140" spans="1:3" x14ac:dyDescent="0.25">
      <c r="A140" s="26"/>
      <c r="B140" s="26"/>
      <c r="C140" s="26"/>
    </row>
    <row r="141" spans="1:3" x14ac:dyDescent="0.25">
      <c r="A141" s="26"/>
      <c r="B141" s="26"/>
      <c r="C141" s="26"/>
    </row>
    <row r="142" spans="1:3" x14ac:dyDescent="0.25">
      <c r="A142" s="26"/>
      <c r="B142" s="26"/>
      <c r="C142" s="26"/>
    </row>
    <row r="143" spans="1:3" x14ac:dyDescent="0.25">
      <c r="A143" s="26"/>
      <c r="B143" s="26"/>
      <c r="C143" s="26"/>
    </row>
    <row r="144" spans="1:3" x14ac:dyDescent="0.25">
      <c r="A144" s="26"/>
      <c r="B144" s="26"/>
      <c r="C144" s="26"/>
    </row>
    <row r="145" spans="1:3" x14ac:dyDescent="0.25">
      <c r="A145" s="26"/>
      <c r="B145" s="26"/>
      <c r="C145" s="26"/>
    </row>
    <row r="146" spans="1:3" x14ac:dyDescent="0.25">
      <c r="A146" s="26"/>
      <c r="B146" s="26"/>
      <c r="C146" s="26"/>
    </row>
    <row r="147" spans="1:3" x14ac:dyDescent="0.25">
      <c r="A147" s="26"/>
      <c r="B147" s="26"/>
      <c r="C147" s="26"/>
    </row>
    <row r="148" spans="1:3" x14ac:dyDescent="0.25">
      <c r="A148" s="26"/>
      <c r="B148" s="26"/>
      <c r="C148" s="26"/>
    </row>
    <row r="149" spans="1:3" x14ac:dyDescent="0.25">
      <c r="A149" s="26"/>
      <c r="B149" s="26"/>
      <c r="C149" s="26"/>
    </row>
    <row r="150" spans="1:3" x14ac:dyDescent="0.25">
      <c r="A150" s="26"/>
      <c r="B150" s="26"/>
      <c r="C150" s="26"/>
    </row>
    <row r="151" spans="1:3" x14ac:dyDescent="0.25">
      <c r="A151" s="26"/>
      <c r="B151" s="26"/>
      <c r="C151" s="26"/>
    </row>
    <row r="152" spans="1:3" x14ac:dyDescent="0.25">
      <c r="A152" s="26"/>
      <c r="B152" s="26"/>
      <c r="C152" s="26"/>
    </row>
    <row r="153" spans="1:3" x14ac:dyDescent="0.25">
      <c r="A153" s="26"/>
      <c r="B153" s="26"/>
      <c r="C153" s="26"/>
    </row>
    <row r="154" spans="1:3" x14ac:dyDescent="0.25">
      <c r="A154" s="26"/>
      <c r="B154" s="26"/>
      <c r="C154" s="26"/>
    </row>
    <row r="155" spans="1:3" x14ac:dyDescent="0.25">
      <c r="A155" s="26"/>
      <c r="B155" s="26"/>
      <c r="C155" s="26"/>
    </row>
    <row r="156" spans="1:3" x14ac:dyDescent="0.25">
      <c r="A156" s="26"/>
      <c r="B156" s="26"/>
      <c r="C156" s="26"/>
    </row>
    <row r="157" spans="1:3" x14ac:dyDescent="0.25">
      <c r="A157" s="26"/>
      <c r="B157" s="26"/>
      <c r="C157" s="26"/>
    </row>
    <row r="158" spans="1:3" x14ac:dyDescent="0.25">
      <c r="A158" s="26"/>
      <c r="B158" s="26"/>
      <c r="C158" s="26"/>
    </row>
    <row r="159" spans="1:3" x14ac:dyDescent="0.25">
      <c r="A159" s="26"/>
      <c r="B159" s="26"/>
      <c r="C159" s="26"/>
    </row>
    <row r="160" spans="1:3" x14ac:dyDescent="0.25">
      <c r="A160" s="26"/>
      <c r="B160" s="26"/>
      <c r="C160" s="26"/>
    </row>
    <row r="161" spans="1:3" x14ac:dyDescent="0.25">
      <c r="A161" s="26"/>
      <c r="B161" s="26"/>
      <c r="C161" s="26"/>
    </row>
    <row r="162" spans="1:3" x14ac:dyDescent="0.25">
      <c r="A162" s="26"/>
      <c r="B162" s="26"/>
      <c r="C162" s="26"/>
    </row>
    <row r="163" spans="1:3" x14ac:dyDescent="0.25">
      <c r="A163" s="26"/>
      <c r="B163" s="26"/>
      <c r="C163" s="26"/>
    </row>
    <row r="164" spans="1:3" x14ac:dyDescent="0.25">
      <c r="A164" s="26"/>
      <c r="B164" s="26"/>
      <c r="C164" s="26"/>
    </row>
    <row r="165" spans="1:3" x14ac:dyDescent="0.25">
      <c r="A165" s="26"/>
      <c r="B165" s="26"/>
      <c r="C165" s="26"/>
    </row>
    <row r="166" spans="1:3" x14ac:dyDescent="0.25">
      <c r="A166" s="26"/>
      <c r="B166" s="26"/>
      <c r="C166" s="26"/>
    </row>
    <row r="167" spans="1:3" x14ac:dyDescent="0.25">
      <c r="A167" s="26"/>
      <c r="B167" s="26"/>
      <c r="C167" s="26"/>
    </row>
    <row r="168" spans="1:3" x14ac:dyDescent="0.25">
      <c r="A168" s="26"/>
      <c r="B168" s="26"/>
      <c r="C168" s="26"/>
    </row>
    <row r="169" spans="1:3" x14ac:dyDescent="0.25">
      <c r="A169" s="26"/>
      <c r="B169" s="26"/>
      <c r="C169" s="26"/>
    </row>
    <row r="170" spans="1:3" x14ac:dyDescent="0.25">
      <c r="A170" s="26"/>
      <c r="B170" s="26"/>
      <c r="C170" s="26"/>
    </row>
    <row r="171" spans="1:3" x14ac:dyDescent="0.25">
      <c r="A171" s="26"/>
      <c r="B171" s="26"/>
      <c r="C171" s="26"/>
    </row>
    <row r="172" spans="1:3" x14ac:dyDescent="0.25">
      <c r="A172" s="26"/>
      <c r="B172" s="26"/>
      <c r="C172" s="26"/>
    </row>
    <row r="173" spans="1:3" x14ac:dyDescent="0.25">
      <c r="A173" s="26"/>
      <c r="B173" s="26"/>
      <c r="C173" s="26"/>
    </row>
    <row r="174" spans="1:3" x14ac:dyDescent="0.25">
      <c r="A174" s="26"/>
      <c r="B174" s="26"/>
      <c r="C174" s="26"/>
    </row>
    <row r="175" spans="1:3" x14ac:dyDescent="0.25">
      <c r="A175" s="26"/>
      <c r="B175" s="26"/>
      <c r="C175" s="26"/>
    </row>
    <row r="176" spans="1:3" x14ac:dyDescent="0.25">
      <c r="A176" s="26"/>
      <c r="B176" s="26"/>
      <c r="C176" s="26"/>
    </row>
    <row r="177" spans="1:3" x14ac:dyDescent="0.25">
      <c r="A177" s="26"/>
      <c r="B177" s="26"/>
      <c r="C177" s="26"/>
    </row>
    <row r="178" spans="1:3" x14ac:dyDescent="0.25">
      <c r="A178" s="26"/>
      <c r="B178" s="26"/>
      <c r="C178" s="26"/>
    </row>
    <row r="179" spans="1:3" x14ac:dyDescent="0.25">
      <c r="A179" s="26"/>
      <c r="B179" s="26"/>
      <c r="C179" s="26"/>
    </row>
    <row r="180" spans="1:3" x14ac:dyDescent="0.25">
      <c r="A180" s="26"/>
      <c r="B180" s="26"/>
      <c r="C180" s="26"/>
    </row>
    <row r="181" spans="1:3" x14ac:dyDescent="0.25">
      <c r="A181" s="26"/>
      <c r="B181" s="26"/>
      <c r="C181" s="26"/>
    </row>
    <row r="182" spans="1:3" x14ac:dyDescent="0.25">
      <c r="A182" s="26"/>
      <c r="B182" s="26"/>
      <c r="C182" s="26"/>
    </row>
    <row r="183" spans="1:3" x14ac:dyDescent="0.25">
      <c r="A183" s="26"/>
      <c r="B183" s="26"/>
      <c r="C183" s="26"/>
    </row>
    <row r="184" spans="1:3" x14ac:dyDescent="0.25">
      <c r="A184" s="26"/>
      <c r="B184" s="26"/>
      <c r="C184" s="26"/>
    </row>
    <row r="185" spans="1:3" x14ac:dyDescent="0.25">
      <c r="A185" s="26"/>
      <c r="B185" s="26"/>
      <c r="C185" s="26"/>
    </row>
    <row r="186" spans="1:3" x14ac:dyDescent="0.25">
      <c r="A186" s="26"/>
      <c r="B186" s="26"/>
      <c r="C186" s="26"/>
    </row>
    <row r="187" spans="1:3" x14ac:dyDescent="0.25">
      <c r="A187" s="26"/>
      <c r="B187" s="26"/>
      <c r="C187" s="26"/>
    </row>
    <row r="188" spans="1:3" x14ac:dyDescent="0.25">
      <c r="A188" s="26"/>
      <c r="B188" s="26"/>
      <c r="C188" s="26"/>
    </row>
    <row r="189" spans="1:3" x14ac:dyDescent="0.25">
      <c r="A189" s="26"/>
      <c r="B189" s="26"/>
      <c r="C189" s="26"/>
    </row>
    <row r="190" spans="1:3" x14ac:dyDescent="0.25">
      <c r="A190" s="26"/>
      <c r="B190" s="26"/>
      <c r="C190" s="26"/>
    </row>
    <row r="191" spans="1:3" x14ac:dyDescent="0.25">
      <c r="A191" s="26"/>
      <c r="B191" s="26"/>
      <c r="C191" s="26"/>
    </row>
    <row r="192" spans="1:3" x14ac:dyDescent="0.25">
      <c r="A192" s="26"/>
      <c r="B192" s="26"/>
      <c r="C192" s="26"/>
    </row>
    <row r="193" spans="1:3" x14ac:dyDescent="0.25">
      <c r="A193" s="26"/>
      <c r="B193" s="26"/>
      <c r="C193" s="26"/>
    </row>
    <row r="194" spans="1:3" x14ac:dyDescent="0.25">
      <c r="A194" s="26"/>
      <c r="B194" s="26"/>
      <c r="C194" s="26"/>
    </row>
    <row r="195" spans="1:3" x14ac:dyDescent="0.25">
      <c r="A195" s="26"/>
      <c r="B195" s="26"/>
      <c r="C195" s="26"/>
    </row>
    <row r="196" spans="1:3" x14ac:dyDescent="0.25">
      <c r="A196" s="26"/>
      <c r="B196" s="26"/>
      <c r="C196" s="26"/>
    </row>
    <row r="197" spans="1:3" x14ac:dyDescent="0.25">
      <c r="A197" s="26"/>
      <c r="B197" s="26"/>
      <c r="C197" s="26"/>
    </row>
    <row r="198" spans="1:3" x14ac:dyDescent="0.25">
      <c r="A198" s="26"/>
      <c r="B198" s="26"/>
      <c r="C198" s="26"/>
    </row>
    <row r="199" spans="1:3" x14ac:dyDescent="0.25">
      <c r="A199" s="26"/>
      <c r="B199" s="26"/>
      <c r="C199" s="26"/>
    </row>
    <row r="200" spans="1:3" x14ac:dyDescent="0.25">
      <c r="A200" s="26"/>
      <c r="B200" s="26"/>
      <c r="C200" s="26"/>
    </row>
    <row r="201" spans="1:3" x14ac:dyDescent="0.25">
      <c r="A201" s="26"/>
      <c r="B201" s="26"/>
      <c r="C201" s="26"/>
    </row>
    <row r="202" spans="1:3" x14ac:dyDescent="0.25">
      <c r="A202" s="26"/>
      <c r="B202" s="26"/>
      <c r="C202" s="26"/>
    </row>
    <row r="203" spans="1:3" x14ac:dyDescent="0.25">
      <c r="A203" s="26"/>
      <c r="B203" s="26"/>
      <c r="C203" s="26"/>
    </row>
    <row r="204" spans="1:3" x14ac:dyDescent="0.25">
      <c r="A204" s="26"/>
      <c r="B204" s="26"/>
      <c r="C204" s="26"/>
    </row>
    <row r="205" spans="1:3" x14ac:dyDescent="0.25">
      <c r="A205" s="26"/>
      <c r="B205" s="26"/>
      <c r="C205" s="26"/>
    </row>
    <row r="206" spans="1:3" x14ac:dyDescent="0.25">
      <c r="A206" s="26"/>
      <c r="B206" s="26"/>
      <c r="C206" s="26"/>
    </row>
    <row r="207" spans="1:3" x14ac:dyDescent="0.25">
      <c r="A207" s="26"/>
      <c r="B207" s="26"/>
      <c r="C207" s="26"/>
    </row>
    <row r="208" spans="1:3" x14ac:dyDescent="0.25">
      <c r="A208" s="26"/>
      <c r="B208" s="26"/>
      <c r="C208" s="26"/>
    </row>
    <row r="209" spans="1:3" x14ac:dyDescent="0.25">
      <c r="A209" s="26"/>
      <c r="B209" s="26"/>
      <c r="C209" s="26"/>
    </row>
    <row r="210" spans="1:3" x14ac:dyDescent="0.25">
      <c r="A210" s="26"/>
      <c r="B210" s="26"/>
      <c r="C210" s="26"/>
    </row>
    <row r="211" spans="1:3" x14ac:dyDescent="0.25">
      <c r="A211" s="26"/>
      <c r="B211" s="26"/>
      <c r="C211" s="26"/>
    </row>
    <row r="212" spans="1:3" x14ac:dyDescent="0.25">
      <c r="A212" s="26"/>
      <c r="B212" s="26"/>
      <c r="C212" s="26"/>
    </row>
    <row r="213" spans="1:3" x14ac:dyDescent="0.25">
      <c r="A213" s="26"/>
      <c r="B213" s="26"/>
      <c r="C213" s="26"/>
    </row>
    <row r="214" spans="1:3" x14ac:dyDescent="0.25">
      <c r="A214" s="26"/>
      <c r="B214" s="26"/>
      <c r="C214" s="26"/>
    </row>
    <row r="215" spans="1:3" x14ac:dyDescent="0.25">
      <c r="A215" s="26"/>
      <c r="B215" s="26"/>
      <c r="C215" s="26"/>
    </row>
    <row r="216" spans="1:3" x14ac:dyDescent="0.25">
      <c r="A216" s="26"/>
      <c r="B216" s="26"/>
      <c r="C216" s="26"/>
    </row>
    <row r="217" spans="1:3" x14ac:dyDescent="0.25">
      <c r="A217" s="26"/>
      <c r="B217" s="26"/>
      <c r="C217" s="26"/>
    </row>
    <row r="218" spans="1:3" x14ac:dyDescent="0.25">
      <c r="A218" s="26"/>
      <c r="B218" s="26"/>
      <c r="C218" s="26"/>
    </row>
    <row r="219" spans="1:3" x14ac:dyDescent="0.25">
      <c r="A219" s="26"/>
      <c r="B219" s="26"/>
      <c r="C219" s="26"/>
    </row>
    <row r="220" spans="1:3" x14ac:dyDescent="0.25">
      <c r="A220" s="26"/>
      <c r="B220" s="26"/>
      <c r="C220" s="26"/>
    </row>
    <row r="221" spans="1:3" x14ac:dyDescent="0.25">
      <c r="A221" s="26"/>
      <c r="B221" s="26"/>
      <c r="C221" s="26"/>
    </row>
    <row r="222" spans="1:3" x14ac:dyDescent="0.25">
      <c r="A222" s="26"/>
      <c r="B222" s="26"/>
      <c r="C222" s="26"/>
    </row>
    <row r="223" spans="1:3" x14ac:dyDescent="0.25">
      <c r="A223" s="26"/>
      <c r="B223" s="26"/>
      <c r="C223" s="26"/>
    </row>
    <row r="224" spans="1:3" x14ac:dyDescent="0.25">
      <c r="A224" s="26"/>
      <c r="B224" s="26"/>
      <c r="C224" s="26"/>
    </row>
    <row r="225" spans="1:3" x14ac:dyDescent="0.25">
      <c r="A225" s="26"/>
      <c r="B225" s="26"/>
      <c r="C225" s="26"/>
    </row>
    <row r="226" spans="1:3" x14ac:dyDescent="0.25">
      <c r="A226" s="26"/>
      <c r="B226" s="26"/>
      <c r="C226" s="26"/>
    </row>
    <row r="227" spans="1:3" x14ac:dyDescent="0.25">
      <c r="A227" s="26"/>
      <c r="B227" s="26"/>
      <c r="C227" s="26"/>
    </row>
    <row r="228" spans="1:3" x14ac:dyDescent="0.25">
      <c r="A228" s="26"/>
      <c r="B228" s="26"/>
      <c r="C228" s="26"/>
    </row>
    <row r="229" spans="1:3" x14ac:dyDescent="0.25">
      <c r="A229" s="26"/>
      <c r="B229" s="26"/>
      <c r="C229" s="26"/>
    </row>
    <row r="230" spans="1:3" x14ac:dyDescent="0.25">
      <c r="A230" s="26"/>
      <c r="B230" s="26"/>
      <c r="C230" s="26"/>
    </row>
    <row r="231" spans="1:3" x14ac:dyDescent="0.25">
      <c r="A231" s="26"/>
      <c r="B231" s="26"/>
      <c r="C231" s="26"/>
    </row>
    <row r="232" spans="1:3" x14ac:dyDescent="0.25">
      <c r="A232" s="26"/>
      <c r="B232" s="26"/>
      <c r="C232" s="26"/>
    </row>
    <row r="233" spans="1:3" x14ac:dyDescent="0.25">
      <c r="A233" s="26"/>
      <c r="B233" s="26"/>
      <c r="C233" s="26"/>
    </row>
    <row r="234" spans="1:3" x14ac:dyDescent="0.25">
      <c r="A234" s="26"/>
      <c r="B234" s="26"/>
      <c r="C234" s="26"/>
    </row>
    <row r="235" spans="1:3" x14ac:dyDescent="0.25">
      <c r="A235" s="26"/>
      <c r="B235" s="26"/>
      <c r="C235" s="26"/>
    </row>
    <row r="236" spans="1:3" x14ac:dyDescent="0.25">
      <c r="A236" s="26"/>
      <c r="B236" s="26"/>
      <c r="C236" s="26"/>
    </row>
    <row r="237" spans="1:3" x14ac:dyDescent="0.25">
      <c r="A237" s="26"/>
      <c r="B237" s="26"/>
      <c r="C237" s="26"/>
    </row>
    <row r="238" spans="1:3" x14ac:dyDescent="0.25">
      <c r="A238" s="26"/>
      <c r="B238" s="26"/>
      <c r="C238" s="26"/>
    </row>
    <row r="239" spans="1:3" x14ac:dyDescent="0.25">
      <c r="A239" s="26"/>
      <c r="B239" s="26"/>
      <c r="C239" s="26"/>
    </row>
    <row r="240" spans="1:3" x14ac:dyDescent="0.25">
      <c r="A240" s="26"/>
      <c r="B240" s="26"/>
      <c r="C240" s="26"/>
    </row>
    <row r="241" spans="1:3" x14ac:dyDescent="0.25">
      <c r="A241" s="26"/>
      <c r="B241" s="26"/>
      <c r="C241" s="26"/>
    </row>
  </sheetData>
  <mergeCells count="2">
    <mergeCell ref="A1:B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zoomScaleNormal="100" workbookViewId="0">
      <selection sqref="A1:F1"/>
    </sheetView>
  </sheetViews>
  <sheetFormatPr defaultColWidth="11.5" defaultRowHeight="10.15" customHeight="1" x14ac:dyDescent="0.2"/>
  <cols>
    <col min="1" max="1" width="16.1640625" customWidth="1"/>
    <col min="2" max="2" width="21.1640625" customWidth="1"/>
    <col min="3" max="3" width="20" customWidth="1"/>
    <col min="4" max="4" width="29" customWidth="1"/>
    <col min="5" max="5" width="22" bestFit="1" customWidth="1"/>
    <col min="6" max="6" width="27.6640625" customWidth="1"/>
  </cols>
  <sheetData>
    <row r="1" spans="1:6" ht="17.25" customHeight="1" x14ac:dyDescent="0.25">
      <c r="A1" s="58" t="s">
        <v>276</v>
      </c>
      <c r="B1" s="59"/>
      <c r="C1" s="59"/>
      <c r="D1" s="59"/>
      <c r="E1" s="59"/>
      <c r="F1" s="60"/>
    </row>
    <row r="2" spans="1:6" ht="30" customHeight="1" x14ac:dyDescent="0.25">
      <c r="A2" s="38" t="s">
        <v>1</v>
      </c>
      <c r="B2" s="39" t="s">
        <v>272</v>
      </c>
      <c r="C2" s="39" t="s">
        <v>273</v>
      </c>
      <c r="D2" s="39" t="s">
        <v>274</v>
      </c>
      <c r="E2" s="38" t="s">
        <v>5</v>
      </c>
      <c r="F2" s="39" t="s">
        <v>275</v>
      </c>
    </row>
    <row r="3" spans="1:6" ht="16.149999999999999" customHeight="1" x14ac:dyDescent="0.25">
      <c r="A3" s="40" t="s">
        <v>166</v>
      </c>
      <c r="B3" s="41">
        <v>9313323</v>
      </c>
      <c r="C3" s="41">
        <v>7809152</v>
      </c>
      <c r="D3" s="42" t="s">
        <v>137</v>
      </c>
      <c r="E3" s="41">
        <v>5266991</v>
      </c>
      <c r="F3" s="42" t="s">
        <v>176</v>
      </c>
    </row>
    <row r="4" spans="1:6" ht="16.149999999999999" customHeight="1" x14ac:dyDescent="0.25">
      <c r="A4" s="40" t="s">
        <v>10</v>
      </c>
      <c r="B4" s="41">
        <v>18207</v>
      </c>
      <c r="C4" s="41">
        <v>16087</v>
      </c>
      <c r="D4" s="42" t="s">
        <v>177</v>
      </c>
      <c r="E4" s="41">
        <v>9856</v>
      </c>
      <c r="F4" s="42" t="s">
        <v>178</v>
      </c>
    </row>
    <row r="5" spans="1:6" ht="16.149999999999999" customHeight="1" x14ac:dyDescent="0.25">
      <c r="A5" s="40" t="s">
        <v>13</v>
      </c>
      <c r="B5" s="41">
        <v>131727</v>
      </c>
      <c r="C5" s="41">
        <v>118425</v>
      </c>
      <c r="D5" s="42" t="s">
        <v>179</v>
      </c>
      <c r="E5" s="41">
        <v>95036</v>
      </c>
      <c r="F5" s="42" t="s">
        <v>180</v>
      </c>
    </row>
    <row r="6" spans="1:6" ht="16.149999999999999" customHeight="1" x14ac:dyDescent="0.25">
      <c r="A6" s="40" t="s">
        <v>16</v>
      </c>
      <c r="B6" s="41">
        <v>50157</v>
      </c>
      <c r="C6" s="41">
        <v>45166</v>
      </c>
      <c r="D6" s="42" t="s">
        <v>17</v>
      </c>
      <c r="E6" s="41">
        <v>29559</v>
      </c>
      <c r="F6" s="42" t="s">
        <v>181</v>
      </c>
    </row>
    <row r="7" spans="1:6" ht="16.149999999999999" customHeight="1" x14ac:dyDescent="0.25">
      <c r="A7" s="40" t="s">
        <v>19</v>
      </c>
      <c r="B7" s="41">
        <v>139002</v>
      </c>
      <c r="C7" s="41">
        <v>103777</v>
      </c>
      <c r="D7" s="42" t="s">
        <v>182</v>
      </c>
      <c r="E7" s="41">
        <v>73454</v>
      </c>
      <c r="F7" s="42" t="s">
        <v>183</v>
      </c>
    </row>
    <row r="8" spans="1:6" ht="16.149999999999999" customHeight="1" x14ac:dyDescent="0.25">
      <c r="A8" s="40" t="s">
        <v>22</v>
      </c>
      <c r="B8" s="41">
        <v>1328275</v>
      </c>
      <c r="C8" s="41">
        <v>1174960</v>
      </c>
      <c r="D8" s="42" t="s">
        <v>184</v>
      </c>
      <c r="E8" s="41">
        <v>688057</v>
      </c>
      <c r="F8" s="42" t="s">
        <v>185</v>
      </c>
    </row>
    <row r="9" spans="1:6" ht="16.149999999999999" customHeight="1" x14ac:dyDescent="0.25">
      <c r="A9" s="40" t="s">
        <v>249</v>
      </c>
      <c r="B9" s="43">
        <v>109759</v>
      </c>
      <c r="C9" s="44">
        <v>63091</v>
      </c>
      <c r="D9" s="42" t="s">
        <v>74</v>
      </c>
      <c r="E9" s="44">
        <v>30929</v>
      </c>
      <c r="F9" s="42" t="s">
        <v>186</v>
      </c>
    </row>
    <row r="10" spans="1:6" ht="16.149999999999999" customHeight="1" x14ac:dyDescent="0.25">
      <c r="A10" s="40" t="s">
        <v>28</v>
      </c>
      <c r="B10" s="41">
        <v>78335</v>
      </c>
      <c r="C10" s="41">
        <v>58844</v>
      </c>
      <c r="D10" s="42" t="s">
        <v>187</v>
      </c>
      <c r="E10" s="41">
        <v>33615</v>
      </c>
      <c r="F10" s="42" t="s">
        <v>188</v>
      </c>
    </row>
    <row r="11" spans="1:6" ht="16.149999999999999" customHeight="1" x14ac:dyDescent="0.25">
      <c r="A11" s="40" t="s">
        <v>31</v>
      </c>
      <c r="B11" s="41">
        <v>14614</v>
      </c>
      <c r="C11" s="41">
        <v>1492</v>
      </c>
      <c r="D11" s="42" t="s">
        <v>32</v>
      </c>
      <c r="E11" s="41">
        <v>424</v>
      </c>
      <c r="F11" s="42" t="s">
        <v>189</v>
      </c>
    </row>
    <row r="12" spans="1:6" ht="16.149999999999999" customHeight="1" x14ac:dyDescent="0.25">
      <c r="A12" s="40" t="s">
        <v>34</v>
      </c>
      <c r="B12" s="41">
        <v>21470</v>
      </c>
      <c r="C12" s="41">
        <v>17948</v>
      </c>
      <c r="D12" s="42" t="s">
        <v>35</v>
      </c>
      <c r="E12" s="41">
        <v>9494</v>
      </c>
      <c r="F12" s="42" t="s">
        <v>190</v>
      </c>
    </row>
    <row r="13" spans="1:6" ht="16.149999999999999" customHeight="1" x14ac:dyDescent="0.25">
      <c r="A13" s="40" t="s">
        <v>37</v>
      </c>
      <c r="B13" s="41">
        <v>1192061</v>
      </c>
      <c r="C13" s="41">
        <v>1096540</v>
      </c>
      <c r="D13" s="42" t="s">
        <v>191</v>
      </c>
      <c r="E13" s="41">
        <v>837329</v>
      </c>
      <c r="F13" s="42" t="s">
        <v>192</v>
      </c>
    </row>
    <row r="14" spans="1:6" ht="16.149999999999999" customHeight="1" x14ac:dyDescent="0.25">
      <c r="A14" s="40" t="s">
        <v>40</v>
      </c>
      <c r="B14" s="41">
        <v>377412</v>
      </c>
      <c r="C14" s="41">
        <v>339358</v>
      </c>
      <c r="D14" s="42" t="s">
        <v>179</v>
      </c>
      <c r="E14" s="41">
        <v>256639</v>
      </c>
      <c r="F14" s="42" t="s">
        <v>193</v>
      </c>
    </row>
    <row r="15" spans="1:6" ht="16.149999999999999" customHeight="1" x14ac:dyDescent="0.25">
      <c r="A15" s="40" t="s">
        <v>42</v>
      </c>
      <c r="B15" s="41">
        <v>16803</v>
      </c>
      <c r="C15" s="41">
        <v>13414</v>
      </c>
      <c r="D15" s="42" t="s">
        <v>58</v>
      </c>
      <c r="E15" s="41">
        <v>11222</v>
      </c>
      <c r="F15" s="42" t="s">
        <v>194</v>
      </c>
    </row>
    <row r="16" spans="1:6" ht="16.149999999999999" customHeight="1" x14ac:dyDescent="0.25">
      <c r="A16" s="40" t="s">
        <v>45</v>
      </c>
      <c r="B16" s="41">
        <v>37752</v>
      </c>
      <c r="C16" s="41">
        <v>32418</v>
      </c>
      <c r="D16" s="42" t="s">
        <v>195</v>
      </c>
      <c r="E16" s="41">
        <v>18588</v>
      </c>
      <c r="F16" s="42" t="s">
        <v>196</v>
      </c>
    </row>
    <row r="17" spans="1:6" ht="16.149999999999999" customHeight="1" x14ac:dyDescent="0.25">
      <c r="A17" s="40" t="s">
        <v>48</v>
      </c>
      <c r="B17" s="41">
        <v>84935</v>
      </c>
      <c r="C17" s="41">
        <v>68687</v>
      </c>
      <c r="D17" s="42" t="s">
        <v>197</v>
      </c>
      <c r="E17" s="41">
        <v>53372</v>
      </c>
      <c r="F17" s="42" t="s">
        <v>97</v>
      </c>
    </row>
    <row r="18" spans="1:6" ht="16.149999999999999" customHeight="1" x14ac:dyDescent="0.25">
      <c r="A18" s="40" t="s">
        <v>51</v>
      </c>
      <c r="B18" s="41">
        <v>278652</v>
      </c>
      <c r="C18" s="41">
        <v>218623</v>
      </c>
      <c r="D18" s="42" t="s">
        <v>198</v>
      </c>
      <c r="E18" s="41">
        <v>131873</v>
      </c>
      <c r="F18" s="42" t="s">
        <v>199</v>
      </c>
    </row>
    <row r="19" spans="1:6" ht="16.149999999999999" customHeight="1" x14ac:dyDescent="0.25">
      <c r="A19" s="40" t="s">
        <v>54</v>
      </c>
      <c r="B19" s="41">
        <v>151585</v>
      </c>
      <c r="C19" s="41">
        <v>131526</v>
      </c>
      <c r="D19" s="42" t="s">
        <v>200</v>
      </c>
      <c r="E19" s="41">
        <v>72505</v>
      </c>
      <c r="F19" s="42" t="s">
        <v>56</v>
      </c>
    </row>
    <row r="20" spans="1:6" ht="16.149999999999999" customHeight="1" x14ac:dyDescent="0.25">
      <c r="A20" s="40" t="s">
        <v>57</v>
      </c>
      <c r="B20" s="41">
        <v>80787</v>
      </c>
      <c r="C20" s="41">
        <v>64540</v>
      </c>
      <c r="D20" s="42" t="s">
        <v>201</v>
      </c>
      <c r="E20" s="41">
        <v>44663</v>
      </c>
      <c r="F20" s="42" t="s">
        <v>59</v>
      </c>
    </row>
    <row r="21" spans="1:6" ht="16.149999999999999" customHeight="1" x14ac:dyDescent="0.25">
      <c r="A21" s="40" t="s">
        <v>60</v>
      </c>
      <c r="B21" s="41">
        <v>86649</v>
      </c>
      <c r="C21" s="41">
        <v>57902</v>
      </c>
      <c r="D21" s="42" t="s">
        <v>194</v>
      </c>
      <c r="E21" s="41">
        <v>31523</v>
      </c>
      <c r="F21" s="42" t="s">
        <v>202</v>
      </c>
    </row>
    <row r="22" spans="1:6" ht="16.149999999999999" customHeight="1" x14ac:dyDescent="0.25">
      <c r="A22" s="40" t="s">
        <v>63</v>
      </c>
      <c r="B22" s="41">
        <v>127229</v>
      </c>
      <c r="C22" s="41">
        <v>114569</v>
      </c>
      <c r="D22" s="42" t="s">
        <v>17</v>
      </c>
      <c r="E22" s="41">
        <v>73928</v>
      </c>
      <c r="F22" s="42" t="s">
        <v>203</v>
      </c>
    </row>
    <row r="23" spans="1:6" ht="16.149999999999999" customHeight="1" x14ac:dyDescent="0.25">
      <c r="A23" s="40" t="s">
        <v>66</v>
      </c>
      <c r="B23" s="41">
        <v>174979</v>
      </c>
      <c r="C23" s="41">
        <v>130177</v>
      </c>
      <c r="D23" s="42" t="s">
        <v>204</v>
      </c>
      <c r="E23" s="41">
        <v>108219</v>
      </c>
      <c r="F23" s="42" t="s">
        <v>205</v>
      </c>
    </row>
    <row r="24" spans="1:6" ht="16.149999999999999" customHeight="1" x14ac:dyDescent="0.25">
      <c r="A24" s="40" t="s">
        <v>69</v>
      </c>
      <c r="B24" s="41">
        <v>120221</v>
      </c>
      <c r="C24" s="41">
        <v>84661</v>
      </c>
      <c r="D24" s="42" t="s">
        <v>206</v>
      </c>
      <c r="E24" s="41">
        <v>60856</v>
      </c>
      <c r="F24" s="42" t="s">
        <v>207</v>
      </c>
    </row>
    <row r="25" spans="1:6" ht="16.149999999999999" customHeight="1" x14ac:dyDescent="0.25">
      <c r="A25" s="40" t="s">
        <v>72</v>
      </c>
      <c r="B25" s="41">
        <v>65897</v>
      </c>
      <c r="C25" s="41">
        <v>58387</v>
      </c>
      <c r="D25" s="42" t="s">
        <v>73</v>
      </c>
      <c r="E25" s="41">
        <v>38060</v>
      </c>
      <c r="F25" s="42" t="s">
        <v>208</v>
      </c>
    </row>
    <row r="26" spans="1:6" ht="16.149999999999999" customHeight="1" x14ac:dyDescent="0.25">
      <c r="A26" s="40" t="s">
        <v>75</v>
      </c>
      <c r="B26" s="41">
        <v>274226</v>
      </c>
      <c r="C26" s="41">
        <v>211735</v>
      </c>
      <c r="D26" s="42" t="s">
        <v>209</v>
      </c>
      <c r="E26" s="41">
        <v>149250</v>
      </c>
      <c r="F26" s="42" t="s">
        <v>210</v>
      </c>
    </row>
    <row r="27" spans="1:6" ht="16.149999999999999" customHeight="1" x14ac:dyDescent="0.25">
      <c r="A27" s="40" t="s">
        <v>78</v>
      </c>
      <c r="B27" s="41">
        <v>48604</v>
      </c>
      <c r="C27" s="41">
        <v>26772</v>
      </c>
      <c r="D27" s="42" t="s">
        <v>211</v>
      </c>
      <c r="E27" s="41">
        <v>7340</v>
      </c>
      <c r="F27" s="42" t="s">
        <v>80</v>
      </c>
    </row>
    <row r="28" spans="1:6" ht="16.149999999999999" customHeight="1" x14ac:dyDescent="0.25">
      <c r="A28" s="40" t="s">
        <v>81</v>
      </c>
      <c r="B28" s="41">
        <v>198069</v>
      </c>
      <c r="C28" s="41">
        <v>175154</v>
      </c>
      <c r="D28" s="42" t="s">
        <v>177</v>
      </c>
      <c r="E28" s="41">
        <v>115880</v>
      </c>
      <c r="F28" s="42" t="s">
        <v>212</v>
      </c>
    </row>
    <row r="29" spans="1:6" ht="16.149999999999999" customHeight="1" x14ac:dyDescent="0.25">
      <c r="A29" s="40" t="s">
        <v>84</v>
      </c>
      <c r="B29" s="41">
        <v>65776</v>
      </c>
      <c r="C29" s="41">
        <v>62246</v>
      </c>
      <c r="D29" s="42" t="s">
        <v>213</v>
      </c>
      <c r="E29" s="41">
        <v>50504</v>
      </c>
      <c r="F29" s="42" t="s">
        <v>214</v>
      </c>
    </row>
    <row r="30" spans="1:6" ht="16.149999999999999" customHeight="1" x14ac:dyDescent="0.25">
      <c r="A30" s="40" t="s">
        <v>87</v>
      </c>
      <c r="B30" s="41">
        <v>46495</v>
      </c>
      <c r="C30" s="41">
        <v>38588</v>
      </c>
      <c r="D30" s="42" t="s">
        <v>100</v>
      </c>
      <c r="E30" s="41">
        <v>23747</v>
      </c>
      <c r="F30" s="42" t="s">
        <v>215</v>
      </c>
    </row>
    <row r="31" spans="1:6" ht="16.149999999999999" customHeight="1" x14ac:dyDescent="0.25">
      <c r="A31" s="40" t="s">
        <v>90</v>
      </c>
      <c r="B31" s="41">
        <v>430530</v>
      </c>
      <c r="C31" s="41">
        <v>394496</v>
      </c>
      <c r="D31" s="42" t="s">
        <v>91</v>
      </c>
      <c r="E31" s="41">
        <v>276798</v>
      </c>
      <c r="F31" s="42" t="s">
        <v>216</v>
      </c>
    </row>
    <row r="32" spans="1:6" ht="16.149999999999999" customHeight="1" x14ac:dyDescent="0.25">
      <c r="A32" s="40" t="s">
        <v>93</v>
      </c>
      <c r="B32" s="41">
        <v>16264</v>
      </c>
      <c r="C32" s="41">
        <v>13846</v>
      </c>
      <c r="D32" s="42" t="s">
        <v>217</v>
      </c>
      <c r="E32" s="41">
        <v>6944</v>
      </c>
      <c r="F32" s="42" t="s">
        <v>143</v>
      </c>
    </row>
    <row r="33" spans="1:6" ht="16.149999999999999" customHeight="1" x14ac:dyDescent="0.25">
      <c r="A33" s="40" t="s">
        <v>95</v>
      </c>
      <c r="B33" s="41">
        <v>61895</v>
      </c>
      <c r="C33" s="41">
        <v>54871</v>
      </c>
      <c r="D33" s="42" t="s">
        <v>82</v>
      </c>
      <c r="E33" s="41">
        <v>31182</v>
      </c>
      <c r="F33" s="42" t="s">
        <v>218</v>
      </c>
    </row>
    <row r="34" spans="1:6" ht="16.149999999999999" customHeight="1" x14ac:dyDescent="0.25">
      <c r="A34" s="40" t="s">
        <v>96</v>
      </c>
      <c r="B34" s="41">
        <v>42928</v>
      </c>
      <c r="C34" s="41">
        <v>27695</v>
      </c>
      <c r="D34" s="42" t="s">
        <v>219</v>
      </c>
      <c r="E34" s="41">
        <v>15044</v>
      </c>
      <c r="F34" s="42" t="s">
        <v>220</v>
      </c>
    </row>
    <row r="35" spans="1:6" ht="16.149999999999999" customHeight="1" x14ac:dyDescent="0.25">
      <c r="A35" s="40" t="s">
        <v>99</v>
      </c>
      <c r="B35" s="41">
        <v>193821</v>
      </c>
      <c r="C35" s="41">
        <v>160042</v>
      </c>
      <c r="D35" s="42" t="s">
        <v>221</v>
      </c>
      <c r="E35" s="41">
        <v>97260</v>
      </c>
      <c r="F35" s="42" t="s">
        <v>222</v>
      </c>
    </row>
    <row r="36" spans="1:6" ht="16.149999999999999" customHeight="1" x14ac:dyDescent="0.25">
      <c r="A36" s="40" t="s">
        <v>102</v>
      </c>
      <c r="B36" s="41">
        <v>40836</v>
      </c>
      <c r="C36" s="41">
        <v>29700</v>
      </c>
      <c r="D36" s="42" t="s">
        <v>223</v>
      </c>
      <c r="E36" s="41">
        <v>19096</v>
      </c>
      <c r="F36" s="42" t="s">
        <v>224</v>
      </c>
    </row>
    <row r="37" spans="1:6" ht="16.149999999999999" customHeight="1" x14ac:dyDescent="0.25">
      <c r="A37" s="40" t="s">
        <v>104</v>
      </c>
      <c r="B37" s="41">
        <v>58505</v>
      </c>
      <c r="C37" s="41">
        <v>47501</v>
      </c>
      <c r="D37" s="42" t="s">
        <v>225</v>
      </c>
      <c r="E37" s="41">
        <v>33333</v>
      </c>
      <c r="F37" s="42" t="s">
        <v>226</v>
      </c>
    </row>
    <row r="38" spans="1:6" ht="16.149999999999999" customHeight="1" x14ac:dyDescent="0.25">
      <c r="A38" s="40" t="s">
        <v>107</v>
      </c>
      <c r="B38" s="41">
        <v>357138</v>
      </c>
      <c r="C38" s="41">
        <v>256036</v>
      </c>
      <c r="D38" s="42" t="s">
        <v>227</v>
      </c>
      <c r="E38" s="41">
        <v>170757</v>
      </c>
      <c r="F38" s="42" t="s">
        <v>56</v>
      </c>
    </row>
    <row r="39" spans="1:6" ht="16.149999999999999" customHeight="1" x14ac:dyDescent="0.25">
      <c r="A39" s="40" t="s">
        <v>110</v>
      </c>
      <c r="B39" s="41">
        <v>173898</v>
      </c>
      <c r="C39" s="41">
        <v>145126</v>
      </c>
      <c r="D39" s="42" t="s">
        <v>228</v>
      </c>
      <c r="E39" s="41">
        <v>75068</v>
      </c>
      <c r="F39" s="42" t="s">
        <v>229</v>
      </c>
    </row>
    <row r="40" spans="1:6" ht="16.149999999999999" customHeight="1" x14ac:dyDescent="0.25">
      <c r="A40" s="40" t="s">
        <v>113</v>
      </c>
      <c r="B40" s="41">
        <v>101333</v>
      </c>
      <c r="C40" s="41">
        <v>81823</v>
      </c>
      <c r="D40" s="42" t="s">
        <v>230</v>
      </c>
      <c r="E40" s="41">
        <v>61718</v>
      </c>
      <c r="F40" s="42" t="s">
        <v>231</v>
      </c>
    </row>
    <row r="41" spans="1:6" ht="16.149999999999999" customHeight="1" x14ac:dyDescent="0.25">
      <c r="A41" s="40" t="s">
        <v>116</v>
      </c>
      <c r="B41" s="41">
        <v>99654</v>
      </c>
      <c r="C41" s="41">
        <v>74261</v>
      </c>
      <c r="D41" s="42" t="s">
        <v>232</v>
      </c>
      <c r="E41" s="41">
        <v>43492</v>
      </c>
      <c r="F41" s="42" t="s">
        <v>233</v>
      </c>
    </row>
    <row r="42" spans="1:6" ht="16.149999999999999" customHeight="1" x14ac:dyDescent="0.25">
      <c r="A42" s="40" t="s">
        <v>119</v>
      </c>
      <c r="B42" s="41">
        <v>365920</v>
      </c>
      <c r="C42" s="41">
        <v>291530</v>
      </c>
      <c r="D42" s="42" t="s">
        <v>234</v>
      </c>
      <c r="E42" s="41">
        <v>200035</v>
      </c>
      <c r="F42" s="42" t="s">
        <v>235</v>
      </c>
    </row>
    <row r="43" spans="1:6" ht="16.149999999999999" customHeight="1" x14ac:dyDescent="0.25">
      <c r="A43" s="40" t="s">
        <v>121</v>
      </c>
      <c r="B43" s="41">
        <v>32253</v>
      </c>
      <c r="C43" s="41">
        <v>27245</v>
      </c>
      <c r="D43" s="42" t="s">
        <v>129</v>
      </c>
      <c r="E43" s="41">
        <v>18791</v>
      </c>
      <c r="F43" s="42" t="s">
        <v>236</v>
      </c>
    </row>
    <row r="44" spans="1:6" ht="16.149999999999999" customHeight="1" x14ac:dyDescent="0.25">
      <c r="A44" s="40" t="s">
        <v>123</v>
      </c>
      <c r="B44" s="41">
        <v>156862</v>
      </c>
      <c r="C44" s="41">
        <v>138739</v>
      </c>
      <c r="D44" s="42" t="s">
        <v>177</v>
      </c>
      <c r="E44" s="41">
        <v>98294</v>
      </c>
      <c r="F44" s="42" t="s">
        <v>124</v>
      </c>
    </row>
    <row r="45" spans="1:6" ht="16.149999999999999" customHeight="1" x14ac:dyDescent="0.25">
      <c r="A45" s="40" t="s">
        <v>125</v>
      </c>
      <c r="B45" s="41">
        <v>18210</v>
      </c>
      <c r="C45" s="41">
        <v>15920</v>
      </c>
      <c r="D45" s="42" t="s">
        <v>55</v>
      </c>
      <c r="E45" s="41">
        <v>11639</v>
      </c>
      <c r="F45" s="42" t="s">
        <v>127</v>
      </c>
    </row>
    <row r="46" spans="1:6" ht="16.149999999999999" customHeight="1" x14ac:dyDescent="0.25">
      <c r="A46" s="40" t="s">
        <v>128</v>
      </c>
      <c r="B46" s="41">
        <v>169489</v>
      </c>
      <c r="C46" s="41">
        <v>142595</v>
      </c>
      <c r="D46" s="42" t="s">
        <v>8</v>
      </c>
      <c r="E46" s="41">
        <v>106576</v>
      </c>
      <c r="F46" s="42" t="s">
        <v>237</v>
      </c>
    </row>
    <row r="47" spans="1:6" ht="16.149999999999999" customHeight="1" x14ac:dyDescent="0.25">
      <c r="A47" s="40" t="s">
        <v>130</v>
      </c>
      <c r="B47" s="41">
        <v>838008</v>
      </c>
      <c r="C47" s="41">
        <v>708502</v>
      </c>
      <c r="D47" s="42" t="s">
        <v>129</v>
      </c>
      <c r="E47" s="41">
        <v>497139</v>
      </c>
      <c r="F47" s="42" t="s">
        <v>238</v>
      </c>
    </row>
    <row r="48" spans="1:6" ht="16.149999999999999" customHeight="1" x14ac:dyDescent="0.25">
      <c r="A48" s="40" t="s">
        <v>133</v>
      </c>
      <c r="B48" s="41">
        <v>123621</v>
      </c>
      <c r="C48" s="41">
        <v>79925</v>
      </c>
      <c r="D48" s="42" t="s">
        <v>239</v>
      </c>
      <c r="E48" s="41">
        <v>77018</v>
      </c>
      <c r="F48" s="42" t="s">
        <v>240</v>
      </c>
    </row>
    <row r="49" spans="1:6" ht="16.149999999999999" customHeight="1" x14ac:dyDescent="0.25">
      <c r="A49" s="40" t="s">
        <v>136</v>
      </c>
      <c r="B49" s="41">
        <v>307000</v>
      </c>
      <c r="C49" s="41">
        <v>257520</v>
      </c>
      <c r="D49" s="42" t="s">
        <v>111</v>
      </c>
      <c r="E49" s="41">
        <v>169563</v>
      </c>
      <c r="F49" s="42" t="s">
        <v>241</v>
      </c>
    </row>
    <row r="50" spans="1:6" ht="16.149999999999999" customHeight="1" x14ac:dyDescent="0.25">
      <c r="A50" s="40" t="s">
        <v>139</v>
      </c>
      <c r="B50" s="41">
        <v>31110</v>
      </c>
      <c r="C50" s="41">
        <v>19732</v>
      </c>
      <c r="D50" s="42" t="s">
        <v>242</v>
      </c>
      <c r="E50" s="41">
        <v>9847</v>
      </c>
      <c r="F50" s="42" t="s">
        <v>243</v>
      </c>
    </row>
    <row r="51" spans="1:6" ht="16.149999999999999" customHeight="1" x14ac:dyDescent="0.25">
      <c r="A51" s="40" t="s">
        <v>142</v>
      </c>
      <c r="B51" s="41">
        <v>152795</v>
      </c>
      <c r="C51" s="41">
        <v>120503</v>
      </c>
      <c r="D51" s="42" t="s">
        <v>244</v>
      </c>
      <c r="E51" s="41">
        <v>66128</v>
      </c>
      <c r="F51" s="42" t="s">
        <v>245</v>
      </c>
    </row>
    <row r="52" spans="1:6" ht="16.149999999999999" customHeight="1" x14ac:dyDescent="0.25">
      <c r="A52" s="40" t="s">
        <v>144</v>
      </c>
      <c r="B52" s="41">
        <v>175424</v>
      </c>
      <c r="C52" s="41">
        <v>155784</v>
      </c>
      <c r="D52" s="42" t="s">
        <v>11</v>
      </c>
      <c r="E52" s="41">
        <v>101103</v>
      </c>
      <c r="F52" s="42" t="s">
        <v>146</v>
      </c>
    </row>
    <row r="53" spans="1:6" ht="16.149999999999999" customHeight="1" x14ac:dyDescent="0.25">
      <c r="A53" s="40" t="s">
        <v>147</v>
      </c>
      <c r="B53" s="41">
        <v>28194</v>
      </c>
      <c r="C53" s="41">
        <v>24255</v>
      </c>
      <c r="D53" s="42" t="s">
        <v>246</v>
      </c>
      <c r="E53" s="41">
        <v>14961</v>
      </c>
      <c r="F53" s="42" t="s">
        <v>247</v>
      </c>
    </row>
    <row r="54" spans="1:6" ht="16.149999999999999" customHeight="1" x14ac:dyDescent="0.25">
      <c r="A54" s="40" t="s">
        <v>150</v>
      </c>
      <c r="B54" s="41">
        <v>17957</v>
      </c>
      <c r="C54" s="41">
        <v>16418</v>
      </c>
      <c r="D54" s="42" t="s">
        <v>248</v>
      </c>
      <c r="E54" s="41">
        <v>9283</v>
      </c>
      <c r="F54" s="42" t="s">
        <v>152</v>
      </c>
    </row>
    <row r="55" spans="1:6" ht="15" customHeight="1" x14ac:dyDescent="0.25">
      <c r="A55" s="45" t="s">
        <v>277</v>
      </c>
      <c r="B55" s="13"/>
      <c r="C55" s="13"/>
      <c r="D55" s="13"/>
      <c r="E55" s="13"/>
      <c r="F55" s="13"/>
    </row>
    <row r="56" spans="1:6" ht="15.75" customHeight="1" x14ac:dyDescent="0.2">
      <c r="A56" s="46" t="s">
        <v>250</v>
      </c>
      <c r="B56" s="20"/>
      <c r="C56" s="20"/>
      <c r="D56" s="20"/>
      <c r="E56" s="20"/>
      <c r="F56" s="20"/>
    </row>
  </sheetData>
  <mergeCells count="1">
    <mergeCell ref="A1:F1"/>
  </mergeCells>
  <pageMargins left="0.5" right="0.5" top="0.5" bottom="0.5" header="0" footer="0"/>
  <pageSetup orientation="portrait" horizontalDpi="300" verticalDpi="300"/>
  <ignoredErrors>
    <ignoredError sqref="D3:D54 F3:F5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6"/>
  <sheetViews>
    <sheetView zoomScaleNormal="100" workbookViewId="0">
      <selection sqref="A1:C1"/>
    </sheetView>
  </sheetViews>
  <sheetFormatPr defaultColWidth="11.5" defaultRowHeight="10.15" customHeight="1" x14ac:dyDescent="0.2"/>
  <cols>
    <col min="1" max="1" width="18.83203125" customWidth="1"/>
    <col min="2" max="2" width="19.33203125" customWidth="1"/>
    <col min="3" max="3" width="27.5" customWidth="1"/>
  </cols>
  <sheetData>
    <row r="1" spans="1:3" ht="16.5" customHeight="1" x14ac:dyDescent="0.25">
      <c r="A1" s="61" t="s">
        <v>278</v>
      </c>
      <c r="B1" s="62"/>
      <c r="C1" s="63"/>
    </row>
    <row r="2" spans="1:3" ht="16.149999999999999" customHeight="1" x14ac:dyDescent="0.25">
      <c r="A2" s="38" t="s">
        <v>1</v>
      </c>
      <c r="B2" s="38" t="s">
        <v>157</v>
      </c>
      <c r="C2" s="38" t="s">
        <v>158</v>
      </c>
    </row>
    <row r="3" spans="1:3" ht="16.149999999999999" customHeight="1" x14ac:dyDescent="0.25">
      <c r="A3" s="40" t="s">
        <v>166</v>
      </c>
      <c r="B3" s="40" t="s">
        <v>166</v>
      </c>
      <c r="C3" s="41">
        <f>SUM(C4:C8)</f>
        <v>9313323</v>
      </c>
    </row>
    <row r="4" spans="1:3" ht="16.149999999999999" customHeight="1" x14ac:dyDescent="0.25">
      <c r="A4" s="40" t="s">
        <v>166</v>
      </c>
      <c r="B4" s="40" t="s">
        <v>161</v>
      </c>
      <c r="C4" s="41">
        <v>1899370</v>
      </c>
    </row>
    <row r="5" spans="1:3" ht="16.149999999999999" customHeight="1" x14ac:dyDescent="0.25">
      <c r="A5" s="40" t="s">
        <v>166</v>
      </c>
      <c r="B5" s="40" t="s">
        <v>160</v>
      </c>
      <c r="C5" s="41">
        <v>53291</v>
      </c>
    </row>
    <row r="6" spans="1:3" ht="16.149999999999999" customHeight="1" x14ac:dyDescent="0.25">
      <c r="A6" s="40" t="s">
        <v>166</v>
      </c>
      <c r="B6" s="40" t="s">
        <v>163</v>
      </c>
      <c r="C6" s="41">
        <v>679019</v>
      </c>
    </row>
    <row r="7" spans="1:3" ht="16.149999999999999" customHeight="1" x14ac:dyDescent="0.25">
      <c r="A7" s="40" t="s">
        <v>166</v>
      </c>
      <c r="B7" s="40" t="s">
        <v>164</v>
      </c>
      <c r="C7" s="41">
        <v>328554</v>
      </c>
    </row>
    <row r="8" spans="1:3" ht="16.149999999999999" customHeight="1" x14ac:dyDescent="0.25">
      <c r="A8" s="40" t="s">
        <v>166</v>
      </c>
      <c r="B8" s="40" t="s">
        <v>162</v>
      </c>
      <c r="C8" s="41">
        <v>6353089</v>
      </c>
    </row>
    <row r="9" spans="1:3" ht="16.149999999999999" customHeight="1" x14ac:dyDescent="0.25">
      <c r="A9" s="40" t="s">
        <v>10</v>
      </c>
      <c r="B9" s="40" t="s">
        <v>161</v>
      </c>
      <c r="C9" s="41">
        <v>6557</v>
      </c>
    </row>
    <row r="10" spans="1:3" ht="16.149999999999999" customHeight="1" x14ac:dyDescent="0.25">
      <c r="A10" s="40" t="s">
        <v>10</v>
      </c>
      <c r="B10" s="40" t="s">
        <v>160</v>
      </c>
      <c r="C10" s="41">
        <v>121</v>
      </c>
    </row>
    <row r="11" spans="1:3" ht="16.149999999999999" customHeight="1" x14ac:dyDescent="0.25">
      <c r="A11" s="40" t="s">
        <v>10</v>
      </c>
      <c r="B11" s="40" t="s">
        <v>163</v>
      </c>
      <c r="C11" s="41">
        <v>789</v>
      </c>
    </row>
    <row r="12" spans="1:3" ht="16.149999999999999" customHeight="1" x14ac:dyDescent="0.25">
      <c r="A12" s="40" t="s">
        <v>10</v>
      </c>
      <c r="B12" s="40" t="s">
        <v>162</v>
      </c>
      <c r="C12" s="41">
        <v>10740</v>
      </c>
    </row>
    <row r="13" spans="1:3" ht="16.149999999999999" customHeight="1" x14ac:dyDescent="0.25">
      <c r="A13" s="40" t="s">
        <v>13</v>
      </c>
      <c r="B13" s="40" t="s">
        <v>161</v>
      </c>
      <c r="C13" s="41">
        <v>9285</v>
      </c>
    </row>
    <row r="14" spans="1:3" ht="16.149999999999999" customHeight="1" x14ac:dyDescent="0.25">
      <c r="A14" s="40" t="s">
        <v>13</v>
      </c>
      <c r="B14" s="40" t="s">
        <v>160</v>
      </c>
      <c r="C14" s="41">
        <v>849</v>
      </c>
    </row>
    <row r="15" spans="1:3" ht="16.149999999999999" customHeight="1" x14ac:dyDescent="0.25">
      <c r="A15" s="40" t="s">
        <v>13</v>
      </c>
      <c r="B15" s="40" t="s">
        <v>163</v>
      </c>
      <c r="C15" s="41">
        <v>6954</v>
      </c>
    </row>
    <row r="16" spans="1:3" ht="16.149999999999999" customHeight="1" x14ac:dyDescent="0.25">
      <c r="A16" s="40" t="s">
        <v>13</v>
      </c>
      <c r="B16" s="40" t="s">
        <v>164</v>
      </c>
      <c r="C16" s="41">
        <v>5059</v>
      </c>
    </row>
    <row r="17" spans="1:3" ht="16.149999999999999" customHeight="1" x14ac:dyDescent="0.25">
      <c r="A17" s="40" t="s">
        <v>13</v>
      </c>
      <c r="B17" s="40" t="s">
        <v>162</v>
      </c>
      <c r="C17" s="41">
        <v>109580</v>
      </c>
    </row>
    <row r="18" spans="1:3" ht="16.149999999999999" customHeight="1" x14ac:dyDescent="0.25">
      <c r="A18" s="40" t="s">
        <v>16</v>
      </c>
      <c r="B18" s="40" t="s">
        <v>161</v>
      </c>
      <c r="C18" s="41">
        <v>8667</v>
      </c>
    </row>
    <row r="19" spans="1:3" ht="16.149999999999999" customHeight="1" x14ac:dyDescent="0.25">
      <c r="A19" s="40" t="s">
        <v>16</v>
      </c>
      <c r="B19" s="40" t="s">
        <v>160</v>
      </c>
      <c r="C19" s="41">
        <v>186</v>
      </c>
    </row>
    <row r="20" spans="1:3" ht="16.149999999999999" customHeight="1" x14ac:dyDescent="0.25">
      <c r="A20" s="40" t="s">
        <v>16</v>
      </c>
      <c r="B20" s="40" t="s">
        <v>163</v>
      </c>
      <c r="C20" s="41">
        <v>5628</v>
      </c>
    </row>
    <row r="21" spans="1:3" ht="16.149999999999999" customHeight="1" x14ac:dyDescent="0.25">
      <c r="A21" s="40" t="s">
        <v>16</v>
      </c>
      <c r="B21" s="40" t="s">
        <v>162</v>
      </c>
      <c r="C21" s="41">
        <v>35676</v>
      </c>
    </row>
    <row r="22" spans="1:3" ht="16.149999999999999" customHeight="1" x14ac:dyDescent="0.25">
      <c r="A22" s="40" t="s">
        <v>19</v>
      </c>
      <c r="B22" s="40" t="s">
        <v>161</v>
      </c>
      <c r="C22" s="41">
        <v>22235</v>
      </c>
    </row>
    <row r="23" spans="1:3" ht="16.149999999999999" customHeight="1" x14ac:dyDescent="0.25">
      <c r="A23" s="40" t="s">
        <v>19</v>
      </c>
      <c r="B23" s="40" t="s">
        <v>160</v>
      </c>
      <c r="C23" s="41">
        <v>1104</v>
      </c>
    </row>
    <row r="24" spans="1:3" ht="16.149999999999999" customHeight="1" x14ac:dyDescent="0.25">
      <c r="A24" s="40" t="s">
        <v>19</v>
      </c>
      <c r="B24" s="40" t="s">
        <v>163</v>
      </c>
      <c r="C24" s="41">
        <v>13718</v>
      </c>
    </row>
    <row r="25" spans="1:3" ht="16.149999999999999" customHeight="1" x14ac:dyDescent="0.25">
      <c r="A25" s="40" t="s">
        <v>19</v>
      </c>
      <c r="B25" s="40" t="s">
        <v>164</v>
      </c>
      <c r="C25" s="41">
        <v>11894</v>
      </c>
    </row>
    <row r="26" spans="1:3" ht="16.149999999999999" customHeight="1" x14ac:dyDescent="0.25">
      <c r="A26" s="40" t="s">
        <v>19</v>
      </c>
      <c r="B26" s="40" t="s">
        <v>162</v>
      </c>
      <c r="C26" s="41">
        <v>90051</v>
      </c>
    </row>
    <row r="27" spans="1:3" ht="16.149999999999999" customHeight="1" x14ac:dyDescent="0.25">
      <c r="A27" s="40" t="s">
        <v>22</v>
      </c>
      <c r="B27" s="40" t="s">
        <v>161</v>
      </c>
      <c r="C27" s="41">
        <v>324966</v>
      </c>
    </row>
    <row r="28" spans="1:3" ht="16.149999999999999" customHeight="1" x14ac:dyDescent="0.25">
      <c r="A28" s="40" t="s">
        <v>22</v>
      </c>
      <c r="B28" s="40" t="s">
        <v>160</v>
      </c>
      <c r="C28" s="41">
        <v>7902</v>
      </c>
    </row>
    <row r="29" spans="1:3" ht="16.149999999999999" customHeight="1" x14ac:dyDescent="0.25">
      <c r="A29" s="40" t="s">
        <v>22</v>
      </c>
      <c r="B29" s="40" t="s">
        <v>163</v>
      </c>
      <c r="C29" s="41">
        <v>71348</v>
      </c>
    </row>
    <row r="30" spans="1:3" ht="16.149999999999999" customHeight="1" x14ac:dyDescent="0.25">
      <c r="A30" s="40" t="s">
        <v>22</v>
      </c>
      <c r="B30" s="40" t="s">
        <v>164</v>
      </c>
      <c r="C30" s="41">
        <v>61856</v>
      </c>
    </row>
    <row r="31" spans="1:3" ht="16.149999999999999" customHeight="1" x14ac:dyDescent="0.25">
      <c r="A31" s="40" t="s">
        <v>22</v>
      </c>
      <c r="B31" s="40" t="s">
        <v>162</v>
      </c>
      <c r="C31" s="41">
        <v>862203</v>
      </c>
    </row>
    <row r="32" spans="1:3" ht="16.149999999999999" customHeight="1" x14ac:dyDescent="0.25">
      <c r="A32" s="40" t="s">
        <v>25</v>
      </c>
      <c r="B32" s="40" t="s">
        <v>161</v>
      </c>
      <c r="C32" s="41">
        <v>44516</v>
      </c>
    </row>
    <row r="33" spans="1:3" ht="16.149999999999999" customHeight="1" x14ac:dyDescent="0.25">
      <c r="A33" s="40" t="s">
        <v>25</v>
      </c>
      <c r="B33" s="40" t="s">
        <v>160</v>
      </c>
      <c r="C33" s="47">
        <v>0</v>
      </c>
    </row>
    <row r="34" spans="1:3" ht="16.149999999999999" customHeight="1" x14ac:dyDescent="0.25">
      <c r="A34" s="40" t="s">
        <v>25</v>
      </c>
      <c r="B34" s="40" t="s">
        <v>163</v>
      </c>
      <c r="C34" s="41">
        <v>11676</v>
      </c>
    </row>
    <row r="35" spans="1:3" ht="16.149999999999999" customHeight="1" x14ac:dyDescent="0.25">
      <c r="A35" s="40" t="s">
        <v>25</v>
      </c>
      <c r="B35" s="40" t="s">
        <v>164</v>
      </c>
      <c r="C35" s="41">
        <v>567</v>
      </c>
    </row>
    <row r="36" spans="1:3" ht="16.149999999999999" customHeight="1" x14ac:dyDescent="0.25">
      <c r="A36" s="40" t="s">
        <v>25</v>
      </c>
      <c r="B36" s="40" t="s">
        <v>162</v>
      </c>
      <c r="C36" s="41">
        <v>53000</v>
      </c>
    </row>
    <row r="37" spans="1:3" ht="16.149999999999999" customHeight="1" x14ac:dyDescent="0.25">
      <c r="A37" s="40" t="s">
        <v>28</v>
      </c>
      <c r="B37" s="40" t="s">
        <v>161</v>
      </c>
      <c r="C37" s="41">
        <v>18981</v>
      </c>
    </row>
    <row r="38" spans="1:3" ht="16.149999999999999" customHeight="1" x14ac:dyDescent="0.25">
      <c r="A38" s="40" t="s">
        <v>28</v>
      </c>
      <c r="B38" s="40" t="s">
        <v>160</v>
      </c>
      <c r="C38" s="41">
        <v>1142</v>
      </c>
    </row>
    <row r="39" spans="1:3" ht="16.149999999999999" customHeight="1" x14ac:dyDescent="0.25">
      <c r="A39" s="40" t="s">
        <v>28</v>
      </c>
      <c r="B39" s="40" t="s">
        <v>163</v>
      </c>
      <c r="C39" s="41">
        <v>14693</v>
      </c>
    </row>
    <row r="40" spans="1:3" ht="16.149999999999999" customHeight="1" x14ac:dyDescent="0.25">
      <c r="A40" s="40" t="s">
        <v>28</v>
      </c>
      <c r="B40" s="40" t="s">
        <v>164</v>
      </c>
      <c r="C40" s="41">
        <v>1127</v>
      </c>
    </row>
    <row r="41" spans="1:3" ht="16.149999999999999" customHeight="1" x14ac:dyDescent="0.25">
      <c r="A41" s="40" t="s">
        <v>28</v>
      </c>
      <c r="B41" s="40" t="s">
        <v>162</v>
      </c>
      <c r="C41" s="41">
        <v>42392</v>
      </c>
    </row>
    <row r="42" spans="1:3" ht="16.149999999999999" customHeight="1" x14ac:dyDescent="0.25">
      <c r="A42" s="40" t="s">
        <v>31</v>
      </c>
      <c r="B42" s="40" t="s">
        <v>161</v>
      </c>
      <c r="C42" s="41">
        <v>3948</v>
      </c>
    </row>
    <row r="43" spans="1:3" ht="16.149999999999999" customHeight="1" x14ac:dyDescent="0.25">
      <c r="A43" s="40" t="s">
        <v>31</v>
      </c>
      <c r="B43" s="40" t="s">
        <v>160</v>
      </c>
      <c r="C43" s="41">
        <v>468</v>
      </c>
    </row>
    <row r="44" spans="1:3" ht="16.149999999999999" customHeight="1" x14ac:dyDescent="0.25">
      <c r="A44" s="40" t="s">
        <v>31</v>
      </c>
      <c r="B44" s="40" t="s">
        <v>163</v>
      </c>
      <c r="C44" s="41">
        <v>3351</v>
      </c>
    </row>
    <row r="45" spans="1:3" ht="16.149999999999999" customHeight="1" x14ac:dyDescent="0.25">
      <c r="A45" s="40" t="s">
        <v>31</v>
      </c>
      <c r="B45" s="40" t="s">
        <v>164</v>
      </c>
      <c r="C45" s="41">
        <v>2952</v>
      </c>
    </row>
    <row r="46" spans="1:3" ht="16.149999999999999" customHeight="1" x14ac:dyDescent="0.25">
      <c r="A46" s="40" t="s">
        <v>31</v>
      </c>
      <c r="B46" s="40" t="s">
        <v>162</v>
      </c>
      <c r="C46" s="41">
        <v>3895</v>
      </c>
    </row>
    <row r="47" spans="1:3" ht="16.149999999999999" customHeight="1" x14ac:dyDescent="0.25">
      <c r="A47" s="40" t="s">
        <v>34</v>
      </c>
      <c r="B47" s="40" t="s">
        <v>161</v>
      </c>
      <c r="C47" s="41">
        <v>3510</v>
      </c>
    </row>
    <row r="48" spans="1:3" ht="16.149999999999999" customHeight="1" x14ac:dyDescent="0.25">
      <c r="A48" s="40" t="s">
        <v>34</v>
      </c>
      <c r="B48" s="40" t="s">
        <v>160</v>
      </c>
      <c r="C48" s="41">
        <v>82</v>
      </c>
    </row>
    <row r="49" spans="1:3" ht="16.149999999999999" customHeight="1" x14ac:dyDescent="0.25">
      <c r="A49" s="40" t="s">
        <v>34</v>
      </c>
      <c r="B49" s="40" t="s">
        <v>163</v>
      </c>
      <c r="C49" s="41">
        <v>3658</v>
      </c>
    </row>
    <row r="50" spans="1:3" ht="16.149999999999999" customHeight="1" x14ac:dyDescent="0.25">
      <c r="A50" s="40" t="s">
        <v>34</v>
      </c>
      <c r="B50" s="40" t="s">
        <v>164</v>
      </c>
      <c r="C50" s="41">
        <v>944</v>
      </c>
    </row>
    <row r="51" spans="1:3" ht="16.149999999999999" customHeight="1" x14ac:dyDescent="0.25">
      <c r="A51" s="40" t="s">
        <v>34</v>
      </c>
      <c r="B51" s="40" t="s">
        <v>162</v>
      </c>
      <c r="C51" s="41">
        <v>13276</v>
      </c>
    </row>
    <row r="52" spans="1:3" ht="16.149999999999999" customHeight="1" x14ac:dyDescent="0.25">
      <c r="A52" s="40" t="s">
        <v>37</v>
      </c>
      <c r="B52" s="40" t="s">
        <v>161</v>
      </c>
      <c r="C52" s="41">
        <v>167922</v>
      </c>
    </row>
    <row r="53" spans="1:3" ht="16.149999999999999" customHeight="1" x14ac:dyDescent="0.25">
      <c r="A53" s="40" t="s">
        <v>37</v>
      </c>
      <c r="B53" s="40" t="s">
        <v>160</v>
      </c>
      <c r="C53" s="41">
        <v>3539</v>
      </c>
    </row>
    <row r="54" spans="1:3" ht="16.149999999999999" customHeight="1" x14ac:dyDescent="0.25">
      <c r="A54" s="40" t="s">
        <v>37</v>
      </c>
      <c r="B54" s="40" t="s">
        <v>163</v>
      </c>
      <c r="C54" s="41">
        <v>45243</v>
      </c>
    </row>
    <row r="55" spans="1:3" ht="16.149999999999999" customHeight="1" x14ac:dyDescent="0.25">
      <c r="A55" s="40" t="s">
        <v>37</v>
      </c>
      <c r="B55" s="48" t="s">
        <v>164</v>
      </c>
      <c r="C55" s="41">
        <v>59942</v>
      </c>
    </row>
    <row r="56" spans="1:3" ht="16.149999999999999" customHeight="1" x14ac:dyDescent="0.25">
      <c r="A56" s="40" t="s">
        <v>37</v>
      </c>
      <c r="B56" s="40" t="s">
        <v>162</v>
      </c>
      <c r="C56" s="41">
        <v>915415</v>
      </c>
    </row>
    <row r="57" spans="1:3" ht="16.149999999999999" customHeight="1" x14ac:dyDescent="0.25">
      <c r="A57" s="48" t="s">
        <v>40</v>
      </c>
      <c r="B57" s="48" t="s">
        <v>161</v>
      </c>
      <c r="C57" s="41">
        <v>47742</v>
      </c>
    </row>
    <row r="58" spans="1:3" ht="16.149999999999999" customHeight="1" x14ac:dyDescent="0.25">
      <c r="A58" s="48" t="s">
        <v>40</v>
      </c>
      <c r="B58" s="48" t="s">
        <v>160</v>
      </c>
      <c r="C58" s="41">
        <v>2572</v>
      </c>
    </row>
    <row r="59" spans="1:3" ht="16.149999999999999" customHeight="1" x14ac:dyDescent="0.25">
      <c r="A59" s="48" t="s">
        <v>40</v>
      </c>
      <c r="B59" s="48" t="s">
        <v>163</v>
      </c>
      <c r="C59" s="41">
        <v>17914</v>
      </c>
    </row>
    <row r="60" spans="1:3" ht="16.149999999999999" customHeight="1" x14ac:dyDescent="0.25">
      <c r="A60" s="48" t="s">
        <v>40</v>
      </c>
      <c r="B60" s="48" t="s">
        <v>164</v>
      </c>
      <c r="C60" s="41">
        <v>15519</v>
      </c>
    </row>
    <row r="61" spans="1:3" ht="16.149999999999999" customHeight="1" x14ac:dyDescent="0.25">
      <c r="A61" s="48" t="s">
        <v>40</v>
      </c>
      <c r="B61" s="48" t="s">
        <v>162</v>
      </c>
      <c r="C61" s="41">
        <v>293665</v>
      </c>
    </row>
    <row r="62" spans="1:3" ht="16.149999999999999" customHeight="1" x14ac:dyDescent="0.25">
      <c r="A62" s="48" t="s">
        <v>42</v>
      </c>
      <c r="B62" s="48" t="s">
        <v>161</v>
      </c>
      <c r="C62" s="41">
        <v>2152</v>
      </c>
    </row>
    <row r="63" spans="1:3" ht="16.149999999999999" customHeight="1" x14ac:dyDescent="0.25">
      <c r="A63" s="48" t="s">
        <v>42</v>
      </c>
      <c r="B63" s="48" t="s">
        <v>160</v>
      </c>
      <c r="C63" s="41">
        <v>25</v>
      </c>
    </row>
    <row r="64" spans="1:3" ht="16.149999999999999" customHeight="1" x14ac:dyDescent="0.25">
      <c r="A64" s="48" t="s">
        <v>42</v>
      </c>
      <c r="B64" s="48" t="s">
        <v>163</v>
      </c>
      <c r="C64" s="41">
        <v>1149</v>
      </c>
    </row>
    <row r="65" spans="1:3" ht="16.149999999999999" customHeight="1" x14ac:dyDescent="0.25">
      <c r="A65" s="48" t="s">
        <v>42</v>
      </c>
      <c r="B65" s="48" t="s">
        <v>164</v>
      </c>
      <c r="C65" s="41">
        <v>1269</v>
      </c>
    </row>
    <row r="66" spans="1:3" ht="16.149999999999999" customHeight="1" x14ac:dyDescent="0.25">
      <c r="A66" s="48" t="s">
        <v>42</v>
      </c>
      <c r="B66" s="48" t="s">
        <v>162</v>
      </c>
      <c r="C66" s="41">
        <v>12208</v>
      </c>
    </row>
    <row r="67" spans="1:3" ht="16.149999999999999" customHeight="1" x14ac:dyDescent="0.25">
      <c r="A67" s="48" t="s">
        <v>45</v>
      </c>
      <c r="B67" s="48" t="s">
        <v>161</v>
      </c>
      <c r="C67" s="41">
        <v>11350</v>
      </c>
    </row>
    <row r="68" spans="1:3" ht="16.149999999999999" customHeight="1" x14ac:dyDescent="0.25">
      <c r="A68" s="48" t="s">
        <v>45</v>
      </c>
      <c r="B68" s="48" t="s">
        <v>160</v>
      </c>
      <c r="C68" s="41" t="s">
        <v>251</v>
      </c>
    </row>
    <row r="69" spans="1:3" ht="16.149999999999999" customHeight="1" x14ac:dyDescent="0.25">
      <c r="A69" s="48" t="s">
        <v>45</v>
      </c>
      <c r="B69" s="48" t="s">
        <v>163</v>
      </c>
      <c r="C69" s="41">
        <v>4049</v>
      </c>
    </row>
    <row r="70" spans="1:3" ht="16.149999999999999" customHeight="1" x14ac:dyDescent="0.25">
      <c r="A70" s="48" t="s">
        <v>45</v>
      </c>
      <c r="B70" s="48" t="s">
        <v>164</v>
      </c>
      <c r="C70" s="41" t="s">
        <v>251</v>
      </c>
    </row>
    <row r="71" spans="1:3" ht="16.149999999999999" customHeight="1" x14ac:dyDescent="0.25">
      <c r="A71" s="48" t="s">
        <v>45</v>
      </c>
      <c r="B71" s="48" t="s">
        <v>162</v>
      </c>
      <c r="C71" s="41">
        <v>22330</v>
      </c>
    </row>
    <row r="72" spans="1:3" ht="16.149999999999999" customHeight="1" x14ac:dyDescent="0.25">
      <c r="A72" s="48" t="s">
        <v>48</v>
      </c>
      <c r="B72" s="48" t="s">
        <v>161</v>
      </c>
      <c r="C72" s="41">
        <v>16349</v>
      </c>
    </row>
    <row r="73" spans="1:3" ht="16.149999999999999" customHeight="1" x14ac:dyDescent="0.25">
      <c r="A73" s="48" t="s">
        <v>48</v>
      </c>
      <c r="B73" s="48" t="s">
        <v>160</v>
      </c>
      <c r="C73" s="41">
        <v>373</v>
      </c>
    </row>
    <row r="74" spans="1:3" ht="16.149999999999999" customHeight="1" x14ac:dyDescent="0.25">
      <c r="A74" s="48" t="s">
        <v>48</v>
      </c>
      <c r="B74" s="48" t="s">
        <v>163</v>
      </c>
      <c r="C74" s="41">
        <v>6845</v>
      </c>
    </row>
    <row r="75" spans="1:3" ht="16.149999999999999" customHeight="1" x14ac:dyDescent="0.25">
      <c r="A75" s="48" t="s">
        <v>48</v>
      </c>
      <c r="B75" s="48" t="s">
        <v>164</v>
      </c>
      <c r="C75" s="41">
        <v>1860</v>
      </c>
    </row>
    <row r="76" spans="1:3" ht="16.149999999999999" customHeight="1" x14ac:dyDescent="0.25">
      <c r="A76" s="48" t="s">
        <v>48</v>
      </c>
      <c r="B76" s="48" t="s">
        <v>162</v>
      </c>
      <c r="C76" s="41">
        <v>59508</v>
      </c>
    </row>
    <row r="77" spans="1:3" ht="16.149999999999999" customHeight="1" x14ac:dyDescent="0.25">
      <c r="A77" s="48" t="s">
        <v>51</v>
      </c>
      <c r="B77" s="48" t="s">
        <v>161</v>
      </c>
      <c r="C77" s="41">
        <v>70580</v>
      </c>
    </row>
    <row r="78" spans="1:3" ht="16.149999999999999" customHeight="1" x14ac:dyDescent="0.25">
      <c r="A78" s="48" t="s">
        <v>51</v>
      </c>
      <c r="B78" s="48" t="s">
        <v>160</v>
      </c>
      <c r="C78" s="41">
        <v>1047</v>
      </c>
    </row>
    <row r="79" spans="1:3" ht="16.149999999999999" customHeight="1" x14ac:dyDescent="0.25">
      <c r="A79" s="48" t="s">
        <v>51</v>
      </c>
      <c r="B79" s="48" t="s">
        <v>163</v>
      </c>
      <c r="C79" s="41">
        <v>35039</v>
      </c>
    </row>
    <row r="80" spans="1:3" ht="16.149999999999999" customHeight="1" x14ac:dyDescent="0.25">
      <c r="A80" s="48" t="s">
        <v>51</v>
      </c>
      <c r="B80" s="48" t="s">
        <v>164</v>
      </c>
      <c r="C80" s="41">
        <v>3342</v>
      </c>
    </row>
    <row r="81" spans="1:3" ht="16.149999999999999" customHeight="1" x14ac:dyDescent="0.25">
      <c r="A81" s="48" t="s">
        <v>51</v>
      </c>
      <c r="B81" s="48" t="s">
        <v>162</v>
      </c>
      <c r="C81" s="41">
        <v>168644</v>
      </c>
    </row>
    <row r="82" spans="1:3" ht="16.149999999999999" customHeight="1" x14ac:dyDescent="0.25">
      <c r="A82" s="48" t="s">
        <v>54</v>
      </c>
      <c r="B82" s="48" t="s">
        <v>161</v>
      </c>
      <c r="C82" s="41">
        <v>50939</v>
      </c>
    </row>
    <row r="83" spans="1:3" ht="16.149999999999999" customHeight="1" x14ac:dyDescent="0.25">
      <c r="A83" s="48" t="s">
        <v>54</v>
      </c>
      <c r="B83" s="48" t="s">
        <v>160</v>
      </c>
      <c r="C83" s="41">
        <v>825</v>
      </c>
    </row>
    <row r="84" spans="1:3" ht="16.149999999999999" customHeight="1" x14ac:dyDescent="0.25">
      <c r="A84" s="48" t="s">
        <v>54</v>
      </c>
      <c r="B84" s="48" t="s">
        <v>163</v>
      </c>
      <c r="C84" s="41">
        <v>6854</v>
      </c>
    </row>
    <row r="85" spans="1:3" ht="16.149999999999999" customHeight="1" x14ac:dyDescent="0.25">
      <c r="A85" s="48" t="s">
        <v>54</v>
      </c>
      <c r="B85" s="48" t="s">
        <v>164</v>
      </c>
      <c r="C85" s="41">
        <v>108</v>
      </c>
    </row>
    <row r="86" spans="1:3" ht="16.149999999999999" customHeight="1" x14ac:dyDescent="0.25">
      <c r="A86" s="48" t="s">
        <v>54</v>
      </c>
      <c r="B86" s="48" t="s">
        <v>162</v>
      </c>
      <c r="C86" s="41">
        <v>92859</v>
      </c>
    </row>
    <row r="87" spans="1:3" ht="16.149999999999999" customHeight="1" x14ac:dyDescent="0.25">
      <c r="A87" s="48" t="s">
        <v>57</v>
      </c>
      <c r="B87" s="48" t="s">
        <v>161</v>
      </c>
      <c r="C87" s="41">
        <v>15481</v>
      </c>
    </row>
    <row r="88" spans="1:3" ht="16.149999999999999" customHeight="1" x14ac:dyDescent="0.25">
      <c r="A88" s="48" t="s">
        <v>57</v>
      </c>
      <c r="B88" s="48" t="s">
        <v>160</v>
      </c>
      <c r="C88" s="41">
        <v>587</v>
      </c>
    </row>
    <row r="89" spans="1:3" ht="16.149999999999999" customHeight="1" x14ac:dyDescent="0.25">
      <c r="A89" s="48" t="s">
        <v>57</v>
      </c>
      <c r="B89" s="48" t="s">
        <v>163</v>
      </c>
      <c r="C89" s="41">
        <v>9630</v>
      </c>
    </row>
    <row r="90" spans="1:3" ht="16.149999999999999" customHeight="1" x14ac:dyDescent="0.25">
      <c r="A90" s="48" t="s">
        <v>57</v>
      </c>
      <c r="B90" s="48" t="s">
        <v>164</v>
      </c>
      <c r="C90" s="41">
        <v>1537</v>
      </c>
    </row>
    <row r="91" spans="1:3" ht="16.149999999999999" customHeight="1" x14ac:dyDescent="0.25">
      <c r="A91" s="48" t="s">
        <v>57</v>
      </c>
      <c r="B91" s="48" t="s">
        <v>162</v>
      </c>
      <c r="C91" s="41">
        <v>53552</v>
      </c>
    </row>
    <row r="92" spans="1:3" ht="16.149999999999999" customHeight="1" x14ac:dyDescent="0.25">
      <c r="A92" s="48" t="s">
        <v>60</v>
      </c>
      <c r="B92" s="48" t="s">
        <v>161</v>
      </c>
      <c r="C92" s="41">
        <v>16587</v>
      </c>
    </row>
    <row r="93" spans="1:3" ht="16.149999999999999" customHeight="1" x14ac:dyDescent="0.25">
      <c r="A93" s="48" t="s">
        <v>60</v>
      </c>
      <c r="B93" s="48" t="s">
        <v>160</v>
      </c>
      <c r="C93" s="41">
        <v>620</v>
      </c>
    </row>
    <row r="94" spans="1:3" ht="16.149999999999999" customHeight="1" x14ac:dyDescent="0.25">
      <c r="A94" s="48" t="s">
        <v>60</v>
      </c>
      <c r="B94" s="48" t="s">
        <v>163</v>
      </c>
      <c r="C94" s="41">
        <v>12368</v>
      </c>
    </row>
    <row r="95" spans="1:3" ht="16.149999999999999" customHeight="1" x14ac:dyDescent="0.25">
      <c r="A95" s="48" t="s">
        <v>60</v>
      </c>
      <c r="B95" s="48" t="s">
        <v>164</v>
      </c>
      <c r="C95" s="41">
        <v>10536</v>
      </c>
    </row>
    <row r="96" spans="1:3" ht="16.149999999999999" customHeight="1" x14ac:dyDescent="0.25">
      <c r="A96" s="48" t="s">
        <v>60</v>
      </c>
      <c r="B96" s="48" t="s">
        <v>162</v>
      </c>
      <c r="C96" s="41">
        <v>46538</v>
      </c>
    </row>
    <row r="97" spans="1:3" ht="16.149999999999999" customHeight="1" x14ac:dyDescent="0.25">
      <c r="A97" s="48" t="s">
        <v>63</v>
      </c>
      <c r="B97" s="48" t="s">
        <v>161</v>
      </c>
      <c r="C97" s="41">
        <v>27527</v>
      </c>
    </row>
    <row r="98" spans="1:3" ht="16.149999999999999" customHeight="1" x14ac:dyDescent="0.25">
      <c r="A98" s="48" t="s">
        <v>63</v>
      </c>
      <c r="B98" s="48" t="s">
        <v>160</v>
      </c>
      <c r="C98" s="41">
        <v>373</v>
      </c>
    </row>
    <row r="99" spans="1:3" ht="16.149999999999999" customHeight="1" x14ac:dyDescent="0.25">
      <c r="A99" s="48" t="s">
        <v>63</v>
      </c>
      <c r="B99" s="48" t="s">
        <v>163</v>
      </c>
      <c r="C99" s="41">
        <v>8357</v>
      </c>
    </row>
    <row r="100" spans="1:3" ht="16.149999999999999" customHeight="1" x14ac:dyDescent="0.25">
      <c r="A100" s="48" t="s">
        <v>63</v>
      </c>
      <c r="B100" s="48" t="s">
        <v>164</v>
      </c>
      <c r="C100" s="41">
        <v>7179</v>
      </c>
    </row>
    <row r="101" spans="1:3" ht="16.149999999999999" customHeight="1" x14ac:dyDescent="0.25">
      <c r="A101" s="48" t="s">
        <v>63</v>
      </c>
      <c r="B101" s="48" t="s">
        <v>162</v>
      </c>
      <c r="C101" s="41">
        <v>83793</v>
      </c>
    </row>
    <row r="102" spans="1:3" ht="16.149999999999999" customHeight="1" x14ac:dyDescent="0.25">
      <c r="A102" s="48" t="s">
        <v>66</v>
      </c>
      <c r="B102" s="48" t="s">
        <v>161</v>
      </c>
      <c r="C102" s="41">
        <v>9672</v>
      </c>
    </row>
    <row r="103" spans="1:3" ht="16.149999999999999" customHeight="1" x14ac:dyDescent="0.25">
      <c r="A103" s="48" t="s">
        <v>66</v>
      </c>
      <c r="B103" s="48" t="s">
        <v>160</v>
      </c>
      <c r="C103" s="41">
        <v>1142</v>
      </c>
    </row>
    <row r="104" spans="1:3" ht="16.149999999999999" customHeight="1" x14ac:dyDescent="0.25">
      <c r="A104" s="48" t="s">
        <v>66</v>
      </c>
      <c r="B104" s="48" t="s">
        <v>163</v>
      </c>
      <c r="C104" s="41">
        <v>8106</v>
      </c>
    </row>
    <row r="105" spans="1:3" ht="16.149999999999999" customHeight="1" x14ac:dyDescent="0.25">
      <c r="A105" s="48" t="s">
        <v>66</v>
      </c>
      <c r="B105" s="48" t="s">
        <v>164</v>
      </c>
      <c r="C105" s="41">
        <v>6907</v>
      </c>
    </row>
    <row r="106" spans="1:3" ht="16.149999999999999" customHeight="1" x14ac:dyDescent="0.25">
      <c r="A106" s="48" t="s">
        <v>66</v>
      </c>
      <c r="B106" s="48" t="s">
        <v>162</v>
      </c>
      <c r="C106" s="41">
        <v>149152</v>
      </c>
    </row>
    <row r="107" spans="1:3" ht="16.149999999999999" customHeight="1" x14ac:dyDescent="0.25">
      <c r="A107" s="48" t="s">
        <v>69</v>
      </c>
      <c r="B107" s="48" t="s">
        <v>161</v>
      </c>
      <c r="C107" s="41">
        <v>25596</v>
      </c>
    </row>
    <row r="108" spans="1:3" ht="16.149999999999999" customHeight="1" x14ac:dyDescent="0.25">
      <c r="A108" s="48" t="s">
        <v>69</v>
      </c>
      <c r="B108" s="48" t="s">
        <v>160</v>
      </c>
      <c r="C108" s="41">
        <v>1614</v>
      </c>
    </row>
    <row r="109" spans="1:3" ht="16.149999999999999" customHeight="1" x14ac:dyDescent="0.25">
      <c r="A109" s="48" t="s">
        <v>69</v>
      </c>
      <c r="B109" s="48" t="s">
        <v>163</v>
      </c>
      <c r="C109" s="41">
        <v>10655</v>
      </c>
    </row>
    <row r="110" spans="1:3" ht="16.149999999999999" customHeight="1" x14ac:dyDescent="0.25">
      <c r="A110" s="48" t="s">
        <v>69</v>
      </c>
      <c r="B110" s="48" t="s">
        <v>164</v>
      </c>
      <c r="C110" s="41">
        <v>6277</v>
      </c>
    </row>
    <row r="111" spans="1:3" ht="16.149999999999999" customHeight="1" x14ac:dyDescent="0.25">
      <c r="A111" s="48" t="s">
        <v>69</v>
      </c>
      <c r="B111" s="48" t="s">
        <v>162</v>
      </c>
      <c r="C111" s="41">
        <v>76079</v>
      </c>
    </row>
    <row r="112" spans="1:3" ht="16.149999999999999" customHeight="1" x14ac:dyDescent="0.25">
      <c r="A112" s="48" t="s">
        <v>72</v>
      </c>
      <c r="B112" s="48" t="s">
        <v>161</v>
      </c>
      <c r="C112" s="41">
        <v>13575</v>
      </c>
    </row>
    <row r="113" spans="1:3" ht="16.149999999999999" customHeight="1" x14ac:dyDescent="0.25">
      <c r="A113" s="48" t="s">
        <v>72</v>
      </c>
      <c r="B113" s="48" t="s">
        <v>160</v>
      </c>
      <c r="C113" s="41">
        <v>383</v>
      </c>
    </row>
    <row r="114" spans="1:3" ht="16.149999999999999" customHeight="1" x14ac:dyDescent="0.25">
      <c r="A114" s="48" t="s">
        <v>72</v>
      </c>
      <c r="B114" s="48" t="s">
        <v>163</v>
      </c>
      <c r="C114" s="41">
        <v>3847</v>
      </c>
    </row>
    <row r="115" spans="1:3" ht="16.149999999999999" customHeight="1" x14ac:dyDescent="0.25">
      <c r="A115" s="48" t="s">
        <v>72</v>
      </c>
      <c r="B115" s="48" t="s">
        <v>162</v>
      </c>
      <c r="C115" s="41">
        <v>48092</v>
      </c>
    </row>
    <row r="116" spans="1:3" ht="16.149999999999999" customHeight="1" x14ac:dyDescent="0.25">
      <c r="A116" s="48" t="s">
        <v>75</v>
      </c>
      <c r="B116" s="48" t="s">
        <v>161</v>
      </c>
      <c r="C116" s="41">
        <v>61634</v>
      </c>
    </row>
    <row r="117" spans="1:3" ht="16.149999999999999" customHeight="1" x14ac:dyDescent="0.25">
      <c r="A117" s="48" t="s">
        <v>75</v>
      </c>
      <c r="B117" s="48" t="s">
        <v>160</v>
      </c>
      <c r="C117" s="41">
        <v>1754</v>
      </c>
    </row>
    <row r="118" spans="1:3" ht="16.149999999999999" customHeight="1" x14ac:dyDescent="0.25">
      <c r="A118" s="48" t="s">
        <v>75</v>
      </c>
      <c r="B118" s="48" t="s">
        <v>163</v>
      </c>
      <c r="C118" s="41">
        <v>19480</v>
      </c>
    </row>
    <row r="119" spans="1:3" ht="16.149999999999999" customHeight="1" x14ac:dyDescent="0.25">
      <c r="A119" s="48" t="s">
        <v>75</v>
      </c>
      <c r="B119" s="48" t="s">
        <v>164</v>
      </c>
      <c r="C119" s="41">
        <v>3930</v>
      </c>
    </row>
    <row r="120" spans="1:3" ht="16.149999999999999" customHeight="1" x14ac:dyDescent="0.25">
      <c r="A120" s="48" t="s">
        <v>75</v>
      </c>
      <c r="B120" s="48" t="s">
        <v>162</v>
      </c>
      <c r="C120" s="41">
        <v>187428</v>
      </c>
    </row>
    <row r="121" spans="1:3" ht="16.149999999999999" customHeight="1" x14ac:dyDescent="0.25">
      <c r="A121" s="48" t="s">
        <v>78</v>
      </c>
      <c r="B121" s="48" t="s">
        <v>161</v>
      </c>
      <c r="C121" s="41">
        <v>17087</v>
      </c>
    </row>
    <row r="122" spans="1:3" ht="16.149999999999999" customHeight="1" x14ac:dyDescent="0.25">
      <c r="A122" s="48" t="s">
        <v>78</v>
      </c>
      <c r="B122" s="48" t="s">
        <v>160</v>
      </c>
      <c r="C122" s="41">
        <v>372</v>
      </c>
    </row>
    <row r="123" spans="1:3" ht="16.149999999999999" customHeight="1" x14ac:dyDescent="0.25">
      <c r="A123" s="48" t="s">
        <v>78</v>
      </c>
      <c r="B123" s="48" t="s">
        <v>163</v>
      </c>
      <c r="C123" s="41">
        <v>8705</v>
      </c>
    </row>
    <row r="124" spans="1:3" ht="16.149999999999999" customHeight="1" x14ac:dyDescent="0.25">
      <c r="A124" s="48" t="s">
        <v>78</v>
      </c>
      <c r="B124" s="48" t="s">
        <v>164</v>
      </c>
      <c r="C124" s="41">
        <v>3530</v>
      </c>
    </row>
    <row r="125" spans="1:3" ht="16.149999999999999" customHeight="1" x14ac:dyDescent="0.25">
      <c r="A125" s="48" t="s">
        <v>78</v>
      </c>
      <c r="B125" s="48" t="s">
        <v>162</v>
      </c>
      <c r="C125" s="41">
        <v>18910</v>
      </c>
    </row>
    <row r="126" spans="1:3" ht="16.149999999999999" customHeight="1" x14ac:dyDescent="0.25">
      <c r="A126" s="48" t="s">
        <v>81</v>
      </c>
      <c r="B126" s="48" t="s">
        <v>161</v>
      </c>
      <c r="C126" s="41">
        <v>48204</v>
      </c>
    </row>
    <row r="127" spans="1:3" ht="16.149999999999999" customHeight="1" x14ac:dyDescent="0.25">
      <c r="A127" s="48" t="s">
        <v>81</v>
      </c>
      <c r="B127" s="48" t="s">
        <v>160</v>
      </c>
      <c r="C127" s="41">
        <v>396</v>
      </c>
    </row>
    <row r="128" spans="1:3" ht="16.149999999999999" customHeight="1" x14ac:dyDescent="0.25">
      <c r="A128" s="48" t="s">
        <v>81</v>
      </c>
      <c r="B128" s="48" t="s">
        <v>163</v>
      </c>
      <c r="C128" s="41">
        <v>15624</v>
      </c>
    </row>
    <row r="129" spans="1:3" ht="16.149999999999999" customHeight="1" x14ac:dyDescent="0.25">
      <c r="A129" s="48" t="s">
        <v>81</v>
      </c>
      <c r="B129" s="48" t="s">
        <v>164</v>
      </c>
      <c r="C129" s="41">
        <v>830</v>
      </c>
    </row>
    <row r="130" spans="1:3" ht="16.149999999999999" customHeight="1" x14ac:dyDescent="0.25">
      <c r="A130" s="48" t="s">
        <v>81</v>
      </c>
      <c r="B130" s="48" t="s">
        <v>162</v>
      </c>
      <c r="C130" s="41">
        <v>133015</v>
      </c>
    </row>
    <row r="131" spans="1:3" ht="16.149999999999999" customHeight="1" x14ac:dyDescent="0.25">
      <c r="A131" s="48" t="s">
        <v>84</v>
      </c>
      <c r="B131" s="48" t="s">
        <v>161</v>
      </c>
      <c r="C131" s="41">
        <v>6428</v>
      </c>
    </row>
    <row r="132" spans="1:3" ht="16.149999999999999" customHeight="1" x14ac:dyDescent="0.25">
      <c r="A132" s="48" t="s">
        <v>84</v>
      </c>
      <c r="B132" s="48" t="s">
        <v>160</v>
      </c>
      <c r="C132" s="41">
        <v>133</v>
      </c>
    </row>
    <row r="133" spans="1:3" ht="16.149999999999999" customHeight="1" x14ac:dyDescent="0.25">
      <c r="A133" s="48" t="s">
        <v>84</v>
      </c>
      <c r="B133" s="48" t="s">
        <v>163</v>
      </c>
      <c r="C133" s="41">
        <v>2109</v>
      </c>
    </row>
    <row r="134" spans="1:3" ht="16.149999999999999" customHeight="1" x14ac:dyDescent="0.25">
      <c r="A134" s="48" t="s">
        <v>84</v>
      </c>
      <c r="B134" s="48" t="s">
        <v>164</v>
      </c>
      <c r="C134" s="41">
        <v>2216</v>
      </c>
    </row>
    <row r="135" spans="1:3" ht="16.149999999999999" customHeight="1" x14ac:dyDescent="0.25">
      <c r="A135" s="48" t="s">
        <v>84</v>
      </c>
      <c r="B135" s="48" t="s">
        <v>162</v>
      </c>
      <c r="C135" s="41">
        <v>54890</v>
      </c>
    </row>
    <row r="136" spans="1:3" ht="16.149999999999999" customHeight="1" x14ac:dyDescent="0.25">
      <c r="A136" s="48" t="s">
        <v>87</v>
      </c>
      <c r="B136" s="48" t="s">
        <v>161</v>
      </c>
      <c r="C136" s="41">
        <v>13558</v>
      </c>
    </row>
    <row r="137" spans="1:3" ht="16.149999999999999" customHeight="1" x14ac:dyDescent="0.25">
      <c r="A137" s="48" t="s">
        <v>87</v>
      </c>
      <c r="B137" s="48" t="s">
        <v>160</v>
      </c>
      <c r="C137" s="41">
        <v>470</v>
      </c>
    </row>
    <row r="138" spans="1:3" ht="16.149999999999999" customHeight="1" x14ac:dyDescent="0.25">
      <c r="A138" s="48" t="s">
        <v>87</v>
      </c>
      <c r="B138" s="48" t="s">
        <v>163</v>
      </c>
      <c r="C138" s="41">
        <v>3356</v>
      </c>
    </row>
    <row r="139" spans="1:3" ht="16.149999999999999" customHeight="1" x14ac:dyDescent="0.25">
      <c r="A139" s="48" t="s">
        <v>87</v>
      </c>
      <c r="B139" s="48" t="s">
        <v>164</v>
      </c>
      <c r="C139" s="41">
        <v>1688</v>
      </c>
    </row>
    <row r="140" spans="1:3" ht="16.149999999999999" customHeight="1" x14ac:dyDescent="0.25">
      <c r="A140" s="48" t="s">
        <v>87</v>
      </c>
      <c r="B140" s="48" t="s">
        <v>162</v>
      </c>
      <c r="C140" s="41">
        <v>27423</v>
      </c>
    </row>
    <row r="141" spans="1:3" ht="16.149999999999999" customHeight="1" x14ac:dyDescent="0.25">
      <c r="A141" s="48" t="s">
        <v>90</v>
      </c>
      <c r="B141" s="48" t="s">
        <v>161</v>
      </c>
      <c r="C141" s="41">
        <v>74915</v>
      </c>
    </row>
    <row r="142" spans="1:3" ht="16.149999999999999" customHeight="1" x14ac:dyDescent="0.25">
      <c r="A142" s="48" t="s">
        <v>90</v>
      </c>
      <c r="B142" s="48" t="s">
        <v>160</v>
      </c>
      <c r="C142" s="41">
        <v>3526</v>
      </c>
    </row>
    <row r="143" spans="1:3" ht="16.149999999999999" customHeight="1" x14ac:dyDescent="0.25">
      <c r="A143" s="48" t="s">
        <v>90</v>
      </c>
      <c r="B143" s="48" t="s">
        <v>163</v>
      </c>
      <c r="C143" s="41">
        <v>16716</v>
      </c>
    </row>
    <row r="144" spans="1:3" ht="16.149999999999999" customHeight="1" x14ac:dyDescent="0.25">
      <c r="A144" s="48" t="s">
        <v>90</v>
      </c>
      <c r="B144" s="48" t="s">
        <v>164</v>
      </c>
      <c r="C144" s="41">
        <v>11366</v>
      </c>
    </row>
    <row r="145" spans="1:3" ht="16.149999999999999" customHeight="1" x14ac:dyDescent="0.25">
      <c r="A145" s="48" t="s">
        <v>90</v>
      </c>
      <c r="B145" s="48" t="s">
        <v>162</v>
      </c>
      <c r="C145" s="41">
        <v>324007</v>
      </c>
    </row>
    <row r="146" spans="1:3" ht="16.149999999999999" customHeight="1" x14ac:dyDescent="0.25">
      <c r="A146" s="48" t="s">
        <v>93</v>
      </c>
      <c r="B146" s="48" t="s">
        <v>161</v>
      </c>
      <c r="C146" s="41">
        <v>3955</v>
      </c>
    </row>
    <row r="147" spans="1:3" ht="16.149999999999999" customHeight="1" x14ac:dyDescent="0.25">
      <c r="A147" s="48" t="s">
        <v>93</v>
      </c>
      <c r="B147" s="48" t="s">
        <v>160</v>
      </c>
      <c r="C147" s="41">
        <v>228</v>
      </c>
    </row>
    <row r="148" spans="1:3" ht="16.149999999999999" customHeight="1" x14ac:dyDescent="0.25">
      <c r="A148" s="48" t="s">
        <v>93</v>
      </c>
      <c r="B148" s="48" t="s">
        <v>163</v>
      </c>
      <c r="C148" s="41">
        <v>4392</v>
      </c>
    </row>
    <row r="149" spans="1:3" ht="16.149999999999999" customHeight="1" x14ac:dyDescent="0.25">
      <c r="A149" s="48" t="s">
        <v>93</v>
      </c>
      <c r="B149" s="48" t="s">
        <v>162</v>
      </c>
      <c r="C149" s="41">
        <v>7689</v>
      </c>
    </row>
    <row r="150" spans="1:3" ht="16.149999999999999" customHeight="1" x14ac:dyDescent="0.25">
      <c r="A150" s="48" t="s">
        <v>95</v>
      </c>
      <c r="B150" s="48" t="s">
        <v>161</v>
      </c>
      <c r="C150" s="41">
        <v>20569</v>
      </c>
    </row>
    <row r="151" spans="1:3" ht="16.149999999999999" customHeight="1" x14ac:dyDescent="0.25">
      <c r="A151" s="48" t="s">
        <v>95</v>
      </c>
      <c r="B151" s="48" t="s">
        <v>160</v>
      </c>
      <c r="C151" s="41">
        <v>454</v>
      </c>
    </row>
    <row r="152" spans="1:3" ht="16.149999999999999" customHeight="1" x14ac:dyDescent="0.25">
      <c r="A152" s="48" t="s">
        <v>95</v>
      </c>
      <c r="B152" s="48" t="s">
        <v>163</v>
      </c>
      <c r="C152" s="41">
        <v>3762</v>
      </c>
    </row>
    <row r="153" spans="1:3" ht="16.149999999999999" customHeight="1" x14ac:dyDescent="0.25">
      <c r="A153" s="48" t="s">
        <v>95</v>
      </c>
      <c r="B153" s="48" t="s">
        <v>164</v>
      </c>
      <c r="C153" s="41">
        <v>142</v>
      </c>
    </row>
    <row r="154" spans="1:3" ht="16.149999999999999" customHeight="1" x14ac:dyDescent="0.25">
      <c r="A154" s="48" t="s">
        <v>95</v>
      </c>
      <c r="B154" s="48" t="s">
        <v>162</v>
      </c>
      <c r="C154" s="41">
        <v>36968</v>
      </c>
    </row>
    <row r="155" spans="1:3" ht="16.149999999999999" customHeight="1" x14ac:dyDescent="0.25">
      <c r="A155" s="48" t="s">
        <v>96</v>
      </c>
      <c r="B155" s="48" t="s">
        <v>161</v>
      </c>
      <c r="C155" s="41">
        <v>15000</v>
      </c>
    </row>
    <row r="156" spans="1:3" ht="16.149999999999999" customHeight="1" x14ac:dyDescent="0.25">
      <c r="A156" s="48" t="s">
        <v>96</v>
      </c>
      <c r="B156" s="48" t="s">
        <v>160</v>
      </c>
      <c r="C156" s="41">
        <v>544</v>
      </c>
    </row>
    <row r="157" spans="1:3" ht="16.149999999999999" customHeight="1" x14ac:dyDescent="0.25">
      <c r="A157" s="48" t="s">
        <v>96</v>
      </c>
      <c r="B157" s="48" t="s">
        <v>163</v>
      </c>
      <c r="C157" s="41">
        <v>5050</v>
      </c>
    </row>
    <row r="158" spans="1:3" ht="16.149999999999999" customHeight="1" x14ac:dyDescent="0.25">
      <c r="A158" s="48" t="s">
        <v>96</v>
      </c>
      <c r="B158" s="48" t="s">
        <v>164</v>
      </c>
      <c r="C158" s="41">
        <v>49</v>
      </c>
    </row>
    <row r="159" spans="1:3" ht="16.149999999999999" customHeight="1" x14ac:dyDescent="0.25">
      <c r="A159" s="48" t="s">
        <v>96</v>
      </c>
      <c r="B159" s="48" t="s">
        <v>162</v>
      </c>
      <c r="C159" s="41">
        <v>22285</v>
      </c>
    </row>
    <row r="160" spans="1:3" ht="16.149999999999999" customHeight="1" x14ac:dyDescent="0.25">
      <c r="A160" s="48" t="s">
        <v>99</v>
      </c>
      <c r="B160" s="48" t="s">
        <v>161</v>
      </c>
      <c r="C160" s="41">
        <v>24867</v>
      </c>
    </row>
    <row r="161" spans="1:3" ht="16.149999999999999" customHeight="1" x14ac:dyDescent="0.25">
      <c r="A161" s="48" t="s">
        <v>99</v>
      </c>
      <c r="B161" s="48" t="s">
        <v>160</v>
      </c>
      <c r="C161" s="41">
        <v>1383</v>
      </c>
    </row>
    <row r="162" spans="1:3" ht="16.149999999999999" customHeight="1" x14ac:dyDescent="0.25">
      <c r="A162" s="48" t="s">
        <v>99</v>
      </c>
      <c r="B162" s="48" t="s">
        <v>163</v>
      </c>
      <c r="C162" s="41">
        <v>21867</v>
      </c>
    </row>
    <row r="163" spans="1:3" ht="16.149999999999999" customHeight="1" x14ac:dyDescent="0.25">
      <c r="A163" s="48" t="s">
        <v>99</v>
      </c>
      <c r="B163" s="48" t="s">
        <v>164</v>
      </c>
      <c r="C163" s="41">
        <v>7921</v>
      </c>
    </row>
    <row r="164" spans="1:3" ht="16.149999999999999" customHeight="1" x14ac:dyDescent="0.25">
      <c r="A164" s="48" t="s">
        <v>99</v>
      </c>
      <c r="B164" s="48" t="s">
        <v>162</v>
      </c>
      <c r="C164" s="41">
        <v>137783</v>
      </c>
    </row>
    <row r="165" spans="1:3" ht="16.149999999999999" customHeight="1" x14ac:dyDescent="0.25">
      <c r="A165" s="48" t="s">
        <v>102</v>
      </c>
      <c r="B165" s="48" t="s">
        <v>161</v>
      </c>
      <c r="C165" s="41">
        <v>9558</v>
      </c>
    </row>
    <row r="166" spans="1:3" ht="16.149999999999999" customHeight="1" x14ac:dyDescent="0.25">
      <c r="A166" s="48" t="s">
        <v>102</v>
      </c>
      <c r="B166" s="48" t="s">
        <v>160</v>
      </c>
      <c r="C166" s="41">
        <v>94</v>
      </c>
    </row>
    <row r="167" spans="1:3" ht="16.149999999999999" customHeight="1" x14ac:dyDescent="0.25">
      <c r="A167" s="48" t="s">
        <v>102</v>
      </c>
      <c r="B167" s="48" t="s">
        <v>163</v>
      </c>
      <c r="C167" s="41">
        <v>5847</v>
      </c>
    </row>
    <row r="168" spans="1:3" ht="16.149999999999999" customHeight="1" x14ac:dyDescent="0.25">
      <c r="A168" s="48" t="s">
        <v>102</v>
      </c>
      <c r="B168" s="48" t="s">
        <v>164</v>
      </c>
      <c r="C168" s="41">
        <v>119</v>
      </c>
    </row>
    <row r="169" spans="1:3" ht="16.149999999999999" customHeight="1" x14ac:dyDescent="0.25">
      <c r="A169" s="48" t="s">
        <v>102</v>
      </c>
      <c r="B169" s="48" t="s">
        <v>162</v>
      </c>
      <c r="C169" s="41">
        <v>25218</v>
      </c>
    </row>
    <row r="170" spans="1:3" ht="16.149999999999999" customHeight="1" x14ac:dyDescent="0.25">
      <c r="A170" s="48" t="s">
        <v>104</v>
      </c>
      <c r="B170" s="48" t="s">
        <v>161</v>
      </c>
      <c r="C170" s="41">
        <v>11621</v>
      </c>
    </row>
    <row r="171" spans="1:3" ht="16.149999999999999" customHeight="1" x14ac:dyDescent="0.25">
      <c r="A171" s="48" t="s">
        <v>104</v>
      </c>
      <c r="B171" s="48" t="s">
        <v>160</v>
      </c>
      <c r="C171" s="41">
        <v>263</v>
      </c>
    </row>
    <row r="172" spans="1:3" ht="16.149999999999999" customHeight="1" x14ac:dyDescent="0.25">
      <c r="A172" s="48" t="s">
        <v>104</v>
      </c>
      <c r="B172" s="48" t="s">
        <v>163</v>
      </c>
      <c r="C172" s="41">
        <v>4257</v>
      </c>
    </row>
    <row r="173" spans="1:3" ht="16.149999999999999" customHeight="1" x14ac:dyDescent="0.25">
      <c r="A173" s="48" t="s">
        <v>104</v>
      </c>
      <c r="B173" s="48" t="s">
        <v>164</v>
      </c>
      <c r="C173" s="41">
        <v>2648</v>
      </c>
    </row>
    <row r="174" spans="1:3" ht="16.149999999999999" customHeight="1" x14ac:dyDescent="0.25">
      <c r="A174" s="48" t="s">
        <v>104</v>
      </c>
      <c r="B174" s="48" t="s">
        <v>162</v>
      </c>
      <c r="C174" s="41">
        <v>39716</v>
      </c>
    </row>
    <row r="175" spans="1:3" ht="16.149999999999999" customHeight="1" x14ac:dyDescent="0.25">
      <c r="A175" s="48" t="s">
        <v>107</v>
      </c>
      <c r="B175" s="48" t="s">
        <v>161</v>
      </c>
      <c r="C175" s="41">
        <v>56499</v>
      </c>
    </row>
    <row r="176" spans="1:3" ht="16.149999999999999" customHeight="1" x14ac:dyDescent="0.25">
      <c r="A176" s="48" t="s">
        <v>107</v>
      </c>
      <c r="B176" s="48" t="s">
        <v>160</v>
      </c>
      <c r="C176" s="41">
        <v>3937</v>
      </c>
    </row>
    <row r="177" spans="1:3" ht="16.149999999999999" customHeight="1" x14ac:dyDescent="0.25">
      <c r="A177" s="48" t="s">
        <v>107</v>
      </c>
      <c r="B177" s="48" t="s">
        <v>163</v>
      </c>
      <c r="C177" s="41">
        <v>37821</v>
      </c>
    </row>
    <row r="178" spans="1:3" ht="16.149999999999999" customHeight="1" x14ac:dyDescent="0.25">
      <c r="A178" s="48" t="s">
        <v>107</v>
      </c>
      <c r="B178" s="48" t="s">
        <v>164</v>
      </c>
      <c r="C178" s="41">
        <v>45023</v>
      </c>
    </row>
    <row r="179" spans="1:3" ht="16.149999999999999" customHeight="1" x14ac:dyDescent="0.25">
      <c r="A179" s="48" t="s">
        <v>107</v>
      </c>
      <c r="B179" s="48" t="s">
        <v>162</v>
      </c>
      <c r="C179" s="41">
        <v>213858</v>
      </c>
    </row>
    <row r="180" spans="1:3" ht="16.149999999999999" customHeight="1" x14ac:dyDescent="0.25">
      <c r="A180" s="48" t="s">
        <v>110</v>
      </c>
      <c r="B180" s="48" t="s">
        <v>161</v>
      </c>
      <c r="C180" s="41">
        <v>55861</v>
      </c>
    </row>
    <row r="181" spans="1:3" ht="16.149999999999999" customHeight="1" x14ac:dyDescent="0.25">
      <c r="A181" s="48" t="s">
        <v>110</v>
      </c>
      <c r="B181" s="48" t="s">
        <v>160</v>
      </c>
      <c r="C181" s="41">
        <v>2117</v>
      </c>
    </row>
    <row r="182" spans="1:3" ht="16.149999999999999" customHeight="1" x14ac:dyDescent="0.25">
      <c r="A182" s="48" t="s">
        <v>110</v>
      </c>
      <c r="B182" s="48" t="s">
        <v>163</v>
      </c>
      <c r="C182" s="41">
        <v>19962</v>
      </c>
    </row>
    <row r="183" spans="1:3" ht="16.149999999999999" customHeight="1" x14ac:dyDescent="0.25">
      <c r="A183" s="48" t="s">
        <v>110</v>
      </c>
      <c r="B183" s="48" t="s">
        <v>164</v>
      </c>
      <c r="C183" s="41">
        <v>2059</v>
      </c>
    </row>
    <row r="184" spans="1:3" ht="16.149999999999999" customHeight="1" x14ac:dyDescent="0.25">
      <c r="A184" s="48" t="s">
        <v>110</v>
      </c>
      <c r="B184" s="48" t="s">
        <v>162</v>
      </c>
      <c r="C184" s="41">
        <v>93899</v>
      </c>
    </row>
    <row r="185" spans="1:3" ht="16.149999999999999" customHeight="1" x14ac:dyDescent="0.25">
      <c r="A185" s="48" t="s">
        <v>113</v>
      </c>
      <c r="B185" s="48" t="s">
        <v>161</v>
      </c>
      <c r="C185" s="41">
        <v>25743</v>
      </c>
    </row>
    <row r="186" spans="1:3" ht="16.149999999999999" customHeight="1" x14ac:dyDescent="0.25">
      <c r="A186" s="48" t="s">
        <v>113</v>
      </c>
      <c r="B186" s="48" t="s">
        <v>160</v>
      </c>
      <c r="C186" s="41">
        <v>334</v>
      </c>
    </row>
    <row r="187" spans="1:3" ht="16.149999999999999" customHeight="1" x14ac:dyDescent="0.25">
      <c r="A187" s="48" t="s">
        <v>113</v>
      </c>
      <c r="B187" s="48" t="s">
        <v>163</v>
      </c>
      <c r="C187" s="41">
        <v>7009</v>
      </c>
    </row>
    <row r="188" spans="1:3" ht="16.149999999999999" customHeight="1" x14ac:dyDescent="0.25">
      <c r="A188" s="48" t="s">
        <v>113</v>
      </c>
      <c r="B188" s="48" t="s">
        <v>164</v>
      </c>
      <c r="C188" s="41">
        <v>43</v>
      </c>
    </row>
    <row r="189" spans="1:3" ht="16.149999999999999" customHeight="1" x14ac:dyDescent="0.25">
      <c r="A189" s="48" t="s">
        <v>113</v>
      </c>
      <c r="B189" s="48" t="s">
        <v>162</v>
      </c>
      <c r="C189" s="41">
        <v>68204</v>
      </c>
    </row>
    <row r="190" spans="1:3" ht="16.149999999999999" customHeight="1" x14ac:dyDescent="0.25">
      <c r="A190" s="48" t="s">
        <v>116</v>
      </c>
      <c r="B190" s="48" t="s">
        <v>161</v>
      </c>
      <c r="C190" s="41">
        <v>24514</v>
      </c>
    </row>
    <row r="191" spans="1:3" ht="16.149999999999999" customHeight="1" x14ac:dyDescent="0.25">
      <c r="A191" s="48" t="s">
        <v>116</v>
      </c>
      <c r="B191" s="48" t="s">
        <v>160</v>
      </c>
      <c r="C191" s="41">
        <v>580</v>
      </c>
    </row>
    <row r="192" spans="1:3" ht="16.149999999999999" customHeight="1" x14ac:dyDescent="0.25">
      <c r="A192" s="48" t="s">
        <v>116</v>
      </c>
      <c r="B192" s="48" t="s">
        <v>163</v>
      </c>
      <c r="C192" s="41">
        <v>9033</v>
      </c>
    </row>
    <row r="193" spans="1:3" ht="16.149999999999999" customHeight="1" x14ac:dyDescent="0.25">
      <c r="A193" s="48" t="s">
        <v>116</v>
      </c>
      <c r="B193" s="48" t="s">
        <v>164</v>
      </c>
      <c r="C193" s="41">
        <v>887</v>
      </c>
    </row>
    <row r="194" spans="1:3" ht="16.149999999999999" customHeight="1" x14ac:dyDescent="0.25">
      <c r="A194" s="48" t="s">
        <v>116</v>
      </c>
      <c r="B194" s="48" t="s">
        <v>162</v>
      </c>
      <c r="C194" s="41">
        <v>64640</v>
      </c>
    </row>
    <row r="195" spans="1:3" ht="16.149999999999999" customHeight="1" x14ac:dyDescent="0.25">
      <c r="A195" s="48" t="s">
        <v>119</v>
      </c>
      <c r="B195" s="48" t="s">
        <v>161</v>
      </c>
      <c r="C195" s="41">
        <v>39857</v>
      </c>
    </row>
    <row r="196" spans="1:3" ht="16.149999999999999" customHeight="1" x14ac:dyDescent="0.25">
      <c r="A196" s="48" t="s">
        <v>119</v>
      </c>
      <c r="B196" s="48" t="s">
        <v>160</v>
      </c>
      <c r="C196" s="41">
        <v>1320</v>
      </c>
    </row>
    <row r="197" spans="1:3" ht="16.149999999999999" customHeight="1" x14ac:dyDescent="0.25">
      <c r="A197" s="48" t="s">
        <v>119</v>
      </c>
      <c r="B197" s="48" t="s">
        <v>163</v>
      </c>
      <c r="C197" s="41">
        <v>51862</v>
      </c>
    </row>
    <row r="198" spans="1:3" ht="16.149999999999999" customHeight="1" x14ac:dyDescent="0.25">
      <c r="A198" s="48" t="s">
        <v>119</v>
      </c>
      <c r="B198" s="48" t="s">
        <v>164</v>
      </c>
      <c r="C198" s="41">
        <v>13904</v>
      </c>
    </row>
    <row r="199" spans="1:3" ht="16.149999999999999" customHeight="1" x14ac:dyDescent="0.25">
      <c r="A199" s="48" t="s">
        <v>119</v>
      </c>
      <c r="B199" s="48" t="s">
        <v>162</v>
      </c>
      <c r="C199" s="41">
        <v>258977</v>
      </c>
    </row>
    <row r="200" spans="1:3" ht="16.149999999999999" customHeight="1" x14ac:dyDescent="0.25">
      <c r="A200" s="48" t="s">
        <v>121</v>
      </c>
      <c r="B200" s="48" t="s">
        <v>161</v>
      </c>
      <c r="C200" s="41">
        <v>6316</v>
      </c>
    </row>
    <row r="201" spans="1:3" ht="16.149999999999999" customHeight="1" x14ac:dyDescent="0.25">
      <c r="A201" s="48" t="s">
        <v>121</v>
      </c>
      <c r="B201" s="48" t="s">
        <v>160</v>
      </c>
      <c r="C201" s="41">
        <v>144</v>
      </c>
    </row>
    <row r="202" spans="1:3" ht="16.149999999999999" customHeight="1" x14ac:dyDescent="0.25">
      <c r="A202" s="48" t="s">
        <v>121</v>
      </c>
      <c r="B202" s="48" t="s">
        <v>163</v>
      </c>
      <c r="C202" s="41">
        <v>4063</v>
      </c>
    </row>
    <row r="203" spans="1:3" ht="16.149999999999999" customHeight="1" x14ac:dyDescent="0.25">
      <c r="A203" s="48" t="s">
        <v>121</v>
      </c>
      <c r="B203" s="48" t="s">
        <v>162</v>
      </c>
      <c r="C203" s="41">
        <v>21730</v>
      </c>
    </row>
    <row r="204" spans="1:3" ht="16.149999999999999" customHeight="1" x14ac:dyDescent="0.25">
      <c r="A204" s="48" t="s">
        <v>123</v>
      </c>
      <c r="B204" s="48" t="s">
        <v>161</v>
      </c>
      <c r="C204" s="41">
        <v>28184</v>
      </c>
    </row>
    <row r="205" spans="1:3" ht="16.149999999999999" customHeight="1" x14ac:dyDescent="0.25">
      <c r="A205" s="48" t="s">
        <v>123</v>
      </c>
      <c r="B205" s="48" t="s">
        <v>160</v>
      </c>
      <c r="C205" s="41">
        <v>907</v>
      </c>
    </row>
    <row r="206" spans="1:3" ht="16.149999999999999" customHeight="1" x14ac:dyDescent="0.25">
      <c r="A206" s="48" t="s">
        <v>123</v>
      </c>
      <c r="B206" s="48" t="s">
        <v>163</v>
      </c>
      <c r="C206" s="41">
        <v>12097</v>
      </c>
    </row>
    <row r="207" spans="1:3" ht="16.149999999999999" customHeight="1" x14ac:dyDescent="0.25">
      <c r="A207" s="48" t="s">
        <v>123</v>
      </c>
      <c r="B207" s="48" t="s">
        <v>164</v>
      </c>
      <c r="C207" s="41">
        <v>40</v>
      </c>
    </row>
    <row r="208" spans="1:3" ht="16.149999999999999" customHeight="1" x14ac:dyDescent="0.25">
      <c r="A208" s="48" t="s">
        <v>123</v>
      </c>
      <c r="B208" s="48" t="s">
        <v>162</v>
      </c>
      <c r="C208" s="41">
        <v>115634</v>
      </c>
    </row>
    <row r="209" spans="1:3" ht="16.149999999999999" customHeight="1" x14ac:dyDescent="0.25">
      <c r="A209" s="48" t="s">
        <v>125</v>
      </c>
      <c r="B209" s="48" t="s">
        <v>161</v>
      </c>
      <c r="C209" s="41">
        <v>2797</v>
      </c>
    </row>
    <row r="210" spans="1:3" ht="16.149999999999999" customHeight="1" x14ac:dyDescent="0.25">
      <c r="A210" s="48" t="s">
        <v>125</v>
      </c>
      <c r="B210" s="48" t="s">
        <v>160</v>
      </c>
      <c r="C210" s="41">
        <v>189</v>
      </c>
    </row>
    <row r="211" spans="1:3" ht="16.149999999999999" customHeight="1" x14ac:dyDescent="0.25">
      <c r="A211" s="48" t="s">
        <v>125</v>
      </c>
      <c r="B211" s="48" t="s">
        <v>163</v>
      </c>
      <c r="C211" s="41">
        <v>684</v>
      </c>
    </row>
    <row r="212" spans="1:3" ht="16.149999999999999" customHeight="1" x14ac:dyDescent="0.25">
      <c r="A212" s="48" t="s">
        <v>125</v>
      </c>
      <c r="B212" s="48" t="s">
        <v>164</v>
      </c>
      <c r="C212" s="41">
        <v>411</v>
      </c>
    </row>
    <row r="213" spans="1:3" ht="16.149999999999999" customHeight="1" x14ac:dyDescent="0.25">
      <c r="A213" s="48" t="s">
        <v>125</v>
      </c>
      <c r="B213" s="48" t="s">
        <v>162</v>
      </c>
      <c r="C213" s="41">
        <v>14129</v>
      </c>
    </row>
    <row r="214" spans="1:3" ht="16.149999999999999" customHeight="1" x14ac:dyDescent="0.25">
      <c r="A214" s="48" t="s">
        <v>128</v>
      </c>
      <c r="B214" s="48" t="s">
        <v>161</v>
      </c>
      <c r="C214" s="41">
        <v>35362</v>
      </c>
    </row>
    <row r="215" spans="1:3" ht="16.149999999999999" customHeight="1" x14ac:dyDescent="0.25">
      <c r="A215" s="48" t="s">
        <v>128</v>
      </c>
      <c r="B215" s="48" t="s">
        <v>160</v>
      </c>
      <c r="C215" s="41">
        <v>320</v>
      </c>
    </row>
    <row r="216" spans="1:3" ht="16.149999999999999" customHeight="1" x14ac:dyDescent="0.25">
      <c r="A216" s="48" t="s">
        <v>128</v>
      </c>
      <c r="B216" s="48" t="s">
        <v>163</v>
      </c>
      <c r="C216" s="41">
        <v>7183</v>
      </c>
    </row>
    <row r="217" spans="1:3" ht="16.149999999999999" customHeight="1" x14ac:dyDescent="0.25">
      <c r="A217" s="48" t="s">
        <v>128</v>
      </c>
      <c r="B217" s="48" t="s">
        <v>164</v>
      </c>
      <c r="C217" s="41">
        <v>2774</v>
      </c>
    </row>
    <row r="218" spans="1:3" ht="16.149999999999999" customHeight="1" x14ac:dyDescent="0.25">
      <c r="A218" s="48" t="s">
        <v>128</v>
      </c>
      <c r="B218" s="48" t="s">
        <v>162</v>
      </c>
      <c r="C218" s="41">
        <v>123850</v>
      </c>
    </row>
    <row r="219" spans="1:3" ht="16.149999999999999" customHeight="1" x14ac:dyDescent="0.25">
      <c r="A219" s="48" t="s">
        <v>130</v>
      </c>
      <c r="B219" s="48" t="s">
        <v>161</v>
      </c>
      <c r="C219" s="41">
        <v>201895</v>
      </c>
    </row>
    <row r="220" spans="1:3" ht="16.149999999999999" customHeight="1" x14ac:dyDescent="0.25">
      <c r="A220" s="48" t="s">
        <v>130</v>
      </c>
      <c r="B220" s="48" t="s">
        <v>160</v>
      </c>
      <c r="C220" s="41">
        <v>2572</v>
      </c>
    </row>
    <row r="221" spans="1:3" ht="16.149999999999999" customHeight="1" x14ac:dyDescent="0.25">
      <c r="A221" s="48" t="s">
        <v>130</v>
      </c>
      <c r="B221" s="48" t="s">
        <v>163</v>
      </c>
      <c r="C221" s="41">
        <v>42192</v>
      </c>
    </row>
    <row r="222" spans="1:3" ht="16.149999999999999" customHeight="1" x14ac:dyDescent="0.25">
      <c r="A222" s="48" t="s">
        <v>130</v>
      </c>
      <c r="B222" s="48" t="s">
        <v>164</v>
      </c>
      <c r="C222" s="41">
        <v>18386</v>
      </c>
    </row>
    <row r="223" spans="1:3" ht="16.149999999999999" customHeight="1" x14ac:dyDescent="0.25">
      <c r="A223" s="48" t="s">
        <v>130</v>
      </c>
      <c r="B223" s="48" t="s">
        <v>162</v>
      </c>
      <c r="C223" s="41">
        <v>572963</v>
      </c>
    </row>
    <row r="224" spans="1:3" ht="16.149999999999999" customHeight="1" x14ac:dyDescent="0.25">
      <c r="A224" s="48" t="s">
        <v>133</v>
      </c>
      <c r="B224" s="48" t="s">
        <v>161</v>
      </c>
      <c r="C224" s="41">
        <v>20468</v>
      </c>
    </row>
    <row r="225" spans="1:3" ht="16.149999999999999" customHeight="1" x14ac:dyDescent="0.25">
      <c r="A225" s="48" t="s">
        <v>133</v>
      </c>
      <c r="B225" s="48" t="s">
        <v>160</v>
      </c>
      <c r="C225" s="41">
        <v>466</v>
      </c>
    </row>
    <row r="226" spans="1:3" ht="16.149999999999999" customHeight="1" x14ac:dyDescent="0.25">
      <c r="A226" s="48" t="s">
        <v>133</v>
      </c>
      <c r="B226" s="48" t="s">
        <v>163</v>
      </c>
      <c r="C226" s="41">
        <v>16745</v>
      </c>
    </row>
    <row r="227" spans="1:3" ht="16.149999999999999" customHeight="1" x14ac:dyDescent="0.25">
      <c r="A227" s="48" t="s">
        <v>133</v>
      </c>
      <c r="B227" s="48" t="s">
        <v>164</v>
      </c>
      <c r="C227" s="41">
        <v>908</v>
      </c>
    </row>
    <row r="228" spans="1:3" ht="16.149999999999999" customHeight="1" x14ac:dyDescent="0.25">
      <c r="A228" s="48" t="s">
        <v>133</v>
      </c>
      <c r="B228" s="48" t="s">
        <v>162</v>
      </c>
      <c r="C228" s="41">
        <v>85034</v>
      </c>
    </row>
    <row r="229" spans="1:3" ht="16.149999999999999" customHeight="1" x14ac:dyDescent="0.25">
      <c r="A229" s="48" t="s">
        <v>136</v>
      </c>
      <c r="B229" s="48" t="s">
        <v>161</v>
      </c>
      <c r="C229" s="41">
        <v>69384</v>
      </c>
    </row>
    <row r="230" spans="1:3" ht="16.149999999999999" customHeight="1" x14ac:dyDescent="0.25">
      <c r="A230" s="48" t="s">
        <v>136</v>
      </c>
      <c r="B230" s="48" t="s">
        <v>160</v>
      </c>
      <c r="C230" s="41">
        <v>3702</v>
      </c>
    </row>
    <row r="231" spans="1:3" ht="16.149999999999999" customHeight="1" x14ac:dyDescent="0.25">
      <c r="A231" s="48" t="s">
        <v>136</v>
      </c>
      <c r="B231" s="48" t="s">
        <v>163</v>
      </c>
      <c r="C231" s="41">
        <v>28719</v>
      </c>
    </row>
    <row r="232" spans="1:3" ht="16.149999999999999" customHeight="1" x14ac:dyDescent="0.25">
      <c r="A232" s="48" t="s">
        <v>136</v>
      </c>
      <c r="B232" s="48" t="s">
        <v>164</v>
      </c>
      <c r="C232" s="41">
        <v>2590</v>
      </c>
    </row>
    <row r="233" spans="1:3" ht="16.149999999999999" customHeight="1" x14ac:dyDescent="0.25">
      <c r="A233" s="48" t="s">
        <v>136</v>
      </c>
      <c r="B233" s="48" t="s">
        <v>162</v>
      </c>
      <c r="C233" s="41">
        <v>202605</v>
      </c>
    </row>
    <row r="234" spans="1:3" ht="16.149999999999999" customHeight="1" x14ac:dyDescent="0.25">
      <c r="A234" s="48" t="s">
        <v>139</v>
      </c>
      <c r="B234" s="48" t="s">
        <v>161</v>
      </c>
      <c r="C234" s="41">
        <v>6143</v>
      </c>
    </row>
    <row r="235" spans="1:3" ht="16.149999999999999" customHeight="1" x14ac:dyDescent="0.25">
      <c r="A235" s="48" t="s">
        <v>139</v>
      </c>
      <c r="B235" s="48" t="s">
        <v>160</v>
      </c>
      <c r="C235" s="41">
        <v>184</v>
      </c>
    </row>
    <row r="236" spans="1:3" ht="16.149999999999999" customHeight="1" x14ac:dyDescent="0.25">
      <c r="A236" s="48" t="s">
        <v>139</v>
      </c>
      <c r="B236" s="48" t="s">
        <v>163</v>
      </c>
      <c r="C236" s="41">
        <v>3313</v>
      </c>
    </row>
    <row r="237" spans="1:3" ht="16.149999999999999" customHeight="1" x14ac:dyDescent="0.25">
      <c r="A237" s="48" t="s">
        <v>139</v>
      </c>
      <c r="B237" s="48" t="s">
        <v>164</v>
      </c>
      <c r="C237" s="41">
        <v>3933</v>
      </c>
    </row>
    <row r="238" spans="1:3" ht="16.149999999999999" customHeight="1" x14ac:dyDescent="0.25">
      <c r="A238" s="48" t="s">
        <v>139</v>
      </c>
      <c r="B238" s="48" t="s">
        <v>162</v>
      </c>
      <c r="C238" s="41">
        <v>17537</v>
      </c>
    </row>
    <row r="239" spans="1:3" ht="16.149999999999999" customHeight="1" x14ac:dyDescent="0.25">
      <c r="A239" s="48" t="s">
        <v>142</v>
      </c>
      <c r="B239" s="48" t="s">
        <v>161</v>
      </c>
      <c r="C239" s="41">
        <v>54689</v>
      </c>
    </row>
    <row r="240" spans="1:3" ht="16.149999999999999" customHeight="1" x14ac:dyDescent="0.25">
      <c r="A240" s="48" t="s">
        <v>142</v>
      </c>
      <c r="B240" s="48" t="s">
        <v>160</v>
      </c>
      <c r="C240" s="41">
        <v>761</v>
      </c>
    </row>
    <row r="241" spans="1:3" ht="16.149999999999999" customHeight="1" x14ac:dyDescent="0.25">
      <c r="A241" s="48" t="s">
        <v>142</v>
      </c>
      <c r="B241" s="48" t="s">
        <v>163</v>
      </c>
      <c r="C241" s="41">
        <v>11648</v>
      </c>
    </row>
    <row r="242" spans="1:3" ht="16.149999999999999" customHeight="1" x14ac:dyDescent="0.25">
      <c r="A242" s="48" t="s">
        <v>142</v>
      </c>
      <c r="B242" s="48" t="s">
        <v>164</v>
      </c>
      <c r="C242" s="41">
        <v>669</v>
      </c>
    </row>
    <row r="243" spans="1:3" ht="16.149999999999999" customHeight="1" x14ac:dyDescent="0.25">
      <c r="A243" s="48" t="s">
        <v>142</v>
      </c>
      <c r="B243" s="48" t="s">
        <v>162</v>
      </c>
      <c r="C243" s="41">
        <v>85028</v>
      </c>
    </row>
    <row r="244" spans="1:3" ht="16.149999999999999" customHeight="1" x14ac:dyDescent="0.25">
      <c r="A244" s="48" t="s">
        <v>144</v>
      </c>
      <c r="B244" s="48" t="s">
        <v>161</v>
      </c>
      <c r="C244" s="41">
        <v>37811</v>
      </c>
    </row>
    <row r="245" spans="1:3" ht="16.149999999999999" customHeight="1" x14ac:dyDescent="0.25">
      <c r="A245" s="48" t="s">
        <v>144</v>
      </c>
      <c r="B245" s="48" t="s">
        <v>160</v>
      </c>
      <c r="C245" s="41">
        <v>1068</v>
      </c>
    </row>
    <row r="246" spans="1:3" ht="16.149999999999999" customHeight="1" x14ac:dyDescent="0.25">
      <c r="A246" s="48" t="s">
        <v>144</v>
      </c>
      <c r="B246" s="48" t="s">
        <v>163</v>
      </c>
      <c r="C246" s="41">
        <v>7989</v>
      </c>
    </row>
    <row r="247" spans="1:3" ht="16.149999999999999" customHeight="1" x14ac:dyDescent="0.25">
      <c r="A247" s="48" t="s">
        <v>144</v>
      </c>
      <c r="B247" s="48" t="s">
        <v>164</v>
      </c>
      <c r="C247" s="41">
        <v>3211</v>
      </c>
    </row>
    <row r="248" spans="1:3" ht="16.149999999999999" customHeight="1" x14ac:dyDescent="0.25">
      <c r="A248" s="48" t="s">
        <v>144</v>
      </c>
      <c r="B248" s="48" t="s">
        <v>162</v>
      </c>
      <c r="C248" s="41">
        <v>125345</v>
      </c>
    </row>
    <row r="249" spans="1:3" ht="16.149999999999999" customHeight="1" x14ac:dyDescent="0.25">
      <c r="A249" s="48" t="s">
        <v>147</v>
      </c>
      <c r="B249" s="48" t="s">
        <v>161</v>
      </c>
      <c r="C249" s="41">
        <v>3755</v>
      </c>
    </row>
    <row r="250" spans="1:3" ht="16.149999999999999" customHeight="1" x14ac:dyDescent="0.25">
      <c r="A250" s="48" t="s">
        <v>147</v>
      </c>
      <c r="B250" s="48" t="s">
        <v>160</v>
      </c>
      <c r="C250" s="41">
        <v>58</v>
      </c>
    </row>
    <row r="251" spans="1:3" ht="16.149999999999999" customHeight="1" x14ac:dyDescent="0.25">
      <c r="A251" s="48" t="s">
        <v>147</v>
      </c>
      <c r="B251" s="48" t="s">
        <v>163</v>
      </c>
      <c r="C251" s="41">
        <v>4786</v>
      </c>
    </row>
    <row r="252" spans="1:3" ht="16.149999999999999" customHeight="1" x14ac:dyDescent="0.25">
      <c r="A252" s="48" t="s">
        <v>147</v>
      </c>
      <c r="B252" s="48" t="s">
        <v>162</v>
      </c>
      <c r="C252" s="41">
        <v>19595</v>
      </c>
    </row>
    <row r="253" spans="1:3" ht="16.149999999999999" customHeight="1" x14ac:dyDescent="0.25">
      <c r="A253" s="48" t="s">
        <v>150</v>
      </c>
      <c r="B253" s="48" t="s">
        <v>161</v>
      </c>
      <c r="C253" s="41">
        <v>4559</v>
      </c>
    </row>
    <row r="254" spans="1:3" ht="16.149999999999999" customHeight="1" x14ac:dyDescent="0.25">
      <c r="A254" s="48" t="s">
        <v>150</v>
      </c>
      <c r="B254" s="48" t="s">
        <v>160</v>
      </c>
      <c r="C254" s="41">
        <v>60</v>
      </c>
    </row>
    <row r="255" spans="1:3" ht="16.149999999999999" customHeight="1" x14ac:dyDescent="0.25">
      <c r="A255" s="48" t="s">
        <v>150</v>
      </c>
      <c r="B255" s="48" t="s">
        <v>163</v>
      </c>
      <c r="C255" s="41">
        <v>877</v>
      </c>
    </row>
    <row r="256" spans="1:3" ht="16.149999999999999" customHeight="1" x14ac:dyDescent="0.25">
      <c r="A256" s="48" t="s">
        <v>150</v>
      </c>
      <c r="B256" s="48" t="s">
        <v>164</v>
      </c>
      <c r="C256" s="41">
        <v>380</v>
      </c>
    </row>
    <row r="257" spans="1:3" ht="16.149999999999999" customHeight="1" x14ac:dyDescent="0.25">
      <c r="A257" s="48" t="s">
        <v>150</v>
      </c>
      <c r="B257" s="48" t="s">
        <v>162</v>
      </c>
      <c r="C257" s="41">
        <v>12081</v>
      </c>
    </row>
    <row r="258" spans="1:3" ht="15" x14ac:dyDescent="0.2">
      <c r="A258" s="45" t="s">
        <v>277</v>
      </c>
      <c r="B258" s="21"/>
      <c r="C258" s="22"/>
    </row>
    <row r="259" spans="1:3" ht="15" x14ac:dyDescent="0.25">
      <c r="A259" s="49" t="s">
        <v>250</v>
      </c>
      <c r="B259" s="23"/>
      <c r="C259" s="24"/>
    </row>
    <row r="260" spans="1:3" ht="15" x14ac:dyDescent="0.25">
      <c r="A260" s="49" t="s">
        <v>252</v>
      </c>
      <c r="B260" s="23"/>
      <c r="C260" s="24"/>
    </row>
    <row r="261" spans="1:3" ht="15" x14ac:dyDescent="0.25">
      <c r="A261" s="25"/>
      <c r="B261" s="23"/>
      <c r="C261" s="24"/>
    </row>
    <row r="262" spans="1:3" ht="15" x14ac:dyDescent="0.25">
      <c r="A262" s="25"/>
      <c r="B262" s="23"/>
      <c r="C262" s="24"/>
    </row>
    <row r="263" spans="1:3" ht="15" x14ac:dyDescent="0.25">
      <c r="A263" s="25"/>
      <c r="B263" s="23"/>
      <c r="C263" s="24"/>
    </row>
    <row r="264" spans="1:3" ht="10.15" customHeight="1" x14ac:dyDescent="0.2">
      <c r="A264" s="25"/>
      <c r="B264" s="25"/>
      <c r="C264" s="25"/>
    </row>
    <row r="265" spans="1:3" ht="10.15" customHeight="1" x14ac:dyDescent="0.2">
      <c r="A265" s="25"/>
      <c r="B265" s="25"/>
      <c r="C265" s="25"/>
    </row>
    <row r="266" spans="1:3" ht="10.15" customHeight="1" x14ac:dyDescent="0.2">
      <c r="A266" s="25"/>
      <c r="B266" s="25"/>
      <c r="C266" s="25"/>
    </row>
    <row r="267" spans="1:3" ht="10.15" customHeight="1" x14ac:dyDescent="0.2">
      <c r="A267" s="25"/>
      <c r="B267" s="25"/>
      <c r="C267" s="25"/>
    </row>
    <row r="268" spans="1:3" ht="10.15" customHeight="1" x14ac:dyDescent="0.2">
      <c r="A268" s="25"/>
      <c r="B268" s="25"/>
      <c r="C268" s="25"/>
    </row>
    <row r="269" spans="1:3" ht="10.15" customHeight="1" x14ac:dyDescent="0.2">
      <c r="A269" s="25"/>
      <c r="B269" s="25"/>
      <c r="C269" s="25"/>
    </row>
    <row r="270" spans="1:3" ht="10.15" customHeight="1" x14ac:dyDescent="0.2">
      <c r="A270" s="25"/>
      <c r="B270" s="25"/>
      <c r="C270" s="25"/>
    </row>
    <row r="271" spans="1:3" ht="10.15" customHeight="1" x14ac:dyDescent="0.2">
      <c r="A271" s="25"/>
      <c r="B271" s="25"/>
      <c r="C271" s="25"/>
    </row>
    <row r="272" spans="1:3" ht="10.15" customHeight="1" x14ac:dyDescent="0.2">
      <c r="A272" s="25"/>
      <c r="B272" s="25"/>
      <c r="C272" s="25"/>
    </row>
    <row r="273" spans="1:3" ht="10.15" customHeight="1" x14ac:dyDescent="0.2">
      <c r="A273" s="25"/>
      <c r="B273" s="25"/>
      <c r="C273" s="25"/>
    </row>
    <row r="274" spans="1:3" ht="10.15" customHeight="1" x14ac:dyDescent="0.2">
      <c r="A274" s="25"/>
      <c r="B274" s="25"/>
      <c r="C274" s="25"/>
    </row>
    <row r="275" spans="1:3" ht="10.15" customHeight="1" x14ac:dyDescent="0.2">
      <c r="A275" s="25"/>
      <c r="B275" s="25"/>
      <c r="C275" s="25"/>
    </row>
    <row r="276" spans="1:3" ht="10.15" customHeight="1" x14ac:dyDescent="0.2">
      <c r="A276" s="25"/>
      <c r="B276" s="25"/>
      <c r="C276" s="25"/>
    </row>
  </sheetData>
  <sortState ref="A9:C257">
    <sortCondition ref="A9:A257"/>
    <sortCondition ref="B9:B257"/>
  </sortState>
  <mergeCells count="1">
    <mergeCell ref="A1:C1"/>
  </mergeCells>
  <pageMargins left="0.5" right="0.5" top="0.5" bottom="0.5" header="0" footer="0"/>
  <pageSetup orientation="portrait" horizontalDpi="300" verticalDpi="300" r:id="rId1"/>
  <ignoredErrors>
    <ignoredError sqref="C3"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zoomScaleNormal="100" workbookViewId="0">
      <selection sqref="A1:B1"/>
    </sheetView>
  </sheetViews>
  <sheetFormatPr defaultColWidth="11.5" defaultRowHeight="10.15" customHeight="1" x14ac:dyDescent="0.2"/>
  <cols>
    <col min="1" max="1" width="29.5" customWidth="1"/>
    <col min="2" max="2" width="39.6640625" customWidth="1"/>
    <col min="4" max="4" width="12.83203125" bestFit="1" customWidth="1"/>
    <col min="5" max="5" width="21.6640625" bestFit="1" customWidth="1"/>
  </cols>
  <sheetData>
    <row r="1" spans="1:6" ht="14.25" customHeight="1" x14ac:dyDescent="0.25">
      <c r="A1" s="64" t="s">
        <v>281</v>
      </c>
      <c r="B1" s="65"/>
    </row>
    <row r="2" spans="1:6" ht="15.75" customHeight="1" x14ac:dyDescent="0.25">
      <c r="A2" s="66" t="s">
        <v>279</v>
      </c>
      <c r="B2" s="67"/>
    </row>
    <row r="3" spans="1:6" ht="14.25" customHeight="1" x14ac:dyDescent="0.25">
      <c r="A3" s="50" t="s">
        <v>1</v>
      </c>
      <c r="B3" s="51" t="s">
        <v>280</v>
      </c>
    </row>
    <row r="4" spans="1:6" ht="15" x14ac:dyDescent="0.25">
      <c r="A4" s="40" t="s">
        <v>166</v>
      </c>
      <c r="B4" s="41">
        <v>271.47781067927701</v>
      </c>
      <c r="D4" s="15"/>
      <c r="E4" s="19"/>
    </row>
    <row r="5" spans="1:6" ht="16.149999999999999" customHeight="1" x14ac:dyDescent="0.25">
      <c r="A5" s="40" t="s">
        <v>10</v>
      </c>
      <c r="B5" s="41">
        <v>533.63266301983003</v>
      </c>
      <c r="C5" s="16"/>
      <c r="D5" s="15"/>
      <c r="E5" s="18"/>
      <c r="F5" s="17"/>
    </row>
    <row r="6" spans="1:6" ht="16.149999999999999" customHeight="1" x14ac:dyDescent="0.25">
      <c r="A6" s="40" t="s">
        <v>13</v>
      </c>
      <c r="B6" s="41">
        <v>269.345959636901</v>
      </c>
      <c r="C6" s="16"/>
      <c r="D6" s="15"/>
      <c r="E6" s="18"/>
      <c r="F6" s="17"/>
    </row>
    <row r="7" spans="1:6" ht="16.149999999999999" customHeight="1" x14ac:dyDescent="0.25">
      <c r="A7" s="40" t="s">
        <v>16</v>
      </c>
      <c r="B7" s="41">
        <v>284.43453283443301</v>
      </c>
      <c r="C7" s="16"/>
      <c r="D7" s="15"/>
      <c r="E7" s="18"/>
      <c r="F7" s="17"/>
    </row>
    <row r="8" spans="1:6" ht="16.149999999999999" customHeight="1" x14ac:dyDescent="0.25">
      <c r="A8" s="40" t="s">
        <v>19</v>
      </c>
      <c r="B8" s="41">
        <v>164.297287645625</v>
      </c>
      <c r="C8" s="16"/>
      <c r="D8" s="15"/>
      <c r="E8" s="18"/>
      <c r="F8" s="17"/>
    </row>
    <row r="9" spans="1:6" ht="16.149999999999999" customHeight="1" x14ac:dyDescent="0.25">
      <c r="A9" s="40" t="s">
        <v>22</v>
      </c>
      <c r="B9" s="41">
        <v>303.284018621911</v>
      </c>
      <c r="C9" s="16"/>
      <c r="D9" s="15"/>
      <c r="E9" s="18"/>
      <c r="F9" s="17"/>
    </row>
    <row r="10" spans="1:6" ht="16.149999999999999" customHeight="1" x14ac:dyDescent="0.25">
      <c r="A10" s="40" t="s">
        <v>25</v>
      </c>
      <c r="B10" s="41">
        <v>227.93351821496</v>
      </c>
      <c r="C10" s="16"/>
      <c r="D10" s="15"/>
      <c r="E10" s="18"/>
      <c r="F10" s="17"/>
    </row>
    <row r="11" spans="1:6" ht="16.149999999999999" customHeight="1" x14ac:dyDescent="0.25">
      <c r="A11" s="40" t="s">
        <v>28</v>
      </c>
      <c r="B11" s="41">
        <v>346.00574960913599</v>
      </c>
      <c r="C11" s="16"/>
      <c r="D11" s="15"/>
      <c r="E11" s="18"/>
      <c r="F11" s="17"/>
    </row>
    <row r="12" spans="1:6" ht="16.149999999999999" customHeight="1" x14ac:dyDescent="0.25">
      <c r="A12" s="40" t="s">
        <v>31</v>
      </c>
      <c r="B12" s="41">
        <v>172.61932975871301</v>
      </c>
      <c r="C12" s="16"/>
      <c r="D12" s="15"/>
      <c r="E12" s="18"/>
      <c r="F12" s="17"/>
    </row>
    <row r="13" spans="1:6" ht="16.149999999999999" customHeight="1" x14ac:dyDescent="0.25">
      <c r="A13" s="40" t="s">
        <v>34</v>
      </c>
      <c r="B13" s="41">
        <v>260.97804608312902</v>
      </c>
      <c r="C13" s="16"/>
      <c r="D13" s="15"/>
      <c r="E13" s="18"/>
      <c r="F13" s="17"/>
    </row>
    <row r="14" spans="1:6" ht="16.149999999999999" customHeight="1" x14ac:dyDescent="0.25">
      <c r="A14" s="40" t="s">
        <v>37</v>
      </c>
      <c r="B14" s="41">
        <v>299.75419117050001</v>
      </c>
      <c r="C14" s="16"/>
      <c r="D14" s="15"/>
      <c r="E14" s="18"/>
      <c r="F14" s="17"/>
    </row>
    <row r="15" spans="1:6" ht="16.149999999999999" customHeight="1" x14ac:dyDescent="0.25">
      <c r="A15" s="40" t="s">
        <v>40</v>
      </c>
      <c r="B15" s="41">
        <v>276.274793010037</v>
      </c>
      <c r="C15" s="16"/>
      <c r="D15" s="15"/>
      <c r="E15" s="18"/>
      <c r="F15" s="17"/>
    </row>
    <row r="16" spans="1:6" ht="16.149999999999999" customHeight="1" x14ac:dyDescent="0.25">
      <c r="A16" s="40" t="s">
        <v>42</v>
      </c>
      <c r="B16" s="41">
        <v>200.177747129864</v>
      </c>
      <c r="C16" s="16"/>
      <c r="D16" s="15"/>
      <c r="E16" s="18"/>
      <c r="F16" s="17"/>
    </row>
    <row r="17" spans="1:6" ht="16.149999999999999" customHeight="1" x14ac:dyDescent="0.25">
      <c r="A17" s="40" t="s">
        <v>45</v>
      </c>
      <c r="B17" s="41">
        <v>268.05013480165297</v>
      </c>
      <c r="C17" s="16"/>
      <c r="D17" s="15"/>
      <c r="E17" s="18"/>
      <c r="F17" s="17"/>
    </row>
    <row r="18" spans="1:6" ht="16.149999999999999" customHeight="1" x14ac:dyDescent="0.25">
      <c r="A18" s="40" t="s">
        <v>48</v>
      </c>
      <c r="B18" s="41">
        <v>225.76712944225301</v>
      </c>
      <c r="C18" s="16"/>
      <c r="D18" s="15"/>
      <c r="E18" s="18"/>
      <c r="F18" s="17"/>
    </row>
    <row r="19" spans="1:6" ht="16.149999999999999" customHeight="1" x14ac:dyDescent="0.25">
      <c r="A19" s="40" t="s">
        <v>51</v>
      </c>
      <c r="B19" s="41">
        <v>213.25315296194799</v>
      </c>
      <c r="C19" s="16"/>
      <c r="D19" s="15"/>
      <c r="E19" s="18"/>
      <c r="F19" s="17"/>
    </row>
    <row r="20" spans="1:6" ht="16.149999999999999" customHeight="1" x14ac:dyDescent="0.25">
      <c r="A20" s="40" t="s">
        <v>54</v>
      </c>
      <c r="B20" s="41">
        <v>316.83909353131702</v>
      </c>
      <c r="C20" s="16"/>
      <c r="D20" s="15"/>
      <c r="E20" s="18"/>
      <c r="F20" s="17"/>
    </row>
    <row r="21" spans="1:6" ht="16.149999999999999" customHeight="1" x14ac:dyDescent="0.25">
      <c r="A21" s="40" t="s">
        <v>57</v>
      </c>
      <c r="B21" s="41">
        <v>208.58372962503901</v>
      </c>
      <c r="C21" s="16"/>
      <c r="D21" s="15"/>
      <c r="E21" s="18"/>
      <c r="F21" s="17"/>
    </row>
    <row r="22" spans="1:6" ht="16.149999999999999" customHeight="1" x14ac:dyDescent="0.25">
      <c r="A22" s="40" t="s">
        <v>60</v>
      </c>
      <c r="B22" s="41">
        <v>223.256977997306</v>
      </c>
      <c r="C22" s="16"/>
      <c r="D22" s="15"/>
      <c r="E22" s="18"/>
      <c r="F22" s="17"/>
    </row>
    <row r="23" spans="1:6" ht="16.149999999999999" customHeight="1" x14ac:dyDescent="0.25">
      <c r="A23" s="40" t="s">
        <v>63</v>
      </c>
      <c r="B23" s="41">
        <v>322.55551187494001</v>
      </c>
      <c r="C23" s="16"/>
      <c r="D23" s="15"/>
      <c r="E23" s="18"/>
      <c r="F23" s="17"/>
    </row>
    <row r="24" spans="1:6" ht="16.149999999999999" customHeight="1" x14ac:dyDescent="0.25">
      <c r="A24" s="40" t="s">
        <v>66</v>
      </c>
      <c r="B24" s="41">
        <v>188.38616468346899</v>
      </c>
      <c r="C24" s="16"/>
      <c r="D24" s="15"/>
      <c r="E24" s="18"/>
      <c r="F24" s="17"/>
    </row>
    <row r="25" spans="1:6" ht="16.149999999999999" customHeight="1" x14ac:dyDescent="0.25">
      <c r="A25" s="40" t="s">
        <v>69</v>
      </c>
      <c r="B25" s="41">
        <v>222.802032576984</v>
      </c>
      <c r="C25" s="16"/>
      <c r="D25" s="15"/>
      <c r="E25" s="18"/>
      <c r="F25" s="17"/>
    </row>
    <row r="26" spans="1:6" ht="16.149999999999999" customHeight="1" x14ac:dyDescent="0.25">
      <c r="A26" s="40" t="s">
        <v>72</v>
      </c>
      <c r="B26" s="41">
        <v>334.28079486872099</v>
      </c>
      <c r="C26" s="16"/>
      <c r="D26" s="15"/>
      <c r="E26" s="18"/>
      <c r="F26" s="17"/>
    </row>
    <row r="27" spans="1:6" ht="16.149999999999999" customHeight="1" x14ac:dyDescent="0.25">
      <c r="A27" s="40" t="s">
        <v>75</v>
      </c>
      <c r="B27" s="41">
        <v>266.97657132736703</v>
      </c>
      <c r="C27" s="16"/>
      <c r="D27" s="15"/>
      <c r="E27" s="18"/>
      <c r="F27" s="17"/>
    </row>
    <row r="28" spans="1:6" ht="16.149999999999999" customHeight="1" x14ac:dyDescent="0.25">
      <c r="A28" s="40" t="s">
        <v>78</v>
      </c>
      <c r="B28" s="41">
        <v>154.209874122217</v>
      </c>
      <c r="C28" s="16"/>
      <c r="D28" s="15"/>
      <c r="E28" s="18"/>
      <c r="F28" s="17"/>
    </row>
    <row r="29" spans="1:6" ht="16.149999999999999" customHeight="1" x14ac:dyDescent="0.25">
      <c r="A29" s="40" t="s">
        <v>81</v>
      </c>
      <c r="B29" s="41">
        <v>280.91246326090197</v>
      </c>
      <c r="C29" s="16"/>
      <c r="D29" s="15"/>
      <c r="E29" s="18"/>
      <c r="F29" s="17"/>
    </row>
    <row r="30" spans="1:6" ht="16.149999999999999" customHeight="1" x14ac:dyDescent="0.25">
      <c r="A30" s="40" t="s">
        <v>84</v>
      </c>
      <c r="B30" s="41">
        <v>353.50001612794398</v>
      </c>
      <c r="C30" s="16"/>
      <c r="D30" s="15"/>
      <c r="E30" s="18"/>
      <c r="F30" s="17"/>
    </row>
    <row r="31" spans="1:6" ht="16.149999999999999" customHeight="1" x14ac:dyDescent="0.25">
      <c r="A31" s="40" t="s">
        <v>87</v>
      </c>
      <c r="B31" s="41">
        <v>228.757261583912</v>
      </c>
      <c r="C31" s="16"/>
      <c r="D31" s="15"/>
      <c r="E31" s="18"/>
      <c r="F31" s="17"/>
    </row>
    <row r="32" spans="1:6" ht="16.149999999999999" customHeight="1" x14ac:dyDescent="0.25">
      <c r="A32" s="40" t="s">
        <v>90</v>
      </c>
      <c r="B32" s="41">
        <v>314.84797926975199</v>
      </c>
      <c r="C32" s="16"/>
      <c r="D32" s="15"/>
      <c r="E32" s="18"/>
      <c r="F32" s="17"/>
    </row>
    <row r="33" spans="1:6" ht="16.149999999999999" customHeight="1" x14ac:dyDescent="0.25">
      <c r="A33" s="40" t="s">
        <v>93</v>
      </c>
      <c r="B33" s="41">
        <v>231.34348042756</v>
      </c>
      <c r="C33" s="16"/>
      <c r="D33" s="15"/>
      <c r="E33" s="18"/>
      <c r="F33" s="17"/>
    </row>
    <row r="34" spans="1:6" ht="16.149999999999999" customHeight="1" x14ac:dyDescent="0.25">
      <c r="A34" s="40" t="s">
        <v>95</v>
      </c>
      <c r="B34" s="41">
        <v>256.17625120737699</v>
      </c>
      <c r="C34" s="16"/>
      <c r="D34" s="15"/>
      <c r="E34" s="18"/>
      <c r="F34" s="17"/>
    </row>
    <row r="35" spans="1:6" ht="16.149999999999999" customHeight="1" x14ac:dyDescent="0.25">
      <c r="A35" s="40" t="s">
        <v>96</v>
      </c>
      <c r="B35" s="41">
        <v>251.546080881026</v>
      </c>
      <c r="C35" s="16"/>
      <c r="D35" s="15"/>
      <c r="E35" s="18"/>
      <c r="F35" s="17"/>
    </row>
    <row r="36" spans="1:6" ht="16.149999999999999" customHeight="1" x14ac:dyDescent="0.25">
      <c r="A36" s="40" t="s">
        <v>99</v>
      </c>
      <c r="B36" s="41">
        <v>308.38057977031002</v>
      </c>
      <c r="C36" s="16"/>
      <c r="D36" s="15"/>
      <c r="E36" s="18"/>
      <c r="F36" s="17"/>
    </row>
    <row r="37" spans="1:6" ht="16.149999999999999" customHeight="1" x14ac:dyDescent="0.25">
      <c r="A37" s="40" t="s">
        <v>102</v>
      </c>
      <c r="B37" s="41">
        <v>198.333626936027</v>
      </c>
      <c r="C37" s="16"/>
      <c r="D37" s="15"/>
      <c r="E37" s="18"/>
      <c r="F37" s="17"/>
    </row>
    <row r="38" spans="1:6" ht="16.149999999999999" customHeight="1" x14ac:dyDescent="0.25">
      <c r="A38" s="40" t="s">
        <v>104</v>
      </c>
      <c r="B38" s="41">
        <v>271.64760239995002</v>
      </c>
      <c r="C38" s="16"/>
      <c r="D38" s="15"/>
      <c r="E38" s="18"/>
      <c r="F38" s="17"/>
    </row>
    <row r="39" spans="1:6" ht="16.149999999999999" customHeight="1" x14ac:dyDescent="0.25">
      <c r="A39" s="40" t="s">
        <v>107</v>
      </c>
      <c r="B39" s="41">
        <v>226.09447327719499</v>
      </c>
      <c r="C39" s="16"/>
      <c r="D39" s="15"/>
      <c r="E39" s="18"/>
      <c r="F39" s="17"/>
    </row>
    <row r="40" spans="1:6" ht="16.149999999999999" customHeight="1" x14ac:dyDescent="0.25">
      <c r="A40" s="40" t="s">
        <v>110</v>
      </c>
      <c r="B40" s="41">
        <v>254.896243863953</v>
      </c>
      <c r="C40" s="16"/>
      <c r="D40" s="15"/>
      <c r="E40" s="18"/>
      <c r="F40" s="17"/>
    </row>
    <row r="41" spans="1:6" ht="16.149999999999999" customHeight="1" x14ac:dyDescent="0.25">
      <c r="A41" s="40" t="s">
        <v>113</v>
      </c>
      <c r="B41" s="41">
        <v>208.41552900773601</v>
      </c>
      <c r="C41" s="16"/>
      <c r="D41" s="15"/>
      <c r="E41" s="18"/>
      <c r="F41" s="17"/>
    </row>
    <row r="42" spans="1:6" ht="16.149999999999999" customHeight="1" x14ac:dyDescent="0.25">
      <c r="A42" s="40" t="s">
        <v>116</v>
      </c>
      <c r="B42" s="41">
        <v>196.633996966106</v>
      </c>
      <c r="C42" s="16"/>
      <c r="D42" s="15"/>
      <c r="E42" s="18"/>
      <c r="F42" s="17"/>
    </row>
    <row r="43" spans="1:6" ht="16.149999999999999" customHeight="1" x14ac:dyDescent="0.25">
      <c r="A43" s="40" t="s">
        <v>119</v>
      </c>
      <c r="B43" s="41">
        <v>220.93170305183</v>
      </c>
      <c r="C43" s="16"/>
      <c r="D43" s="15"/>
      <c r="E43" s="18"/>
      <c r="F43" s="17"/>
    </row>
    <row r="44" spans="1:6" ht="16.149999999999999" customHeight="1" x14ac:dyDescent="0.25">
      <c r="A44" s="40" t="s">
        <v>121</v>
      </c>
      <c r="B44" s="41">
        <v>242.79022866580999</v>
      </c>
      <c r="C44" s="16"/>
      <c r="D44" s="15"/>
      <c r="E44" s="18"/>
      <c r="F44" s="17"/>
    </row>
    <row r="45" spans="1:6" ht="16.149999999999999" customHeight="1" x14ac:dyDescent="0.25">
      <c r="A45" s="40" t="s">
        <v>123</v>
      </c>
      <c r="B45" s="41">
        <v>279.22890867023699</v>
      </c>
      <c r="C45" s="16"/>
      <c r="D45" s="15"/>
      <c r="E45" s="18"/>
      <c r="F45" s="17"/>
    </row>
    <row r="46" spans="1:6" ht="16.149999999999999" customHeight="1" x14ac:dyDescent="0.25">
      <c r="A46" s="40" t="s">
        <v>125</v>
      </c>
      <c r="B46" s="41">
        <v>223.20147089824101</v>
      </c>
      <c r="C46" s="16"/>
      <c r="D46" s="15"/>
      <c r="E46" s="18"/>
      <c r="F46" s="17"/>
    </row>
    <row r="47" spans="1:6" ht="16.149999999999999" customHeight="1" x14ac:dyDescent="0.25">
      <c r="A47" s="40" t="s">
        <v>128</v>
      </c>
      <c r="B47" s="41">
        <v>222.58643535888399</v>
      </c>
      <c r="C47" s="16"/>
      <c r="D47" s="15"/>
      <c r="E47" s="18"/>
      <c r="F47" s="17"/>
    </row>
    <row r="48" spans="1:6" ht="16.149999999999999" customHeight="1" x14ac:dyDescent="0.25">
      <c r="A48" s="40" t="s">
        <v>130</v>
      </c>
      <c r="B48" s="41">
        <v>249.523253148897</v>
      </c>
      <c r="C48" s="16"/>
      <c r="D48" s="15"/>
      <c r="E48" s="18"/>
      <c r="F48" s="17"/>
    </row>
    <row r="49" spans="1:6" ht="16.149999999999999" customHeight="1" x14ac:dyDescent="0.25">
      <c r="A49" s="40" t="s">
        <v>133</v>
      </c>
      <c r="B49" s="41">
        <v>210.95709928057599</v>
      </c>
      <c r="C49" s="16"/>
      <c r="D49" s="15"/>
      <c r="E49" s="18"/>
      <c r="F49" s="17"/>
    </row>
    <row r="50" spans="1:6" ht="16.149999999999999" customHeight="1" x14ac:dyDescent="0.25">
      <c r="A50" s="40" t="s">
        <v>136</v>
      </c>
      <c r="B50" s="41">
        <v>258.86050939732797</v>
      </c>
      <c r="C50" s="16"/>
      <c r="D50" s="15"/>
      <c r="E50" s="18"/>
      <c r="F50" s="17"/>
    </row>
    <row r="51" spans="1:6" ht="16.149999999999999" customHeight="1" x14ac:dyDescent="0.25">
      <c r="A51" s="40" t="s">
        <v>139</v>
      </c>
      <c r="B51" s="41">
        <v>275.06289276302402</v>
      </c>
      <c r="C51" s="16"/>
      <c r="D51" s="15"/>
      <c r="E51" s="18"/>
      <c r="F51" s="17"/>
    </row>
    <row r="52" spans="1:6" ht="16.149999999999999" customHeight="1" x14ac:dyDescent="0.25">
      <c r="A52" s="40" t="s">
        <v>142</v>
      </c>
      <c r="B52" s="41">
        <v>262.68571288681602</v>
      </c>
      <c r="C52" s="16"/>
      <c r="D52" s="15"/>
      <c r="E52" s="18"/>
      <c r="F52" s="17"/>
    </row>
    <row r="53" spans="1:6" ht="16.149999999999999" customHeight="1" x14ac:dyDescent="0.25">
      <c r="A53" s="40" t="s">
        <v>144</v>
      </c>
      <c r="B53" s="41">
        <v>315.31901226313403</v>
      </c>
      <c r="C53" s="16"/>
      <c r="D53" s="15"/>
      <c r="E53" s="18"/>
      <c r="F53" s="17"/>
    </row>
    <row r="54" spans="1:6" ht="16.149999999999999" customHeight="1" x14ac:dyDescent="0.25">
      <c r="A54" s="40" t="s">
        <v>147</v>
      </c>
      <c r="B54" s="41">
        <v>313.78351760874102</v>
      </c>
      <c r="C54" s="16"/>
      <c r="D54" s="15"/>
      <c r="E54" s="18"/>
      <c r="F54" s="17"/>
    </row>
    <row r="55" spans="1:6" ht="16.149999999999999" customHeight="1" x14ac:dyDescent="0.25">
      <c r="A55" s="40" t="s">
        <v>150</v>
      </c>
      <c r="B55" s="41">
        <v>410.67527348032701</v>
      </c>
      <c r="C55" s="16"/>
      <c r="D55" s="15"/>
      <c r="E55" s="18"/>
      <c r="F55" s="17"/>
    </row>
    <row r="56" spans="1:6" ht="14.45" customHeight="1" x14ac:dyDescent="0.25">
      <c r="A56" s="45" t="s">
        <v>277</v>
      </c>
      <c r="B56" s="13"/>
    </row>
    <row r="57" spans="1:6" ht="15" customHeight="1" x14ac:dyDescent="0.2">
      <c r="A57" s="20"/>
    </row>
  </sheetData>
  <mergeCells count="2">
    <mergeCell ref="A1:B1"/>
    <mergeCell ref="A2:B2"/>
  </mergeCells>
  <pageMargins left="0.5" right="0.5" top="0.5" bottom="0.5" header="0" footer="0"/>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2"/>
  <sheetViews>
    <sheetView workbookViewId="0">
      <selection activeCell="A2" sqref="A2:H12"/>
    </sheetView>
  </sheetViews>
  <sheetFormatPr defaultRowHeight="11.25" x14ac:dyDescent="0.2"/>
  <sheetData>
    <row r="2" spans="1:8" x14ac:dyDescent="0.2">
      <c r="A2" t="s">
        <v>169</v>
      </c>
    </row>
    <row r="4" spans="1:8" x14ac:dyDescent="0.2">
      <c r="A4" t="s">
        <v>170</v>
      </c>
    </row>
    <row r="5" spans="1:8" ht="5.45" customHeight="1" x14ac:dyDescent="0.2"/>
    <row r="6" spans="1:8" ht="22.9" customHeight="1" x14ac:dyDescent="0.2">
      <c r="A6" s="68" t="s">
        <v>171</v>
      </c>
      <c r="B6" s="68"/>
      <c r="C6" s="68"/>
      <c r="D6" s="68"/>
      <c r="E6" s="68"/>
      <c r="F6" s="68"/>
      <c r="G6" s="68"/>
      <c r="H6" s="68"/>
    </row>
    <row r="7" spans="1:8" ht="19.899999999999999" customHeight="1" x14ac:dyDescent="0.2">
      <c r="A7" s="68" t="s">
        <v>172</v>
      </c>
      <c r="B7" s="68"/>
      <c r="C7" s="68"/>
      <c r="D7" s="68"/>
      <c r="E7" s="68"/>
      <c r="F7" s="68"/>
      <c r="G7" s="68"/>
      <c r="H7" s="68"/>
    </row>
    <row r="9" spans="1:8" x14ac:dyDescent="0.2">
      <c r="A9" t="s">
        <v>174</v>
      </c>
    </row>
    <row r="10" spans="1:8" ht="22.15" customHeight="1" x14ac:dyDescent="0.2">
      <c r="A10" s="68" t="s">
        <v>175</v>
      </c>
      <c r="B10" s="68"/>
      <c r="C10" s="68"/>
      <c r="D10" s="68"/>
      <c r="E10" s="68"/>
      <c r="F10" s="68"/>
      <c r="G10" s="68"/>
      <c r="H10" s="68"/>
    </row>
    <row r="11" spans="1:8" ht="22.9" customHeight="1" x14ac:dyDescent="0.2">
      <c r="A11" s="68" t="s">
        <v>173</v>
      </c>
      <c r="B11" s="68"/>
      <c r="C11" s="68"/>
      <c r="D11" s="68"/>
      <c r="E11" s="68"/>
      <c r="F11" s="68"/>
      <c r="G11" s="68"/>
      <c r="H11" s="68"/>
    </row>
    <row r="12" spans="1:8" ht="35.450000000000003" customHeight="1" x14ac:dyDescent="0.2">
      <c r="A12" s="68" t="s">
        <v>172</v>
      </c>
      <c r="B12" s="68"/>
      <c r="C12" s="68"/>
      <c r="D12" s="68"/>
      <c r="E12" s="68"/>
      <c r="F12" s="68"/>
      <c r="G12" s="68"/>
      <c r="H12" s="14"/>
    </row>
  </sheetData>
  <mergeCells count="5">
    <mergeCell ref="A6:H6"/>
    <mergeCell ref="A7:H7"/>
    <mergeCell ref="A10:H10"/>
    <mergeCell ref="A11:H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Enroll Original</vt:lpstr>
      <vt:lpstr>APTC_PAY Original</vt:lpstr>
      <vt:lpstr>Metal_Level Original</vt:lpstr>
      <vt:lpstr>Methods</vt:lpstr>
      <vt:lpstr>Documentation</vt:lpstr>
      <vt:lpstr>State</vt:lpstr>
      <vt:lpstr>Metal Level and State</vt:lpstr>
      <vt:lpstr>Average APTC Amt</vt:lpstr>
      <vt:lpstr>Notes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The SAS System</dc:title>
  <dc:creator>misha segal</dc:creator>
  <cp:lastModifiedBy>James Krometis</cp:lastModifiedBy>
  <cp:revision>1</cp:revision>
  <dcterms:created xsi:type="dcterms:W3CDTF">2015-08-11T18:14:56Z</dcterms:created>
  <dcterms:modified xsi:type="dcterms:W3CDTF">2016-06-22T20:46:16Z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2057332715</vt:i4>
  </property>
  <property fmtid="{D5CDD505-2E9C-101B-9397-08002B2CF9AE}" pid="3" name="_NewReviewCycle">
    <vt:lpwstr/>
  </property>
  <property fmtid="{D5CDD505-2E9C-101B-9397-08002B2CF9AE}" pid="4" name="_EmailSubject">
    <vt:lpwstr>Marketplace data release: Effectuated data</vt:lpwstr>
  </property>
  <property fmtid="{D5CDD505-2E9C-101B-9397-08002B2CF9AE}" pid="5" name="_AuthorEmail">
    <vt:lpwstr>Siobhan.Dempsey@cms.hhs.gov</vt:lpwstr>
  </property>
  <property fmtid="{D5CDD505-2E9C-101B-9397-08002B2CF9AE}" pid="6" name="_AuthorEmailDisplayName">
    <vt:lpwstr>Dempsey, Siobhan C. (CMS/OEDA)</vt:lpwstr>
  </property>
  <property fmtid="{D5CDD505-2E9C-101B-9397-08002B2CF9AE}" pid="7" name="_PreviousAdHocReviewCycleID">
    <vt:i4>-710924427</vt:i4>
  </property>
  <property fmtid="{D5CDD505-2E9C-101B-9397-08002B2CF9AE}" pid="8" name="_ReviewingToolsShownOnce">
    <vt:lpwstr/>
  </property>
</Properties>
</file>